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0"/>
  <workbookPr defaultThemeVersion="166925"/>
  <mc:AlternateContent xmlns:mc="http://schemas.openxmlformats.org/markup-compatibility/2006">
    <mc:Choice Requires="x15">
      <x15ac:absPath xmlns:x15ac="http://schemas.microsoft.com/office/spreadsheetml/2010/11/ac" url="\\txcgp01\MyDocuments\mcacere\Documents\Beryl 2024\Rosters\"/>
    </mc:Choice>
  </mc:AlternateContent>
  <xr:revisionPtr revIDLastSave="2" documentId="13_ncr:1_{97EEB58F-9FFB-40BA-9C0C-7CFD2FCF935C}" xr6:coauthVersionLast="47" xr6:coauthVersionMax="47" xr10:uidLastSave="{3EC760A2-DFD6-4DBD-9EDC-ED723E156750}"/>
  <bookViews>
    <workbookView xWindow="-28920" yWindow="-90" windowWidth="29040" windowHeight="15840" tabRatio="936" xr2:uid="{05BC8CDE-945E-4E21-9EAF-3AC80FBC905D}"/>
  </bookViews>
  <sheets>
    <sheet name="All Crews" sheetId="1" r:id="rId1"/>
    <sheet name="Vehicle Count" sheetId="48" r:id="rId2"/>
    <sheet name="NXS Roster" sheetId="2" r:id="rId3"/>
    <sheet name="Pike- Georgia Power" sheetId="4" r:id="rId4"/>
    <sheet name="Pike- Mississippi Power" sheetId="10" r:id="rId5"/>
    <sheet name="Weaver Electric Roster" sheetId="5" r:id="rId6"/>
    <sheet name="Electra Grid" sheetId="6" r:id="rId7"/>
    <sheet name="Georgia Power Company" sheetId="7" r:id="rId8"/>
    <sheet name="GPC-ULCS" sheetId="8" r:id="rId9"/>
    <sheet name="Mississippi Power Company" sheetId="9" r:id="rId10"/>
    <sheet name="MPC Contract Crews" sheetId="18" r:id="rId11"/>
    <sheet name="Pierce Poweline" sheetId="16" r:id="rId12"/>
    <sheet name="Chain Electric" sheetId="12" r:id="rId13"/>
    <sheet name="Bright Star" sheetId="13" r:id="rId14"/>
    <sheet name="Urban Electric Services" sheetId="14" r:id="rId15"/>
    <sheet name="MPT " sheetId="15" r:id="rId16"/>
    <sheet name="TNMP-NTX and CTX Crew" sheetId="17" r:id="rId17"/>
    <sheet name="Groves Electric" sheetId="19" r:id="rId18"/>
    <sheet name="Groves Electric- SEC AR" sheetId="20" r:id="rId19"/>
    <sheet name="Groves Electric- SEC MS" sheetId="21" r:id="rId20"/>
    <sheet name="Titan Powerline" sheetId="22" r:id="rId21"/>
    <sheet name="Southern Electric Corp" sheetId="23" r:id="rId22"/>
    <sheet name="Frontline Power Line" sheetId="24" r:id="rId23"/>
    <sheet name="Power Contracting" sheetId="25" r:id="rId24"/>
    <sheet name="Brightstar extra crew" sheetId="26" r:id="rId25"/>
    <sheet name="Pike West TX 7-11" sheetId="31" r:id="rId26"/>
    <sheet name="Tempest- 7-12 6pm" sheetId="32" r:id="rId27"/>
    <sheet name="Asplundh Construction" sheetId="33" r:id="rId28"/>
    <sheet name="Linetec services" sheetId="35" r:id="rId29"/>
    <sheet name="Blackout Power LLC" sheetId="36" r:id="rId30"/>
    <sheet name="Henkels &amp; McCoy, Inc." sheetId="39"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Class" localSheetId="18">[1]Data!$A$1:$A$11</definedName>
    <definedName name="Class">#REF!</definedName>
    <definedName name="Equip" localSheetId="18">[1]Data!$B$1:$B$49</definedName>
    <definedName name="Equip">#REF!</definedName>
    <definedName name="ValidCompanys" localSheetId="0">[2]Defaults!$B$127:$B$1177</definedName>
    <definedName name="ValidCompanys" localSheetId="29">[3]Defaults!$B$127:$B$1177</definedName>
    <definedName name="ValidCompanys" localSheetId="12">[4]Defaults!$B$127:$B$1177</definedName>
    <definedName name="ValidCompanys" localSheetId="22">[3]Defaults!$B$127:$B$1177</definedName>
    <definedName name="ValidCompanys" localSheetId="8">[2]Defaults!$B$127:$B$1177</definedName>
    <definedName name="ValidCompanys" localSheetId="30">[5]Defaults!$B$127:$B$1177</definedName>
    <definedName name="ValidCompanys" localSheetId="28">[6]Defaults!$B$127:$B$1177</definedName>
    <definedName name="ValidCompanys" localSheetId="15">[7]Defaults!$B$127:$B$1177</definedName>
    <definedName name="ValidCompanys" localSheetId="3">[8]Defaults!$B$127:$B$1177</definedName>
    <definedName name="ValidCompanys" localSheetId="4">[9]Defaults!$B$127:$B$1177</definedName>
    <definedName name="ValidCompanys" localSheetId="25">[10]Defaults!$B$127:$B$1177</definedName>
    <definedName name="ValidCompanys" localSheetId="23">[3]Defaults!$B$127:$B$1177</definedName>
    <definedName name="ValidCompanys" localSheetId="21">[11]Defaults!$B$127:$B$1177</definedName>
    <definedName name="ValidCrewTypes" localSheetId="29">[3]Defaults!$B$112:$B$124</definedName>
    <definedName name="ValidCrewTypes" localSheetId="12">[4]Defaults!$B$112:$B$124</definedName>
    <definedName name="ValidCrewTypes" localSheetId="22">[3]Defaults!$B$112:$B$124</definedName>
    <definedName name="ValidCrewTypes" localSheetId="8">[2]Defaults!$B$112:$B$124</definedName>
    <definedName name="ValidCrewTypes" localSheetId="30">[5]Defaults!$B$112:$B$124</definedName>
    <definedName name="ValidCrewTypes" localSheetId="28">[6]Defaults!$B$112:$B$124</definedName>
    <definedName name="ValidCrewTypes" localSheetId="15">[7]Defaults!$B$112:$B$124</definedName>
    <definedName name="ValidCrewTypes" localSheetId="3">[8]Defaults!$B$112:$B$124</definedName>
    <definedName name="ValidCrewTypes" localSheetId="4">[9]Defaults!$B$112:$B$124</definedName>
    <definedName name="ValidCrewTypes" localSheetId="25">[10]Defaults!$B$112:$B$124</definedName>
    <definedName name="ValidCrewTypes" localSheetId="23">[3]Defaults!$B$112:$B$124</definedName>
    <definedName name="ValidCrewTypes" localSheetId="21">[11]Defaults!$B$112:$B$124</definedName>
    <definedName name="ValidEquipmentTypes" localSheetId="0">[8]Defaults!$B$60:$B$101</definedName>
    <definedName name="ValidEquipmentTypes" localSheetId="29">[3]Defaults!$B$60:$B$101</definedName>
    <definedName name="ValidEquipmentTypes" localSheetId="12">[4]Defaults!$B$60:$B$101</definedName>
    <definedName name="ValidEquipmentTypes" localSheetId="22">[3]Defaults!$B$60:$B$101</definedName>
    <definedName name="ValidEquipmentTypes" localSheetId="8">[2]Defaults!$B$60:$B$101</definedName>
    <definedName name="ValidEquipmentTypes" localSheetId="30">[5]Defaults!$B$60:$B$101</definedName>
    <definedName name="ValidEquipmentTypes" localSheetId="28">[6]Defaults!$B$60:$B$101</definedName>
    <definedName name="ValidEquipmentTypes" localSheetId="10">[12]Defaults!$B$60:$B$101</definedName>
    <definedName name="ValidEquipmentTypes" localSheetId="15">[7]Defaults!$B$60:$B$101</definedName>
    <definedName name="ValidEquipmentTypes" localSheetId="3">[8]Defaults!$B$60:$B$101</definedName>
    <definedName name="ValidEquipmentTypes" localSheetId="4">[9]Defaults!$B$60:$B$101</definedName>
    <definedName name="ValidEquipmentTypes" localSheetId="25">[10]Defaults!$B$60:$B$101</definedName>
    <definedName name="ValidEquipmentTypes" localSheetId="23">[3]Defaults!$B$60:$B$101</definedName>
    <definedName name="ValidEquipmentTypes" localSheetId="21">[11]Defaults!$B$60:$B$101</definedName>
    <definedName name="ValidGenders" localSheetId="0">[9]Defaults!$B$56:$B$57</definedName>
    <definedName name="ValidGenders" localSheetId="29">[3]Defaults!$B$56:$B$57</definedName>
    <definedName name="ValidGenders" localSheetId="12">[4]Defaults!$B$56:$B$57</definedName>
    <definedName name="ValidGenders" localSheetId="22">[3]Defaults!$B$56:$B$57</definedName>
    <definedName name="ValidGenders" localSheetId="8">[2]Defaults!$B$56:$B$57</definedName>
    <definedName name="ValidGenders" localSheetId="30">[5]Defaults!$B$56:$B$57</definedName>
    <definedName name="ValidGenders" localSheetId="28">[6]Defaults!$B$56:$B$57</definedName>
    <definedName name="ValidGenders" localSheetId="10">[12]Defaults!$B$56:$B$57</definedName>
    <definedName name="ValidGenders" localSheetId="15">[7]Defaults!$B$56:$B$57</definedName>
    <definedName name="ValidGenders" localSheetId="3">[8]Defaults!$B$56:$B$57</definedName>
    <definedName name="ValidGenders" localSheetId="4">[9]Defaults!$B$56:$B$57</definedName>
    <definedName name="ValidGenders" localSheetId="25">[10]Defaults!$B$56:$B$57</definedName>
    <definedName name="ValidGenders" localSheetId="23">[3]Defaults!$B$56:$B$57</definedName>
    <definedName name="ValidGenders" localSheetId="21">[11]Defaults!$B$56:$B$57</definedName>
    <definedName name="ValidPersonnelTypes" localSheetId="29">[3]Defaults!$B$23:$B$26</definedName>
    <definedName name="ValidPersonnelTypes" localSheetId="12">[4]Defaults!$B$23:$B$26</definedName>
    <definedName name="ValidPersonnelTypes" localSheetId="22">[3]Defaults!$B$23:$B$26</definedName>
    <definedName name="ValidPersonnelTypes" localSheetId="8">[2]Defaults!$B$23:$B$26</definedName>
    <definedName name="ValidPersonnelTypes" localSheetId="30">[5]Defaults!$B$23:$B$26</definedName>
    <definedName name="ValidPersonnelTypes" localSheetId="28">[6]Defaults!$B$23:$B$26</definedName>
    <definedName name="ValidPersonnelTypes" localSheetId="15">[7]Defaults!$B$23:$B$26</definedName>
    <definedName name="ValidPersonnelTypes" localSheetId="3">[8]Defaults!$B$23:$B$26</definedName>
    <definedName name="ValidPersonnelTypes" localSheetId="4">[9]Defaults!$B$23:$B$26</definedName>
    <definedName name="ValidPersonnelTypes" localSheetId="25">[10]Defaults!$B$23:$B$26</definedName>
    <definedName name="ValidPersonnelTypes" localSheetId="23">[3]Defaults!$B$23:$B$26</definedName>
    <definedName name="ValidPersonnelTypes" localSheetId="21">[11]Defaults!$B$23:$B$26</definedName>
    <definedName name="ValidRoles" localSheetId="0">[9]Defaults!$B$10:$B$20</definedName>
    <definedName name="ValidRoles" localSheetId="29">[3]Defaults!$B$10:$B$20</definedName>
    <definedName name="ValidRoles" localSheetId="12">[4]Defaults!$B$10:$B$20</definedName>
    <definedName name="ValidRoles" localSheetId="22">[3]Defaults!$B$10:$B$20</definedName>
    <definedName name="ValidRoles" localSheetId="8">[2]Defaults!$B$10:$B$20</definedName>
    <definedName name="ValidRoles" localSheetId="30">[5]Defaults!$B$10:$B$20</definedName>
    <definedName name="ValidRoles" localSheetId="28">[6]Defaults!$B$10:$B$20</definedName>
    <definedName name="ValidRoles" localSheetId="10">[12]Defaults!$B$10:$B$20</definedName>
    <definedName name="ValidRoles" localSheetId="15">[7]Defaults!$B$10:$B$20</definedName>
    <definedName name="ValidRoles" localSheetId="3">[8]Defaults!$B$10:$B$20</definedName>
    <definedName name="ValidRoles" localSheetId="4">[9]Defaults!$B$10:$B$20</definedName>
    <definedName name="ValidRoles" localSheetId="25">[10]Defaults!$B$10:$B$20</definedName>
    <definedName name="ValidRoles" localSheetId="23">[3]Defaults!$B$10:$B$20</definedName>
    <definedName name="ValidRoles" localSheetId="21">[11]Defaults!$B$10:$B$20</definedName>
    <definedName name="ValidTeamTypes" localSheetId="29">[3]Defaults!$B$104:$B$109</definedName>
    <definedName name="ValidTeamTypes" localSheetId="12">[4]Defaults!$B$104:$B$109</definedName>
    <definedName name="ValidTeamTypes" localSheetId="22">[3]Defaults!$B$104:$B$109</definedName>
    <definedName name="ValidTeamTypes" localSheetId="8">[2]Defaults!$B$104:$B$109</definedName>
    <definedName name="ValidTeamTypes" localSheetId="30">[5]Defaults!$B$104:$B$109</definedName>
    <definedName name="ValidTeamTypes" localSheetId="28">[6]Defaults!$B$104:$B$109</definedName>
    <definedName name="ValidTeamTypes" localSheetId="15">[7]Defaults!$B$104:$B$109</definedName>
    <definedName name="ValidTeamTypes" localSheetId="3">[8]Defaults!$B$104:$B$109</definedName>
    <definedName name="ValidTeamTypes" localSheetId="4">[9]Defaults!$B$104:$B$109</definedName>
    <definedName name="ValidTeamTypes" localSheetId="25">[10]Defaults!$B$104:$B$109</definedName>
    <definedName name="ValidTeamTypes" localSheetId="23">[3]Defaults!$B$104:$B$109</definedName>
    <definedName name="ValidTeamTypes" localSheetId="21">[11]Defaults!$B$104:$B$109</definedName>
  </definedNames>
  <calcPr calcId="191028"/>
  <pivotCaches>
    <pivotCache cacheId="4054" r:id="rId4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4" i="1" l="1"/>
  <c r="I107" i="48"/>
  <c r="H114" i="48"/>
  <c r="G108" i="48"/>
  <c r="F111" i="48"/>
  <c r="E141" i="48"/>
  <c r="D124" i="48"/>
  <c r="C133" i="48"/>
  <c r="A123" i="48" l="1"/>
  <c r="F975" i="1"/>
  <c r="F959" i="1"/>
  <c r="F86" i="1"/>
  <c r="F673" i="1"/>
  <c r="F887" i="1"/>
  <c r="F408" i="1"/>
  <c r="F800" i="1"/>
  <c r="F734" i="1"/>
  <c r="F713" i="1"/>
  <c r="F356" i="1"/>
  <c r="F695" i="1"/>
  <c r="A5" i="26" a="1"/>
  <c r="A5" i="26" s="1"/>
  <c r="F628" i="1"/>
  <c r="F621" i="1"/>
  <c r="F608" i="1"/>
  <c r="F583" i="1"/>
  <c r="F566" i="1"/>
  <c r="F557" i="1"/>
  <c r="F494" i="1"/>
  <c r="F485" i="1"/>
  <c r="F477" i="1"/>
  <c r="F470" i="1"/>
  <c r="F312" i="1"/>
  <c r="F291" i="1"/>
  <c r="F270" i="1"/>
  <c r="F167" i="1"/>
  <c r="F108" i="1"/>
  <c r="F100" i="1"/>
  <c r="F59" i="1"/>
  <c r="F35" i="1"/>
  <c r="F97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F9F08469-E745-4BF9-8A5B-13C4A671CB2D}">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870F2802-AB8F-4945-A58A-258979558544}">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C3CE59C1-CFE9-48E8-9B06-5D50D474CEAF}">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7F4CD1D9-4603-4786-A755-23227856DB03}">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911648EA-397A-4A40-BDDA-5EA79C8D9C01}">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BA6EB9C2-4E21-43CF-A65E-5E4B7F7FD690}">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52554013-9F17-40A6-BB10-57FCF8CD2F09}">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B5DBE99D-4807-4195-906A-777BA59F5C88}">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BF654D97-BDDB-4A21-AE73-54235249DE14}">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116BD5A6-A39A-4343-A634-97CF3F8300E8}">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218EC131-13B0-4E7C-BF88-7573FCDAE036}">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CB39CB65-182D-4E5B-811C-FDA6F5EE900C}">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2D19AA2C-D5D4-4453-8204-79A6732CFBEB}">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FE41A8A6-EECE-4522-8178-E76D4508FC8F}">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8B95A941-3BC8-4663-B447-5D4A98A750E8}">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826F16B9-4529-48FD-95DE-6F3B601FB5C5}">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473879D1-6979-4F2B-BF42-90D71FB3AE14}">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F62AFE11-9096-42F2-BDB0-1A217912B29A}">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6F983227-7527-4B9B-B98A-AAFE2BE615CD}">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F5F58A99-A4B8-49FD-A19D-09DC35903852}">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56628F03-9046-44BD-A60C-780C9C0E53D4}">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9EA4F6C8-17A4-4F83-A1DD-5D54A32D69C4}">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8E30C6E5-27B9-418D-A4C6-61650893FDD7}">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BD30F13C-48FB-4537-A171-1C7BAECF6555}">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C0DBE4BD-A4EC-420F-BD0C-E965586E44FB}">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5847A55D-7C5E-42ED-ADDC-E8FB54B27ABA}">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0A6AAD83-CB2D-4705-8B6A-31B248E2C4C5}">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74B1F6E0-E0A6-41B3-BC18-D3436498A52D}">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6C8C5029-55EF-47FC-9EFB-C769D56CE43C}">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5EBC5483-B06C-4E24-B4FF-FA08EAAF0A0C}">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D5A4106C-FECA-4C54-8D87-4492F12DFCE2}">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CCA5A77E-7F94-40A6-A086-9C92B972AA2D}">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952E0AFC-ECDB-4407-82B6-B90CFB203CB5}">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F5A202F5-9BBE-4AEC-B458-9CD80F7B78D8}">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2D452002-89EC-4FFE-94BF-3D15FC46B883}">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46110259-36FA-4DEE-8A14-21BCF49BB01A}">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0B9B7992-E3E0-41CA-9C3B-586E6BDB549F}">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53778683-6647-47F0-A3AA-60B438AB0157}">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0E28563B-68C5-492C-BA73-1FCB28834781}">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8B9F0548-CE25-41CC-8FA4-70EA8EA33FBC}">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C8855A74-204E-4398-BB93-5B2104B337C3}">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3100CD57-7D75-42E4-B2C1-D2F87323B0D1}">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DDE31D5B-9CCE-434E-93C8-84839253586D}">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FED5C3DD-FAAD-4BFF-BA42-8AF96585A070}">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91C270C0-853F-4950-AE53-11EEB01F1065}">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8937DD41-5F38-4FA5-8F0C-28E15A1EEC63}">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8FE0B319-667D-4356-8160-CAAA3628DE45}">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0D823E59-2E58-4A34-BF2B-44F94D902E5E}">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85D2B612-F7E4-494D-8FCB-0E687D3B05EB}">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30BB84CB-FB77-434E-8F8A-109292EA8C79}">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5DF12AB8-5182-4714-A393-934C99F57F04}">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4D1AA2F4-E286-499F-A864-597D8320AAFE}">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7EF109D2-DB0A-4378-94E5-25D99409E79F}">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3F3C10A0-7494-40DA-A59A-05193F95828D}">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67DAD1AF-819E-4319-96D5-F88E8559055D}">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C6A7C491-7196-4D2E-9D98-3ED3EA5FF181}">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3E18A47D-83AA-4BF9-AE45-BE5CC24F1806}">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9E9A0EE1-5586-46A4-9A4F-63AADA18C636}">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A7CF9904-64E4-432D-B8F1-8CB3AB4C67D0}">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147EF2C5-A65A-459E-B5DA-F536B475826B}">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CB64F058-778C-44AB-A7D6-AD974ECFB1E5}">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CBDFE61C-EFF1-4FC8-BC8F-8C999E26ABE4}">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CD17FA02-44D9-4F33-82C3-94C206114F5B}">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D050CAAB-0171-41E9-B603-A062784A315B}">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258ED0AD-774B-455A-A1F0-3E0AFD7E3C33}">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A4132076-8E54-4D75-B2ED-2B4DE73D2FE7}">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328270E1-8578-4211-9FF8-B2E333F2B67B}">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B8455D7F-C53E-456D-9891-7F9F8A7DAC55}">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40E78CEB-B571-4184-A072-7137B85C137C}">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B94985BD-C1EA-4C50-97AC-0567CFF033E6}">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D7D72068-F4BD-4FD7-9769-C4717A55A2C7}">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D6DA23EE-62CF-427A-9F30-6FFD71B59E1B}">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<sst xmlns="http://schemas.openxmlformats.org/spreadsheetml/2006/main" count="12584" uniqueCount="2411">
  <si>
    <t>863 total crew members</t>
  </si>
  <si>
    <t>101 support</t>
  </si>
  <si>
    <t>759 linemen</t>
  </si>
  <si>
    <t>Company Name</t>
  </si>
  <si>
    <t>Originating Location</t>
  </si>
  <si>
    <t>Team Leader Name *</t>
  </si>
  <si>
    <t>Crew Leader Name *</t>
  </si>
  <si>
    <t>Crew Member Name *</t>
  </si>
  <si>
    <t>Team Member Role</t>
  </si>
  <si>
    <t>Equipment Assignments Equipment Type</t>
  </si>
  <si>
    <t>Cell Phone</t>
  </si>
  <si>
    <t>Handheld Radio</t>
  </si>
  <si>
    <t>Pager</t>
  </si>
  <si>
    <t>Gender</t>
  </si>
  <si>
    <t xml:space="preserve">Deployment/Staging </t>
  </si>
  <si>
    <t>Storm Crew Rep/Circuit Assigned</t>
  </si>
  <si>
    <t xml:space="preserve"> Safety Orientation Date Completed</t>
  </si>
  <si>
    <t xml:space="preserve">    Hotel Assigned- Location</t>
  </si>
  <si>
    <t>NXS Powerline, LLC</t>
  </si>
  <si>
    <t>Coast</t>
  </si>
  <si>
    <t xml:space="preserve">Matt McLeod </t>
  </si>
  <si>
    <t xml:space="preserve">Randall Coleman </t>
  </si>
  <si>
    <t>Foreman</t>
  </si>
  <si>
    <t>Pick Up</t>
  </si>
  <si>
    <t>228-217-3300</t>
  </si>
  <si>
    <t>Male</t>
  </si>
  <si>
    <t>WC</t>
  </si>
  <si>
    <t>Samuel Brewer</t>
  </si>
  <si>
    <t>Journeyman</t>
  </si>
  <si>
    <t>Bucket Truck</t>
  </si>
  <si>
    <t>Fred Barnett</t>
  </si>
  <si>
    <t xml:space="preserve">Victor Bussen </t>
  </si>
  <si>
    <t>Digger Derrick</t>
  </si>
  <si>
    <t xml:space="preserve">William Taylor </t>
  </si>
  <si>
    <t>Apprentice 3</t>
  </si>
  <si>
    <t>Material Trailer</t>
  </si>
  <si>
    <t xml:space="preserve">Jacob McLeod </t>
  </si>
  <si>
    <t xml:space="preserve">Operator </t>
  </si>
  <si>
    <t>Backyard Machine</t>
  </si>
  <si>
    <t xml:space="preserve">Male </t>
  </si>
  <si>
    <t>Brian Ramshur</t>
  </si>
  <si>
    <t xml:space="preserve">Foreman </t>
  </si>
  <si>
    <t>251-442-1965</t>
  </si>
  <si>
    <t xml:space="preserve">Dustin Steen </t>
  </si>
  <si>
    <t xml:space="preserve">Journeyman </t>
  </si>
  <si>
    <t>Bucket</t>
  </si>
  <si>
    <t xml:space="preserve">Will Farlow </t>
  </si>
  <si>
    <t xml:space="preserve">Cody Parsell </t>
  </si>
  <si>
    <t>Apprentice 5</t>
  </si>
  <si>
    <t xml:space="preserve">Dalton Eubanks </t>
  </si>
  <si>
    <t>Groundman</t>
  </si>
  <si>
    <t xml:space="preserve">Tyler Green </t>
  </si>
  <si>
    <t>Squirt Bucket</t>
  </si>
  <si>
    <t>PineBelt</t>
  </si>
  <si>
    <t>Johnathon Mizell</t>
  </si>
  <si>
    <t>601-641-1948</t>
  </si>
  <si>
    <t>Glen Robertson</t>
  </si>
  <si>
    <t>Joshua Rambo</t>
  </si>
  <si>
    <t>Hunter Mitchell</t>
  </si>
  <si>
    <t>Cameron Schultz</t>
  </si>
  <si>
    <t>Michael Mizell</t>
  </si>
  <si>
    <t>Meridian</t>
  </si>
  <si>
    <t>Anthony Barfield</t>
  </si>
  <si>
    <t>601-525-6925</t>
  </si>
  <si>
    <t xml:space="preserve">Chris Jerkins </t>
  </si>
  <si>
    <t xml:space="preserve">Gary Cummings </t>
  </si>
  <si>
    <t>Corey Clark</t>
  </si>
  <si>
    <t>Apprentice 6</t>
  </si>
  <si>
    <t xml:space="preserve">Jesse Dennis </t>
  </si>
  <si>
    <t xml:space="preserve">Luke Barfield </t>
  </si>
  <si>
    <t xml:space="preserve">General Foreman </t>
  </si>
  <si>
    <t>601-508-2971</t>
  </si>
  <si>
    <t xml:space="preserve">John Steed </t>
  </si>
  <si>
    <t xml:space="preserve">Mechanic </t>
  </si>
  <si>
    <t xml:space="preserve">Timmy Martin </t>
  </si>
  <si>
    <t xml:space="preserve">Support </t>
  </si>
  <si>
    <t>256-822-4741</t>
  </si>
  <si>
    <t xml:space="preserve">Adrian Rasberry </t>
  </si>
  <si>
    <t xml:space="preserve">Safety </t>
  </si>
  <si>
    <t>256-214-7955</t>
  </si>
  <si>
    <t>Pike Electric</t>
  </si>
  <si>
    <t>Georgia Power</t>
  </si>
  <si>
    <t>Brian Turner</t>
  </si>
  <si>
    <t>Team Leader</t>
  </si>
  <si>
    <t>Pickup 4WD</t>
  </si>
  <si>
    <t>678-552-7102</t>
  </si>
  <si>
    <t>TC</t>
  </si>
  <si>
    <t>CHARLIE RATCLIFF</t>
  </si>
  <si>
    <t>Crew Leader</t>
  </si>
  <si>
    <t>606-225-2325</t>
  </si>
  <si>
    <t>JEREMY PETERSON</t>
  </si>
  <si>
    <t>Lineman/Serviceman</t>
  </si>
  <si>
    <t>55' Bucket Truck</t>
  </si>
  <si>
    <t xml:space="preserve">CHRISTOPHER BARBER </t>
  </si>
  <si>
    <t>BLAKE BROWN</t>
  </si>
  <si>
    <t>55' Bucket Truck / Material Handler</t>
  </si>
  <si>
    <t>ZACHARY ODEBRALSKI</t>
  </si>
  <si>
    <t>KRISCHON ARNOLD</t>
  </si>
  <si>
    <t>470-479-9129</t>
  </si>
  <si>
    <t>Matthew Mercer</t>
  </si>
  <si>
    <t>JORDAN JONES</t>
  </si>
  <si>
    <t>GRAHAM FERREIRA</t>
  </si>
  <si>
    <t>LUKE WATSON</t>
  </si>
  <si>
    <t>CHRIS WELCH</t>
  </si>
  <si>
    <t>678-603-5570</t>
  </si>
  <si>
    <t>JONATHAN LAFFERTY</t>
  </si>
  <si>
    <t>ALEX TUCKER</t>
  </si>
  <si>
    <t>HUNTER JACKSON</t>
  </si>
  <si>
    <t>SALVADOR BARRAGAN</t>
  </si>
  <si>
    <t>MASON SPARKS</t>
  </si>
  <si>
    <t xml:space="preserve">KEN  SMITH </t>
  </si>
  <si>
    <t>404-732-7135</t>
  </si>
  <si>
    <t xml:space="preserve">ALDRIC  CASON </t>
  </si>
  <si>
    <t xml:space="preserve">ANDREW  QUINT </t>
  </si>
  <si>
    <t>ROBERT  KANE</t>
  </si>
  <si>
    <t xml:space="preserve">CHRIS DAVIS </t>
  </si>
  <si>
    <t>Mississippi Power</t>
  </si>
  <si>
    <t>Loren Strong</t>
  </si>
  <si>
    <t xml:space="preserve">Loren  Strong </t>
  </si>
  <si>
    <t>985-630-1856</t>
  </si>
  <si>
    <t>Bobby (Dink) Pickett</t>
  </si>
  <si>
    <t>Safety</t>
  </si>
  <si>
    <t>601-270-7133</t>
  </si>
  <si>
    <t>David Gill</t>
  </si>
  <si>
    <t>228-243-2117</t>
  </si>
  <si>
    <t>Korey Cuevas</t>
  </si>
  <si>
    <t>228-304-0226</t>
  </si>
  <si>
    <t>Jacob Jones</t>
  </si>
  <si>
    <t>Dylan Peterson</t>
  </si>
  <si>
    <t>Javy Hickman</t>
  </si>
  <si>
    <t>Joshua Kennedy</t>
  </si>
  <si>
    <t>Tanner "Tank" Aultman</t>
  </si>
  <si>
    <t>601-297-3688</t>
  </si>
  <si>
    <t>Walker Davis</t>
  </si>
  <si>
    <t>Will "Zach" Taylor</t>
  </si>
  <si>
    <t>James Bowens</t>
  </si>
  <si>
    <t>Turner Mcneil</t>
  </si>
  <si>
    <t>Zeal Sistrunk</t>
  </si>
  <si>
    <t>601-447-2779</t>
  </si>
  <si>
    <t>Zack Gilmer</t>
  </si>
  <si>
    <t>Kolton Pitts</t>
  </si>
  <si>
    <t>Nathan Emfinger</t>
  </si>
  <si>
    <t>Anthony Newell</t>
  </si>
  <si>
    <t>Christopher Alexander</t>
  </si>
  <si>
    <t>Mechanic</t>
  </si>
  <si>
    <t>Terrell Hunt</t>
  </si>
  <si>
    <t>251-850-7373</t>
  </si>
  <si>
    <t>Trentin Niolet</t>
  </si>
  <si>
    <t>Alan (Hunter) Morgan</t>
  </si>
  <si>
    <t>Cedric Smith</t>
  </si>
  <si>
    <t>Preston Knight</t>
  </si>
  <si>
    <t>Brennan Davis</t>
  </si>
  <si>
    <t>Weaver Electric</t>
  </si>
  <si>
    <t>Eric Lee</t>
  </si>
  <si>
    <t>Pickup Truck</t>
  </si>
  <si>
    <t>(228) 669-5737</t>
  </si>
  <si>
    <t>Dakkoda Dees</t>
  </si>
  <si>
    <t>A Class Lineman</t>
  </si>
  <si>
    <t>(228) 217-3029</t>
  </si>
  <si>
    <t>Daniel Meek</t>
  </si>
  <si>
    <t>B Class Lineman</t>
  </si>
  <si>
    <t>(228) 261-4795</t>
  </si>
  <si>
    <t>Cody Brown</t>
  </si>
  <si>
    <t>Apprentice B</t>
  </si>
  <si>
    <t>Jerritt Ruiz</t>
  </si>
  <si>
    <t>Tim Eubanks</t>
  </si>
  <si>
    <t>228-806-6999</t>
  </si>
  <si>
    <t xml:space="preserve">Alex Peters  </t>
  </si>
  <si>
    <t>Jesse Hinton</t>
  </si>
  <si>
    <t>Tyler Eubanks</t>
  </si>
  <si>
    <t>Apprentice A</t>
  </si>
  <si>
    <t>Mason Walley</t>
  </si>
  <si>
    <t xml:space="preserve">Bucket Truck </t>
  </si>
  <si>
    <t>Mark Phipps</t>
  </si>
  <si>
    <t xml:space="preserve">Digger Derrick </t>
  </si>
  <si>
    <t>Javan Williams</t>
  </si>
  <si>
    <t>Electra Grid</t>
  </si>
  <si>
    <t>James Lindow</t>
  </si>
  <si>
    <t>General Foreman</t>
  </si>
  <si>
    <t>3/4 ton 4x4 PU</t>
  </si>
  <si>
    <t>(256)754-4156</t>
  </si>
  <si>
    <t>Jeff Martin</t>
  </si>
  <si>
    <t>(256)758-5270</t>
  </si>
  <si>
    <t>John Bailey</t>
  </si>
  <si>
    <t>A-lineman</t>
  </si>
  <si>
    <t>Material Handler/bucket 55' 4WD</t>
  </si>
  <si>
    <t>(423)715-7466</t>
  </si>
  <si>
    <t>Cody Smalley</t>
  </si>
  <si>
    <t>(214)274-7063</t>
  </si>
  <si>
    <t>Dayton Wakefield</t>
  </si>
  <si>
    <t>B-lineman</t>
  </si>
  <si>
    <t>Digger Derrick 4WD/ Pole Trailer</t>
  </si>
  <si>
    <t>(334)332-4506</t>
  </si>
  <si>
    <t>Eddie Jones</t>
  </si>
  <si>
    <t>App B</t>
  </si>
  <si>
    <t>Pole trailer</t>
  </si>
  <si>
    <t>(205)821-3944</t>
  </si>
  <si>
    <t>Georgia Power Company</t>
  </si>
  <si>
    <t>Lead</t>
  </si>
  <si>
    <t>Michelle W. Fuqua</t>
  </si>
  <si>
    <t>678-477-1917</t>
  </si>
  <si>
    <t>770-550-5360</t>
  </si>
  <si>
    <t>Female</t>
  </si>
  <si>
    <t>FW</t>
  </si>
  <si>
    <t>James D Mitchell</t>
  </si>
  <si>
    <t>Supervisor</t>
  </si>
  <si>
    <t>678-758-3193</t>
  </si>
  <si>
    <t>770-550-0603</t>
  </si>
  <si>
    <t>Tyrone Hylick</t>
  </si>
  <si>
    <t>Engineering</t>
  </si>
  <si>
    <t>470-521-8834</t>
  </si>
  <si>
    <t>CES</t>
  </si>
  <si>
    <t>Chelsea M Patterson</t>
  </si>
  <si>
    <t>404-308-5548</t>
  </si>
  <si>
    <t>Christopher James Boggs</t>
  </si>
  <si>
    <t>404-450-2601</t>
  </si>
  <si>
    <t>Jason Lee Eddie</t>
  </si>
  <si>
    <t>706-589-0657</t>
  </si>
  <si>
    <t>706-214-0411</t>
  </si>
  <si>
    <t>Stephen Burroughs</t>
  </si>
  <si>
    <t>470-895-3122</t>
  </si>
  <si>
    <t>Timothy Aaron Nipper</t>
  </si>
  <si>
    <t>478-451-7044</t>
  </si>
  <si>
    <t>478-223-1028</t>
  </si>
  <si>
    <t>Fleet</t>
  </si>
  <si>
    <t>Jarrett J. Williams</t>
  </si>
  <si>
    <t>334-426-9136  or 770-310-3146</t>
  </si>
  <si>
    <t>Ryan Michael Woodford</t>
  </si>
  <si>
    <t>Jake Free</t>
  </si>
  <si>
    <t>Ronald (JAKE) Jacob Free</t>
  </si>
  <si>
    <t>706-331-4245</t>
  </si>
  <si>
    <t>706-844-0092</t>
  </si>
  <si>
    <t>Joe Carden</t>
  </si>
  <si>
    <t>Joseph W. Carden</t>
  </si>
  <si>
    <t>404-764-0823</t>
  </si>
  <si>
    <t>770-550-6677</t>
  </si>
  <si>
    <t>Mike Hill</t>
  </si>
  <si>
    <t>Michael K. Hill</t>
  </si>
  <si>
    <t>404-392-4429</t>
  </si>
  <si>
    <t>404-717-0185</t>
  </si>
  <si>
    <t>Andrew G Aguililla</t>
  </si>
  <si>
    <t>706-676-2012</t>
  </si>
  <si>
    <t>478-214-0459</t>
  </si>
  <si>
    <t>Russell Scott Hicks</t>
  </si>
  <si>
    <t>470-303-6262</t>
  </si>
  <si>
    <t>770-550-1560</t>
  </si>
  <si>
    <t>Security</t>
  </si>
  <si>
    <t>Eric D Townsend</t>
  </si>
  <si>
    <t>404-623-4693 or 770-550-7359</t>
  </si>
  <si>
    <t>770-550-0147</t>
  </si>
  <si>
    <t>Heath C Holcomb</t>
  </si>
  <si>
    <t>James Vincent Sweeney</t>
  </si>
  <si>
    <t>678-334-1902</t>
  </si>
  <si>
    <t>770-550-2431</t>
  </si>
  <si>
    <t>Roger D Stephens</t>
  </si>
  <si>
    <t>706-505-9952</t>
  </si>
  <si>
    <t>Logistics</t>
  </si>
  <si>
    <t>Carmeletha Presley</t>
  </si>
  <si>
    <t>470-676-9475</t>
  </si>
  <si>
    <t>Chris Lewis</t>
  </si>
  <si>
    <t>706-614-3248</t>
  </si>
  <si>
    <t>Tim Shadinger</t>
  </si>
  <si>
    <t>Timothy L. Shadinger</t>
  </si>
  <si>
    <t>404-764-0658</t>
  </si>
  <si>
    <t>404-717-0557</t>
  </si>
  <si>
    <t>Cason Davenport</t>
  </si>
  <si>
    <t>D-Line</t>
  </si>
  <si>
    <t>Christopher S. Buckalew</t>
  </si>
  <si>
    <t>770-550-0259</t>
  </si>
  <si>
    <t>Dana Banford</t>
  </si>
  <si>
    <t>Donald Estes</t>
  </si>
  <si>
    <t>706-892-6031</t>
  </si>
  <si>
    <t>Ethan Tucker</t>
  </si>
  <si>
    <t>Jackie R. Cochran</t>
  </si>
  <si>
    <t>404-473-1346</t>
  </si>
  <si>
    <t>Jose Beltran</t>
  </si>
  <si>
    <t>Jose Luis Silva</t>
  </si>
  <si>
    <t>Joseph Chris Hunt</t>
  </si>
  <si>
    <t>334-426-0364</t>
  </si>
  <si>
    <t>Kyle Allan Davis</t>
  </si>
  <si>
    <t>404-717-0138</t>
  </si>
  <si>
    <t>Logan Davenport</t>
  </si>
  <si>
    <t>Martin Frias</t>
  </si>
  <si>
    <t>Miquel Pardon</t>
  </si>
  <si>
    <t>Ron M. Richardson</t>
  </si>
  <si>
    <t>706-983-9390 or 706-983-9389</t>
  </si>
  <si>
    <t>Turner Abernathy</t>
  </si>
  <si>
    <t>Andrew James Eaton</t>
  </si>
  <si>
    <t>770-550-4332</t>
  </si>
  <si>
    <t>Brandon Taylor Blount</t>
  </si>
  <si>
    <t>706-249-0076</t>
  </si>
  <si>
    <t>Ed Zavalaz</t>
  </si>
  <si>
    <t>470-337-4876</t>
  </si>
  <si>
    <t>Ethan Bailey Gray</t>
  </si>
  <si>
    <t>Jonquil Clark</t>
  </si>
  <si>
    <t>708-446-8424</t>
  </si>
  <si>
    <t>Timothy Landin Neace</t>
  </si>
  <si>
    <t>Anthony L. Morgan</t>
  </si>
  <si>
    <t>Billy Shane Reynolds</t>
  </si>
  <si>
    <t>404-473-0558</t>
  </si>
  <si>
    <t>Brylee Farmer</t>
  </si>
  <si>
    <t>Jackson Lee Allen</t>
  </si>
  <si>
    <t>Jarret Lee Allen</t>
  </si>
  <si>
    <t>770-550-1264</t>
  </si>
  <si>
    <t>Matthew Chase May</t>
  </si>
  <si>
    <t>706-844-0061</t>
  </si>
  <si>
    <t>Nick O'Neal Bentley</t>
  </si>
  <si>
    <t>404-210-4779</t>
  </si>
  <si>
    <t>678-200-1119</t>
  </si>
  <si>
    <t>Stephen (Dale) Thornhill</t>
  </si>
  <si>
    <t>Thomas Charles Weatherford</t>
  </si>
  <si>
    <t>706-844-0042</t>
  </si>
  <si>
    <t>Thomas Jones Yarbrough</t>
  </si>
  <si>
    <t>Jackson Brently Cummings</t>
  </si>
  <si>
    <t>Matthew Robert Mullins</t>
  </si>
  <si>
    <t>706-765-1005</t>
  </si>
  <si>
    <t>Seth Lamar Harris</t>
  </si>
  <si>
    <t>Zachary Harrell</t>
  </si>
  <si>
    <t>678-858-8972</t>
  </si>
  <si>
    <t>Utility Line Construction Services</t>
  </si>
  <si>
    <t>Birmingham, AL</t>
  </si>
  <si>
    <t>Brantley Wills</t>
  </si>
  <si>
    <t>229-942-7192</t>
  </si>
  <si>
    <t>bwills1@asplundh.com</t>
  </si>
  <si>
    <t>Roy Mosley</t>
  </si>
  <si>
    <t>229-563-1187</t>
  </si>
  <si>
    <t>rmosley3@asplundh.com</t>
  </si>
  <si>
    <t>Chad Johnson</t>
  </si>
  <si>
    <t>Bennett Watson</t>
  </si>
  <si>
    <t>Holten Warren</t>
  </si>
  <si>
    <t>Digger Derrick and Pole Trailer</t>
  </si>
  <si>
    <t>Carlos Miranda</t>
  </si>
  <si>
    <t>Track Digger Derrick</t>
  </si>
  <si>
    <t>Rigoberto flores Garcia</t>
  </si>
  <si>
    <t>Kyle McKay</t>
  </si>
  <si>
    <t>205-861-3878</t>
  </si>
  <si>
    <t>kmckay1@asplundh.com</t>
  </si>
  <si>
    <t>Drew Snyder</t>
  </si>
  <si>
    <t>Weston Perry</t>
  </si>
  <si>
    <t>Logan Wood</t>
  </si>
  <si>
    <t>Murray Sommers</t>
  </si>
  <si>
    <t>Michael Patterson</t>
  </si>
  <si>
    <t>205245-5271</t>
  </si>
  <si>
    <t>Clay Calfee</t>
  </si>
  <si>
    <t>Vac Truck</t>
  </si>
  <si>
    <t>Bryan Solino</t>
  </si>
  <si>
    <t>Mississippi Power Company</t>
  </si>
  <si>
    <t>Brad Fall</t>
  </si>
  <si>
    <t>Manager</t>
  </si>
  <si>
    <t>Rental</t>
  </si>
  <si>
    <t>228-380-6060</t>
  </si>
  <si>
    <t>North Team Lead</t>
  </si>
  <si>
    <t>Tristian Washington</t>
  </si>
  <si>
    <t>Coordinator</t>
  </si>
  <si>
    <t>337-578-5356</t>
  </si>
  <si>
    <t>HBG/Laurel</t>
  </si>
  <si>
    <t>Kyle Carpenter</t>
  </si>
  <si>
    <t>Foremen</t>
  </si>
  <si>
    <t>Pickup</t>
  </si>
  <si>
    <t>601-319-3146</t>
  </si>
  <si>
    <t>Hattiesburg</t>
  </si>
  <si>
    <t>Anthony Shaw</t>
  </si>
  <si>
    <t>D-Linemen</t>
  </si>
  <si>
    <t>678-816-6328</t>
  </si>
  <si>
    <t>Laurel</t>
  </si>
  <si>
    <t>Caleb Bradley</t>
  </si>
  <si>
    <t>Laurel Bucket</t>
  </si>
  <si>
    <t>601-270-9566</t>
  </si>
  <si>
    <t>Chris Purvis</t>
  </si>
  <si>
    <t>601-319-0801</t>
  </si>
  <si>
    <t xml:space="preserve">Daniel Tynes </t>
  </si>
  <si>
    <t>601-297-0873</t>
  </si>
  <si>
    <t>Gavin Holder</t>
  </si>
  <si>
    <t>601-520-0508</t>
  </si>
  <si>
    <t>Greg McLeod</t>
  </si>
  <si>
    <t>601-596-6427</t>
  </si>
  <si>
    <t>Jordan Hayes</t>
  </si>
  <si>
    <t>504-376-6131</t>
  </si>
  <si>
    <t>Joshua Russum</t>
  </si>
  <si>
    <t>601-422-9301</t>
  </si>
  <si>
    <t>Landon James</t>
  </si>
  <si>
    <t>601-319-0373</t>
  </si>
  <si>
    <t>Michael Palmer</t>
  </si>
  <si>
    <t>601-270-0156</t>
  </si>
  <si>
    <t>Nolan Murry</t>
  </si>
  <si>
    <t>601-596-8119</t>
  </si>
  <si>
    <t>Stephen Adams</t>
  </si>
  <si>
    <t>601-310-7399</t>
  </si>
  <si>
    <t>Steven Yawn</t>
  </si>
  <si>
    <t>Buckets</t>
  </si>
  <si>
    <t>601-297-1737</t>
  </si>
  <si>
    <t>Timothy McMillan</t>
  </si>
  <si>
    <t>Derrick</t>
  </si>
  <si>
    <t>228-549-3213</t>
  </si>
  <si>
    <t>Zane Bastine</t>
  </si>
  <si>
    <t>601-270-3234</t>
  </si>
  <si>
    <t>Zylon Hicks</t>
  </si>
  <si>
    <t>601-577-1502</t>
  </si>
  <si>
    <t>Tad Walters</t>
  </si>
  <si>
    <t>Elect Svc</t>
  </si>
  <si>
    <t>601-319-4457</t>
  </si>
  <si>
    <t>Robert Sullivan</t>
  </si>
  <si>
    <t>601-549-5186</t>
  </si>
  <si>
    <t>Aaron Myers</t>
  </si>
  <si>
    <t>601-577-1652</t>
  </si>
  <si>
    <t>Nolan Albritton</t>
  </si>
  <si>
    <t>Transmission Line</t>
  </si>
  <si>
    <t>228-870-0551</t>
  </si>
  <si>
    <t>Michael Windham</t>
  </si>
  <si>
    <t>601-596-4318</t>
  </si>
  <si>
    <t>Calvin Jones</t>
  </si>
  <si>
    <t>Sub Electrician</t>
  </si>
  <si>
    <t>Truck</t>
  </si>
  <si>
    <t>601-310-1011</t>
  </si>
  <si>
    <t>Austin Waldrup</t>
  </si>
  <si>
    <t>DAT/Engineering</t>
  </si>
  <si>
    <t>601-498-3833</t>
  </si>
  <si>
    <t>Ben Buck</t>
  </si>
  <si>
    <t>601-540-7538</t>
  </si>
  <si>
    <t>Richie Denham</t>
  </si>
  <si>
    <t>Foreman/LCMS</t>
  </si>
  <si>
    <t>F250 Pickup</t>
  </si>
  <si>
    <t>(601) 917-9574</t>
  </si>
  <si>
    <t>Cassie Collins</t>
  </si>
  <si>
    <t>(601) 513-7543</t>
  </si>
  <si>
    <t>Kimone McDade</t>
  </si>
  <si>
    <t>(601) 513-2055</t>
  </si>
  <si>
    <t>Daniel Winstead</t>
  </si>
  <si>
    <t>Derrick Truck</t>
  </si>
  <si>
    <t>(601) 938-5444</t>
  </si>
  <si>
    <t>Shon Willis</t>
  </si>
  <si>
    <t>F550 Flatbed</t>
  </si>
  <si>
    <t>(601) 616-2279</t>
  </si>
  <si>
    <t>Ladarius Shoemaker</t>
  </si>
  <si>
    <t>(601) 934-6533</t>
  </si>
  <si>
    <t>Josh Avant</t>
  </si>
  <si>
    <t>(601) 480-9520</t>
  </si>
  <si>
    <t>Lewis Coker</t>
  </si>
  <si>
    <t xml:space="preserve">Service Bucket </t>
  </si>
  <si>
    <t>(601) 912-2981</t>
  </si>
  <si>
    <t>Jeff Fuller</t>
  </si>
  <si>
    <t xml:space="preserve">F550 Service Bucket </t>
  </si>
  <si>
    <t>(601) 433-3762</t>
  </si>
  <si>
    <t>Darren Grace</t>
  </si>
  <si>
    <t>(601) 604-0205</t>
  </si>
  <si>
    <t>Tony Hogan</t>
  </si>
  <si>
    <t>DAT/Engineer</t>
  </si>
  <si>
    <t>F150 Pickup</t>
  </si>
  <si>
    <t>601-616-1523</t>
  </si>
  <si>
    <t>South Team Lead</t>
  </si>
  <si>
    <t>Yaneira Ladner</t>
  </si>
  <si>
    <t>601-270-4308</t>
  </si>
  <si>
    <t>Coast East</t>
  </si>
  <si>
    <t>Jake Parker</t>
  </si>
  <si>
    <t>228-219-0353</t>
  </si>
  <si>
    <t>Chris Martin</t>
  </si>
  <si>
    <t>228-860-7434</t>
  </si>
  <si>
    <t>Sean Montiforte</t>
  </si>
  <si>
    <t>228-297-3029</t>
  </si>
  <si>
    <t>Carshell Thompson</t>
  </si>
  <si>
    <t>904-325-1777</t>
  </si>
  <si>
    <t>Zach Landrum</t>
  </si>
  <si>
    <t>228-324-6541</t>
  </si>
  <si>
    <t>Franklin Harris</t>
  </si>
  <si>
    <t>228-627-9335</t>
  </si>
  <si>
    <t>Michael Genesse</t>
  </si>
  <si>
    <t>601-759-9878</t>
  </si>
  <si>
    <t>Garrett Parker</t>
  </si>
  <si>
    <t>601-528-1078</t>
  </si>
  <si>
    <t>Ezell Johnson</t>
  </si>
  <si>
    <t>228-217-4182</t>
  </si>
  <si>
    <t>Stephen Hartley</t>
  </si>
  <si>
    <t>334-368-0941</t>
  </si>
  <si>
    <t>Jonathan Hampton</t>
  </si>
  <si>
    <t>931-237-1410</t>
  </si>
  <si>
    <t>Terrence Vawters</t>
  </si>
  <si>
    <t>205-510-8825</t>
  </si>
  <si>
    <t>Carey Olsen</t>
  </si>
  <si>
    <t>228-623-3550</t>
  </si>
  <si>
    <t>Taylor Williams</t>
  </si>
  <si>
    <t>228-697-1518</t>
  </si>
  <si>
    <t>Ian Woodworth</t>
  </si>
  <si>
    <t>228-346-4537</t>
  </si>
  <si>
    <t>Nick Everett</t>
  </si>
  <si>
    <t>228-265-3572</t>
  </si>
  <si>
    <t>Coast West</t>
  </si>
  <si>
    <t>Rusty White</t>
  </si>
  <si>
    <t>228-669-2082</t>
  </si>
  <si>
    <t>Guice Tripp</t>
  </si>
  <si>
    <t>228-669-2004</t>
  </si>
  <si>
    <t>Brent Paul</t>
  </si>
  <si>
    <t>601-795-5896</t>
  </si>
  <si>
    <t>Ty Cadle</t>
  </si>
  <si>
    <t>228-860-2737</t>
  </si>
  <si>
    <t>Dylan Corr</t>
  </si>
  <si>
    <t>228-493-5435</t>
  </si>
  <si>
    <t>Michael Cuevas</t>
  </si>
  <si>
    <t>228-493-6397</t>
  </si>
  <si>
    <t>Hunter Corr</t>
  </si>
  <si>
    <t>228-305-0533</t>
  </si>
  <si>
    <t>Trey Schultz</t>
  </si>
  <si>
    <t>228-216-0595</t>
  </si>
  <si>
    <t>Ty Smith</t>
  </si>
  <si>
    <t>Mason Necaise</t>
  </si>
  <si>
    <t>228-669-1044</t>
  </si>
  <si>
    <t>Brandon Hogue</t>
  </si>
  <si>
    <t>228-234-6445</t>
  </si>
  <si>
    <t>Kyle Strayham</t>
  </si>
  <si>
    <t>228-860-4787</t>
  </si>
  <si>
    <t>Brandon Brisolara</t>
  </si>
  <si>
    <t>DerrickTruck/Trailer</t>
  </si>
  <si>
    <t>228-297-2792</t>
  </si>
  <si>
    <t>Blake Davis</t>
  </si>
  <si>
    <t>228-217-9328</t>
  </si>
  <si>
    <t>Chance Cabler</t>
  </si>
  <si>
    <t>228-297-8460</t>
  </si>
  <si>
    <t>Tony Davis</t>
  </si>
  <si>
    <t>228-990-7565</t>
  </si>
  <si>
    <t>Jason Hebert</t>
  </si>
  <si>
    <t>228-342-6705</t>
  </si>
  <si>
    <t>Haley Brisolara</t>
  </si>
  <si>
    <t>228-223-4121</t>
  </si>
  <si>
    <t>Matt Ball</t>
  </si>
  <si>
    <t>228-990-5832</t>
  </si>
  <si>
    <t>North</t>
  </si>
  <si>
    <t>Garrett James</t>
  </si>
  <si>
    <t>601-319-0880</t>
  </si>
  <si>
    <t>South</t>
  </si>
  <si>
    <t>Justin Martin</t>
  </si>
  <si>
    <t>228-493-5716</t>
  </si>
  <si>
    <t>Shad Welch</t>
  </si>
  <si>
    <t>228-861-7227</t>
  </si>
  <si>
    <t>Andy Hatcher</t>
  </si>
  <si>
    <t>SUV</t>
  </si>
  <si>
    <t>601-917-4005</t>
  </si>
  <si>
    <t>Christine Easterday</t>
  </si>
  <si>
    <t>228-518-1833</t>
  </si>
  <si>
    <t>Randy Fisher</t>
  </si>
  <si>
    <t>VAN</t>
  </si>
  <si>
    <t>228-234-8861</t>
  </si>
  <si>
    <t>Patrick Chubb</t>
  </si>
  <si>
    <t>228-897-6438</t>
  </si>
  <si>
    <t>Justin Tanner</t>
  </si>
  <si>
    <t>601-770-2109</t>
  </si>
  <si>
    <t>Jason Williamson</t>
  </si>
  <si>
    <t>601-310-6713</t>
  </si>
  <si>
    <t xml:space="preserve">Pierce Powerline </t>
  </si>
  <si>
    <t>Crew #</t>
  </si>
  <si>
    <t>PPC00 - ADMIN</t>
  </si>
  <si>
    <t>Donald Henley</t>
  </si>
  <si>
    <t>Pickup Truck(PT)</t>
  </si>
  <si>
    <t>989-860-7339</t>
  </si>
  <si>
    <t>dhenley@piercepowerline.com</t>
  </si>
  <si>
    <t>Neil McMillian</t>
  </si>
  <si>
    <t xml:space="preserve">Service Truck </t>
  </si>
  <si>
    <t>734-334-7172</t>
  </si>
  <si>
    <t>nm@piercepowerline.com</t>
  </si>
  <si>
    <t>Dierra Pierce</t>
  </si>
  <si>
    <t>517-604-3820</t>
  </si>
  <si>
    <t>dierra.pierce@piercepowerline.com</t>
  </si>
  <si>
    <t>PPC23</t>
  </si>
  <si>
    <t>Alan Redmond</t>
  </si>
  <si>
    <t>912-381-7169</t>
  </si>
  <si>
    <t>aredmond@piercepowerline.com</t>
  </si>
  <si>
    <t>Derrick Howerton</t>
  </si>
  <si>
    <t>Bucket Truck (BT)</t>
  </si>
  <si>
    <t>Reontez Scott</t>
  </si>
  <si>
    <t>Eric Dekle</t>
  </si>
  <si>
    <t>Digger Derrick (DD)</t>
  </si>
  <si>
    <t>Adam Schmidt</t>
  </si>
  <si>
    <t>Apprentice - 5</t>
  </si>
  <si>
    <t>Pole Trailer (TR)</t>
  </si>
  <si>
    <t>Kennyth Rodgriuez</t>
  </si>
  <si>
    <t>Apprentice-5</t>
  </si>
  <si>
    <t>Back Yard Machine</t>
  </si>
  <si>
    <t>PPC31</t>
  </si>
  <si>
    <t>Shane Davis</t>
  </si>
  <si>
    <t>989-412-4935</t>
  </si>
  <si>
    <t>ddavis@piercepowerline.com</t>
  </si>
  <si>
    <t>Dalton Fuller</t>
  </si>
  <si>
    <t>William Martin</t>
  </si>
  <si>
    <t>Daquonn Pierce</t>
  </si>
  <si>
    <t>Apprentice -4</t>
  </si>
  <si>
    <t>Lane McMillan</t>
  </si>
  <si>
    <t>Apprentice -6</t>
  </si>
  <si>
    <t>PPC05</t>
  </si>
  <si>
    <t>Corey Tingle</t>
  </si>
  <si>
    <t>Pick-Up</t>
  </si>
  <si>
    <t>989-930-5274</t>
  </si>
  <si>
    <t>ctingle@piercepowerline.com</t>
  </si>
  <si>
    <t>Torrance Knight</t>
  </si>
  <si>
    <t>Lineman</t>
  </si>
  <si>
    <t>Rashad Wright</t>
  </si>
  <si>
    <t>Nick Thomas</t>
  </si>
  <si>
    <t>Apprentice-4</t>
  </si>
  <si>
    <t>digger Derrick (DD)</t>
  </si>
  <si>
    <t>Kolton Barker</t>
  </si>
  <si>
    <t>Apprentice-6</t>
  </si>
  <si>
    <t>Chain Electric</t>
  </si>
  <si>
    <t>Stanley "Bo" Mills</t>
  </si>
  <si>
    <t>601-606-4519</t>
  </si>
  <si>
    <t>Sam Jones</t>
  </si>
  <si>
    <t>601-596-9563</t>
  </si>
  <si>
    <t>Colton Simpson</t>
  </si>
  <si>
    <t>Robert Johnson</t>
  </si>
  <si>
    <t>Michael Corso</t>
  </si>
  <si>
    <t>Carl Wood</t>
  </si>
  <si>
    <t>Adam Seymour, Jr.</t>
  </si>
  <si>
    <t>Andy Nelson</t>
  </si>
  <si>
    <t>601-921-9716</t>
  </si>
  <si>
    <t>Lewis Cuevas</t>
  </si>
  <si>
    <t>Zachary Hutchison</t>
  </si>
  <si>
    <t>Peyton Wedgeworth</t>
  </si>
  <si>
    <t>45' Bucket Truck / Material Handler</t>
  </si>
  <si>
    <t>Chadwick Sawyer Gatlin</t>
  </si>
  <si>
    <t>Christopher Taylor Sullivan</t>
  </si>
  <si>
    <t>Josh Baumunk</t>
  </si>
  <si>
    <t>601-550-8766</t>
  </si>
  <si>
    <t>David Collier</t>
  </si>
  <si>
    <t>Justin Jordan</t>
  </si>
  <si>
    <t>Patrick Sean Dennis</t>
  </si>
  <si>
    <t>Hagon Feasel</t>
  </si>
  <si>
    <t>Cameron Wheat</t>
  </si>
  <si>
    <t>Bright Star</t>
  </si>
  <si>
    <t>Jeremy Strange</t>
  </si>
  <si>
    <t>469-515-1784</t>
  </si>
  <si>
    <t>Nick Mansfield</t>
  </si>
  <si>
    <t>903-714-5882</t>
  </si>
  <si>
    <t>Shane Lee</t>
  </si>
  <si>
    <t>Journeyman Lineman</t>
  </si>
  <si>
    <t xml:space="preserve">Dylan Bourne </t>
  </si>
  <si>
    <t>Seth Strange</t>
  </si>
  <si>
    <t>Digger</t>
  </si>
  <si>
    <t>Cayman Girouard</t>
  </si>
  <si>
    <t>Apprentice</t>
  </si>
  <si>
    <t>Joseph Liddicote</t>
  </si>
  <si>
    <t>951-283-0789</t>
  </si>
  <si>
    <t>Gerry Eddins</t>
  </si>
  <si>
    <t>Travis Stevens</t>
  </si>
  <si>
    <t>Brennen Reynolds</t>
  </si>
  <si>
    <t>Zachary Roessler</t>
  </si>
  <si>
    <t>Cody Wynne</t>
  </si>
  <si>
    <t>817-694-2367</t>
  </si>
  <si>
    <t>Josh Werline</t>
  </si>
  <si>
    <t>Richard Valadez</t>
  </si>
  <si>
    <t>James Smith</t>
  </si>
  <si>
    <t>Justin Troxell</t>
  </si>
  <si>
    <t>Pole Trailer</t>
  </si>
  <si>
    <t xml:space="preserve">Justin Moody </t>
  </si>
  <si>
    <t>936-553-2121</t>
  </si>
  <si>
    <t>Track Bucket</t>
  </si>
  <si>
    <t>Justin Moody</t>
  </si>
  <si>
    <t>Chris Dietrich</t>
  </si>
  <si>
    <t>409-549-8568</t>
  </si>
  <si>
    <t>Danny Nuckols</t>
  </si>
  <si>
    <t xml:space="preserve">Tyler Barnes </t>
  </si>
  <si>
    <t>Jacob Vinson</t>
  </si>
  <si>
    <t>Bradley Hopkins</t>
  </si>
  <si>
    <t>Chris Palma</t>
  </si>
  <si>
    <t>Richard Bradford</t>
  </si>
  <si>
    <t>409-679-4969</t>
  </si>
  <si>
    <t>Patrick Morris</t>
  </si>
  <si>
    <t>Matthew Faircloth</t>
  </si>
  <si>
    <t>Richard McGowan</t>
  </si>
  <si>
    <t>Micah Manuel</t>
  </si>
  <si>
    <t>Dakota Harris</t>
  </si>
  <si>
    <t>903-573-4226</t>
  </si>
  <si>
    <t>Robert McMillian</t>
  </si>
  <si>
    <t>Johnny Davidson</t>
  </si>
  <si>
    <t>Henry Nerren</t>
  </si>
  <si>
    <t>Trenton Skeeters</t>
  </si>
  <si>
    <t>Urban Electric</t>
  </si>
  <si>
    <t xml:space="preserve">ANTHONY "TONY" MENDOZA    </t>
  </si>
  <si>
    <t xml:space="preserve"> LINE SUPERINTENDENT</t>
  </si>
  <si>
    <t>TON SERVICE TRUCK</t>
  </si>
  <si>
    <t>HECTOR ACOSTA</t>
  </si>
  <si>
    <t>FOREMAN</t>
  </si>
  <si>
    <t xml:space="preserve">RAY WOLF </t>
  </si>
  <si>
    <t>LINEMAN</t>
  </si>
  <si>
    <t xml:space="preserve">INSULATED AERIAL BASKETS 55 FT. </t>
  </si>
  <si>
    <t>JUSTIN RODRIGUEZ</t>
  </si>
  <si>
    <t>DIGGER DERRICK</t>
  </si>
  <si>
    <t>BRANDON ROBINSON</t>
  </si>
  <si>
    <t>OPERATOR</t>
  </si>
  <si>
    <t>POLE TRAILER</t>
  </si>
  <si>
    <t>RAUL SANTOS</t>
  </si>
  <si>
    <t>GROUNDMAN</t>
  </si>
  <si>
    <t>MATERIAL TRAILER</t>
  </si>
  <si>
    <t>CHRIS BOONE</t>
  </si>
  <si>
    <t>GILL SIFUENTES</t>
  </si>
  <si>
    <t>ALFREDO SEGURA</t>
  </si>
  <si>
    <t>JAMES RAY MENDOZA</t>
  </si>
  <si>
    <t>BALDEMAR BOONE</t>
  </si>
  <si>
    <t>ALLEY DIGGER</t>
  </si>
  <si>
    <t>ALLEY BUCKET</t>
  </si>
  <si>
    <t>RICARDO CRUZ</t>
  </si>
  <si>
    <t>ISAAK HERNANDEZ</t>
  </si>
  <si>
    <t>CODY DANE</t>
  </si>
  <si>
    <t>ABEL RODRIGUEZ</t>
  </si>
  <si>
    <t>JUAN HERNANDEZ</t>
  </si>
  <si>
    <t>DANNY DIAZ</t>
  </si>
  <si>
    <t>CHRIS GANN</t>
  </si>
  <si>
    <t>RONALD KINNEY</t>
  </si>
  <si>
    <t>DEION SALAS</t>
  </si>
  <si>
    <t>ESTEBAN AMAYA</t>
  </si>
  <si>
    <t>LEE ROY HERNANDEZ</t>
  </si>
  <si>
    <t>FREDDY MARTINEZ</t>
  </si>
  <si>
    <t>ANTONIO HERRERA</t>
  </si>
  <si>
    <t>CRUZ HERNANDEZ</t>
  </si>
  <si>
    <t>RUBEN GONZALEZ</t>
  </si>
  <si>
    <t>MATHEW MARTINEZ</t>
  </si>
  <si>
    <t>RUBEN JOSE GONZALEZ</t>
  </si>
  <si>
    <t>BILLY MEDINA</t>
  </si>
  <si>
    <t>TOBY GONZALEZ</t>
  </si>
  <si>
    <t>DEVON RODRIGUEZ</t>
  </si>
  <si>
    <t>ALEX PARGAS</t>
  </si>
  <si>
    <t>JESUS MENCHACA</t>
  </si>
  <si>
    <t>GUSTAVO PARGAS</t>
  </si>
  <si>
    <t>ERNEST TOSCANO</t>
  </si>
  <si>
    <t>A'JAY MORENO</t>
  </si>
  <si>
    <t>DARREL CHILDERS</t>
  </si>
  <si>
    <t>HEAVY EQUIPMENT OP</t>
  </si>
  <si>
    <t>GOOSENECK TRAILER</t>
  </si>
  <si>
    <t>SKID STEER W/ AUGER &amp; POLE SETTER</t>
  </si>
  <si>
    <t>MPT</t>
  </si>
  <si>
    <t>Ralph McManus</t>
  </si>
  <si>
    <t>GF</t>
  </si>
  <si>
    <t>713.545.8476</t>
  </si>
  <si>
    <t>John Ledger</t>
  </si>
  <si>
    <t>281-808-7294</t>
  </si>
  <si>
    <t>Randy Johnstone</t>
  </si>
  <si>
    <t>1 Ton Pick UP</t>
  </si>
  <si>
    <t>832.732.2300</t>
  </si>
  <si>
    <t>Timothy Kemper</t>
  </si>
  <si>
    <t>JY</t>
  </si>
  <si>
    <t>Xabreon Hall</t>
  </si>
  <si>
    <t>1st app</t>
  </si>
  <si>
    <t>Matt Mehlhoff</t>
  </si>
  <si>
    <t>4th app</t>
  </si>
  <si>
    <t>Easement Machine</t>
  </si>
  <si>
    <t>Tyler Wagner</t>
  </si>
  <si>
    <t>grd</t>
  </si>
  <si>
    <t>Rickie Johnstone</t>
  </si>
  <si>
    <t>281.642.8100</t>
  </si>
  <si>
    <t>Logan Newlun</t>
  </si>
  <si>
    <t>3rd app</t>
  </si>
  <si>
    <t>Micheal Chapman</t>
  </si>
  <si>
    <t>6th app</t>
  </si>
  <si>
    <t>Easment Machine</t>
  </si>
  <si>
    <t>Stephan Lussier</t>
  </si>
  <si>
    <t>Rickie Thompson</t>
  </si>
  <si>
    <t>281.415.7887</t>
  </si>
  <si>
    <t>Harrison Ortega</t>
  </si>
  <si>
    <t>Josh Sakalaukus</t>
  </si>
  <si>
    <t>Dakota Smith</t>
  </si>
  <si>
    <t>Easement machine</t>
  </si>
  <si>
    <t>Kobyn Freeman</t>
  </si>
  <si>
    <t>2nd</t>
  </si>
  <si>
    <t>Ben Cloudt</t>
  </si>
  <si>
    <t>832-373-6508</t>
  </si>
  <si>
    <t>Pat Lecompte</t>
  </si>
  <si>
    <t>Grant Mcdonald</t>
  </si>
  <si>
    <t>Cameron Springer</t>
  </si>
  <si>
    <t>Demarcus Sherman</t>
  </si>
  <si>
    <t>Robert Gordon</t>
  </si>
  <si>
    <t>Foerman</t>
  </si>
  <si>
    <t>281-638-3381</t>
  </si>
  <si>
    <t>Randy Gardovsky</t>
  </si>
  <si>
    <t>Boone Bergfield</t>
  </si>
  <si>
    <t>Mathew Russlle</t>
  </si>
  <si>
    <t>5th app</t>
  </si>
  <si>
    <t>Easment machine</t>
  </si>
  <si>
    <t>Kevin Cook</t>
  </si>
  <si>
    <t>281-705-8821</t>
  </si>
  <si>
    <t>Kevin Quinn</t>
  </si>
  <si>
    <t>55' Bucket</t>
  </si>
  <si>
    <t>Joseph Tucker</t>
  </si>
  <si>
    <t>Digger Derrick and pole trailer</t>
  </si>
  <si>
    <t>Willaim Judalet</t>
  </si>
  <si>
    <t>Cesar Vega</t>
  </si>
  <si>
    <t>sm op</t>
  </si>
  <si>
    <t>Chris Smith</t>
  </si>
  <si>
    <t>346-550-3516</t>
  </si>
  <si>
    <t>Jacob Clevland</t>
  </si>
  <si>
    <t>Salvador Ramirez</t>
  </si>
  <si>
    <t>Sm Op</t>
  </si>
  <si>
    <t>Luis Rodriguez</t>
  </si>
  <si>
    <t>Other</t>
  </si>
  <si>
    <t>Robert Leverino</t>
  </si>
  <si>
    <t>Jose Rodriguez</t>
  </si>
  <si>
    <t>Jamers Ferguson</t>
  </si>
  <si>
    <t>832-982-6799</t>
  </si>
  <si>
    <t>James Cauthen</t>
  </si>
  <si>
    <t>Rigoberto Calderon</t>
  </si>
  <si>
    <t>Jose Gurrero</t>
  </si>
  <si>
    <t>Pierre Cooper</t>
  </si>
  <si>
    <t>Ulises Regla</t>
  </si>
  <si>
    <t>Anthony Pruhdome</t>
  </si>
  <si>
    <t>409-539-2635</t>
  </si>
  <si>
    <t>Shaun Orsak</t>
  </si>
  <si>
    <t>Pedro Martinez</t>
  </si>
  <si>
    <t>Jesus Baleras</t>
  </si>
  <si>
    <t>Aleiandro Avila</t>
  </si>
  <si>
    <t>Lloyd Bradley</t>
  </si>
  <si>
    <t>713-715-8448</t>
  </si>
  <si>
    <t>Jimmy Long</t>
  </si>
  <si>
    <t>Carlos Hernandez</t>
  </si>
  <si>
    <t>Gregorio Guerro</t>
  </si>
  <si>
    <t>Ricardo Guerro</t>
  </si>
  <si>
    <t>Mario Mendoza</t>
  </si>
  <si>
    <t>Grd</t>
  </si>
  <si>
    <t>Jace Kettler</t>
  </si>
  <si>
    <t>Gabe Wilson</t>
  </si>
  <si>
    <t>Support</t>
  </si>
  <si>
    <t>Joseph Taylor</t>
  </si>
  <si>
    <t>Crane 163' boom Truck</t>
  </si>
  <si>
    <t>Micheal Vance</t>
  </si>
  <si>
    <t>David Lummus</t>
  </si>
  <si>
    <t>Tractor Low Boy</t>
  </si>
  <si>
    <t>Ryan Lummus</t>
  </si>
  <si>
    <t>TNMP NETX</t>
  </si>
  <si>
    <t>Andy Gipson</t>
  </si>
  <si>
    <t>ET-6</t>
  </si>
  <si>
    <t>F550 4x4 Crew Cab</t>
  </si>
  <si>
    <t>972-658-0355</t>
  </si>
  <si>
    <t>Gary Grimes</t>
  </si>
  <si>
    <t>ET-5</t>
  </si>
  <si>
    <t>F600 Altec AT48M Bucket</t>
  </si>
  <si>
    <t>Cody Winkler</t>
  </si>
  <si>
    <t>Matthew Ross</t>
  </si>
  <si>
    <t>F550 Altec AT48M Bucket</t>
  </si>
  <si>
    <t>Triston Powell</t>
  </si>
  <si>
    <t>Altec DM47 Digger Derrik</t>
  </si>
  <si>
    <t>TNMP NWTX/LEWISVILLE</t>
  </si>
  <si>
    <t>Marc Bluford</t>
  </si>
  <si>
    <t>ET6</t>
  </si>
  <si>
    <t>469-422-4405</t>
  </si>
  <si>
    <t>Davis Burgess</t>
  </si>
  <si>
    <t>ET5</t>
  </si>
  <si>
    <t>Pablo Rocha</t>
  </si>
  <si>
    <t>ET3</t>
  </si>
  <si>
    <t>Freightliner AT55M Bucket</t>
  </si>
  <si>
    <t>Isaac Alverez</t>
  </si>
  <si>
    <t>ET1</t>
  </si>
  <si>
    <t>Digger &amp; Backyard Bucket</t>
  </si>
  <si>
    <t>Drew Filkins</t>
  </si>
  <si>
    <t>Casey Whitworth</t>
  </si>
  <si>
    <t>TNMP CTX</t>
  </si>
  <si>
    <t>Talon Cacy</t>
  </si>
  <si>
    <t>F.S.</t>
  </si>
  <si>
    <t>254-386-6975</t>
  </si>
  <si>
    <t>Ben Gardner</t>
  </si>
  <si>
    <t>254-588-9719</t>
  </si>
  <si>
    <t>Austin Daniels</t>
  </si>
  <si>
    <t>James Brand</t>
  </si>
  <si>
    <t>Cole Patino</t>
  </si>
  <si>
    <t>F350 Service truck</t>
  </si>
  <si>
    <t>Bobby Cox</t>
  </si>
  <si>
    <t>RAM 500 Service Bucket</t>
  </si>
  <si>
    <t>Patrick Niland</t>
  </si>
  <si>
    <t>Groves Electric</t>
  </si>
  <si>
    <t>HOME OFFICE</t>
  </si>
  <si>
    <t>KODY APPLEBY</t>
  </si>
  <si>
    <t>SAFETY SPECIALIST</t>
  </si>
  <si>
    <t>PICKUP</t>
  </si>
  <si>
    <t>270-339-6897</t>
  </si>
  <si>
    <t>KAPPLEBY@WEGROVES.COM</t>
  </si>
  <si>
    <t>DUSTIN BROWN</t>
  </si>
  <si>
    <t>MECHANIC</t>
  </si>
  <si>
    <t>MECHANIC TRUCK</t>
  </si>
  <si>
    <t>270-875-0720</t>
  </si>
  <si>
    <t>DBROWN@WEGROVES.COM</t>
  </si>
  <si>
    <t>JOE MONROE</t>
  </si>
  <si>
    <t>TEAM LEADER</t>
  </si>
  <si>
    <t>PICK UP</t>
  </si>
  <si>
    <t>270-399-6580</t>
  </si>
  <si>
    <t>JMONROE@WEGROVES.COM</t>
  </si>
  <si>
    <t>TRI COUNTY RECC</t>
  </si>
  <si>
    <t>TREY RICHARDSON</t>
  </si>
  <si>
    <t>CREW LEADER</t>
  </si>
  <si>
    <t>270-399-3001</t>
  </si>
  <si>
    <t>TRICHARDSON@WEGROVES.COM</t>
  </si>
  <si>
    <t>ROBERT TARRENCE</t>
  </si>
  <si>
    <t>LINEMAN A</t>
  </si>
  <si>
    <t>55FT BUCKET</t>
  </si>
  <si>
    <t>ADDISON HALLIBURTON</t>
  </si>
  <si>
    <t>APPRENTICE 3-4</t>
  </si>
  <si>
    <t>BRYSON DEBERRY</t>
  </si>
  <si>
    <t>APPRENTICE 2-4</t>
  </si>
  <si>
    <t>JED JONES</t>
  </si>
  <si>
    <t>270-399-6778</t>
  </si>
  <si>
    <t>JJONES@WEGROVES.COM</t>
  </si>
  <si>
    <t>JOHN SCIARA</t>
  </si>
  <si>
    <t>JESSY WORRELL</t>
  </si>
  <si>
    <t>ZACH SMITH</t>
  </si>
  <si>
    <t>MTE</t>
  </si>
  <si>
    <t>LUKE ALEXANDER</t>
  </si>
  <si>
    <t xml:space="preserve">PICK UP </t>
  </si>
  <si>
    <t>270-836-7682</t>
  </si>
  <si>
    <t>LALEXANDER@WEGROVES.COM</t>
  </si>
  <si>
    <t>TIMMY SULLIVAN</t>
  </si>
  <si>
    <t xml:space="preserve">LINEMAN A </t>
  </si>
  <si>
    <t>DYLAN FOWLER</t>
  </si>
  <si>
    <t>APPRENTICE 3-5</t>
  </si>
  <si>
    <t>SETH TODD</t>
  </si>
  <si>
    <t>APPRENTICE 2-3</t>
  </si>
  <si>
    <t>DIGGER</t>
  </si>
  <si>
    <t>NICHOLAS CARVER</t>
  </si>
  <si>
    <t>ANDREW KEMPF</t>
  </si>
  <si>
    <t>270-875-5364</t>
  </si>
  <si>
    <t>AKEMPF@WEGOVES.COM</t>
  </si>
  <si>
    <t>ZACH SCOTT</t>
  </si>
  <si>
    <t>TYLER MITCHELL</t>
  </si>
  <si>
    <t>WINDFORD BOWLING</t>
  </si>
  <si>
    <t>CAMERON MERCER</t>
  </si>
  <si>
    <t>BOBBY HAMLET</t>
  </si>
  <si>
    <t>270-875-2674</t>
  </si>
  <si>
    <t>BHAMLET@WEGROVES.COM</t>
  </si>
  <si>
    <t>MATT MORRIS</t>
  </si>
  <si>
    <t>TYLER HARRIS</t>
  </si>
  <si>
    <t>BRYCE HARROL</t>
  </si>
  <si>
    <t>KALEB ADAM</t>
  </si>
  <si>
    <t>APPRENTICE 1</t>
  </si>
  <si>
    <t>CURT KELLEY</t>
  </si>
  <si>
    <t>270-836-1692</t>
  </si>
  <si>
    <t>donald.kelley@wegroves.com</t>
  </si>
  <si>
    <t>KENERGY CO.</t>
  </si>
  <si>
    <t>LARRY HAYNES</t>
  </si>
  <si>
    <t>270-875-7984</t>
  </si>
  <si>
    <t>Lhaynes@wegroves.com</t>
  </si>
  <si>
    <t>ROY WILLIAMS</t>
  </si>
  <si>
    <t>55'BUCKET</t>
  </si>
  <si>
    <t>CETT CRESTSINGER</t>
  </si>
  <si>
    <t>APPRENTICE 6</t>
  </si>
  <si>
    <t>KOLTON HOWARD</t>
  </si>
  <si>
    <t xml:space="preserve"> APPRENTICE 3</t>
  </si>
  <si>
    <t>47'DIGGER</t>
  </si>
  <si>
    <t>TRACK DIGGER/TRAILER</t>
  </si>
  <si>
    <t>JACKSON PURCHASE</t>
  </si>
  <si>
    <t>BAILEY MOREFIELD</t>
  </si>
  <si>
    <t>270-339-9217</t>
  </si>
  <si>
    <t>Emills@wegroves.com</t>
  </si>
  <si>
    <t>DALTON GRIMES</t>
  </si>
  <si>
    <t>48' SQUIRT BUCKET</t>
  </si>
  <si>
    <t>ZACH KEELING</t>
  </si>
  <si>
    <t>APPRENTICE 4</t>
  </si>
  <si>
    <t>MICAH CULP</t>
  </si>
  <si>
    <t>APPRENTICE 2</t>
  </si>
  <si>
    <t>BYM/Trailer</t>
  </si>
  <si>
    <t>AUSTIN CULP</t>
  </si>
  <si>
    <t>270-875-7408</t>
  </si>
  <si>
    <t>aculp@wegroves.com</t>
  </si>
  <si>
    <t>CLINT MCKNIGHT</t>
  </si>
  <si>
    <t>55' BUCKET</t>
  </si>
  <si>
    <t>BRENNEN CULP</t>
  </si>
  <si>
    <t>SAM DODSON</t>
  </si>
  <si>
    <t>APPRENTICE 3</t>
  </si>
  <si>
    <t>NOAH CHILTON</t>
  </si>
  <si>
    <t>PICKWICK ELECTRIC</t>
  </si>
  <si>
    <t>ERIC TUCKER</t>
  </si>
  <si>
    <t>270-875-0817</t>
  </si>
  <si>
    <t>eric.tucker@wegroves.com</t>
  </si>
  <si>
    <t>CODY KESLEY</t>
  </si>
  <si>
    <t>ZACH WILSON</t>
  </si>
  <si>
    <t>BRENNEN SMITH</t>
  </si>
  <si>
    <t>APPRENTICE 5</t>
  </si>
  <si>
    <t>DIGGER DERRIK</t>
  </si>
  <si>
    <t>DAVID BUCHANAN</t>
  </si>
  <si>
    <t>270-875-7760</t>
  </si>
  <si>
    <t>dbuchanan@wegroves.com</t>
  </si>
  <si>
    <t>EDDY CRABTREE</t>
  </si>
  <si>
    <t>TRAVIS BUCHANAN</t>
  </si>
  <si>
    <t>THOMAS BUCHANAN</t>
  </si>
  <si>
    <t>HARRISON CO. REMC.</t>
  </si>
  <si>
    <t>DENNIS SHEILDS</t>
  </si>
  <si>
    <t>270-836-0269</t>
  </si>
  <si>
    <t>DSHEILD@WEGROVES.COM</t>
  </si>
  <si>
    <t>LANE BRINSON</t>
  </si>
  <si>
    <t>270-399-6370</t>
  </si>
  <si>
    <t>lbrinson@wegroves.com</t>
  </si>
  <si>
    <t>CODY BRINSON</t>
  </si>
  <si>
    <t>LINEMAN B</t>
  </si>
  <si>
    <t>DALTON APPLEGATE</t>
  </si>
  <si>
    <t>NASH DORY</t>
  </si>
  <si>
    <t>LINEMANC</t>
  </si>
  <si>
    <t>LUCAS HOWELL</t>
  </si>
  <si>
    <t>AUSTIN HAMLIN</t>
  </si>
  <si>
    <t>APPRENTICE</t>
  </si>
  <si>
    <t>SETH ROWLETT</t>
  </si>
  <si>
    <t>270-399-6728</t>
  </si>
  <si>
    <t>SROWLETT@WEGROVES.COM</t>
  </si>
  <si>
    <t>RYAN WIMSATT</t>
  </si>
  <si>
    <t>55 FT BUCKET</t>
  </si>
  <si>
    <t>JOSEPH ROBINSON</t>
  </si>
  <si>
    <t>48 FT BUCKET</t>
  </si>
  <si>
    <t>WILL STIVERS</t>
  </si>
  <si>
    <t>Groves Electric- SEC AR</t>
  </si>
  <si>
    <t>Flowood, Ms</t>
  </si>
  <si>
    <t>Irby Wiggins</t>
  </si>
  <si>
    <t>3/4 Ton Pick Up</t>
  </si>
  <si>
    <t>256-310-5438</t>
  </si>
  <si>
    <t>irby.wiggins@secofms.com</t>
  </si>
  <si>
    <t>Jonesboro, Ar.</t>
  </si>
  <si>
    <t>Wyatt Matthews</t>
  </si>
  <si>
    <t>Zach Hampton</t>
  </si>
  <si>
    <t xml:space="preserve">Lineman A </t>
  </si>
  <si>
    <t>Material Handler/Bucket 60' Working Height 2WD</t>
  </si>
  <si>
    <t>Nathinel Powell</t>
  </si>
  <si>
    <t>Lineman A</t>
  </si>
  <si>
    <t>Caden Foster</t>
  </si>
  <si>
    <t>Lineman C</t>
  </si>
  <si>
    <t>Pole-Digger, Hydraulic, Single Axle, 4WD</t>
  </si>
  <si>
    <t>Drake Williams</t>
  </si>
  <si>
    <t>Material Hauling Trailer</t>
  </si>
  <si>
    <t>Groves Electric- SEC MS</t>
  </si>
  <si>
    <t>Eric Forster</t>
  </si>
  <si>
    <t>3/4 ton   Pick up  4x4</t>
  </si>
  <si>
    <t>316-941-6296</t>
  </si>
  <si>
    <t>eric.forster@secofms.com</t>
  </si>
  <si>
    <t>Yvan Fernandez</t>
  </si>
  <si>
    <t>3/4 Ton Pickup 4x4</t>
  </si>
  <si>
    <t>yvan.fernandez@secofms.com</t>
  </si>
  <si>
    <t>Dan Lichenstein</t>
  </si>
  <si>
    <t>(941)773-2114</t>
  </si>
  <si>
    <t>Riley Thompson</t>
  </si>
  <si>
    <t>Lineman B</t>
  </si>
  <si>
    <t>(315)313-2301</t>
  </si>
  <si>
    <t>Sergei Archipov</t>
  </si>
  <si>
    <t>Pole-Digger, Hydraulic, Single Axle 4WD</t>
  </si>
  <si>
    <t>(239) 373-7433</t>
  </si>
  <si>
    <t>Ryan Bell</t>
  </si>
  <si>
    <t xml:space="preserve">   (941) 234-2687</t>
  </si>
  <si>
    <t>Justin Thomas</t>
  </si>
  <si>
    <t>(863) 633-9073</t>
  </si>
  <si>
    <t>justin.thomas@secofms.com</t>
  </si>
  <si>
    <t>Jacob Bevier</t>
  </si>
  <si>
    <t>(608) 635-6636</t>
  </si>
  <si>
    <t>Richard Siver</t>
  </si>
  <si>
    <t>(863) 414-3555</t>
  </si>
  <si>
    <t>Tyler Thomas</t>
  </si>
  <si>
    <t>(863) 843-5788</t>
  </si>
  <si>
    <t>Brandon Thomas</t>
  </si>
  <si>
    <t xml:space="preserve">           Squirt boom Material/ Handler</t>
  </si>
  <si>
    <t>(863) 444-0558</t>
  </si>
  <si>
    <t>Titan Powerline</t>
  </si>
  <si>
    <t>Mike Buck</t>
  </si>
  <si>
    <t>Rocky Teston</t>
  </si>
  <si>
    <t>Ram 3500</t>
  </si>
  <si>
    <t>405-230-0678</t>
  </si>
  <si>
    <t>Seth Walters</t>
  </si>
  <si>
    <t>55' Materail Han-Bucket</t>
  </si>
  <si>
    <t>Samuel Caldwell</t>
  </si>
  <si>
    <t>Sal Joy</t>
  </si>
  <si>
    <t>Operator</t>
  </si>
  <si>
    <t>Lane Bailey</t>
  </si>
  <si>
    <t>Chris Bechtel</t>
  </si>
  <si>
    <t>Ram 5500</t>
  </si>
  <si>
    <t>Superintendant</t>
  </si>
  <si>
    <t>Ram 2500</t>
  </si>
  <si>
    <t>405-834-3124</t>
  </si>
  <si>
    <t>Logan Joplin</t>
  </si>
  <si>
    <t>405-243-8315</t>
  </si>
  <si>
    <t>Scott Mathis</t>
  </si>
  <si>
    <t>Tony Laminack</t>
  </si>
  <si>
    <t>Chad Martz</t>
  </si>
  <si>
    <t>Josh Bowers</t>
  </si>
  <si>
    <t>Ethan Allen</t>
  </si>
  <si>
    <t>405-886-9438</t>
  </si>
  <si>
    <t>Austin Deaton</t>
  </si>
  <si>
    <t>Ruben Moon</t>
  </si>
  <si>
    <t>Chance Devine</t>
  </si>
  <si>
    <t>Zachary Devine</t>
  </si>
  <si>
    <t>Greg Gordon</t>
  </si>
  <si>
    <t>405-219-8588</t>
  </si>
  <si>
    <t>David Teston</t>
  </si>
  <si>
    <t>Evan Mangham</t>
  </si>
  <si>
    <t>Jacobie Lacy</t>
  </si>
  <si>
    <t>Samuel Cunningham</t>
  </si>
  <si>
    <t>Steven Murdock</t>
  </si>
  <si>
    <t>405-887-2554</t>
  </si>
  <si>
    <t>Southern Electric Corp</t>
  </si>
  <si>
    <t>Bryan, TX</t>
  </si>
  <si>
    <t>Shiloh Crouch</t>
  </si>
  <si>
    <t>936-222-2139</t>
  </si>
  <si>
    <t>David McKinny</t>
  </si>
  <si>
    <t>Wayne Pitman</t>
  </si>
  <si>
    <t>Mathew McManu</t>
  </si>
  <si>
    <t>Tynan Thomas</t>
  </si>
  <si>
    <t>Andrew Morgan</t>
  </si>
  <si>
    <t>281-904-1270</t>
  </si>
  <si>
    <t>Logan Leblaunc</t>
  </si>
  <si>
    <t>Brandon Neal</t>
  </si>
  <si>
    <t>Brandon Riley</t>
  </si>
  <si>
    <t>Xzavier Silva</t>
  </si>
  <si>
    <t>Alan Potts</t>
  </si>
  <si>
    <t>service truck</t>
  </si>
  <si>
    <t xml:space="preserve">Frontline Power Line </t>
  </si>
  <si>
    <t>Kyle Kubena</t>
  </si>
  <si>
    <t>281-770-6324</t>
  </si>
  <si>
    <t>Joseph McCarty</t>
  </si>
  <si>
    <t>Jacob Linder</t>
  </si>
  <si>
    <t>Pickup 2WD</t>
  </si>
  <si>
    <t>Ryan Krauss</t>
  </si>
  <si>
    <t>Aaron Hogue</t>
  </si>
  <si>
    <t xml:space="preserve">Power Contracting </t>
  </si>
  <si>
    <t xml:space="preserve">Rusty Hultquist </t>
  </si>
  <si>
    <t>832-641-6960</t>
  </si>
  <si>
    <t>No</t>
  </si>
  <si>
    <t xml:space="preserve">Barton Blackstock </t>
  </si>
  <si>
    <t>713-392-4132</t>
  </si>
  <si>
    <t xml:space="preserve">Paul Manzo </t>
  </si>
  <si>
    <t>661-904-8304</t>
  </si>
  <si>
    <t xml:space="preserve">Trent Blasingame </t>
  </si>
  <si>
    <t>Eddie Transue</t>
  </si>
  <si>
    <t>Wesley Quinn `</t>
  </si>
  <si>
    <t xml:space="preserve">Taylor Burne </t>
  </si>
  <si>
    <t xml:space="preserve">Chris Douglass </t>
  </si>
  <si>
    <t xml:space="preserve">Gage Hollis </t>
  </si>
  <si>
    <t xml:space="preserve">Steve Howard </t>
  </si>
  <si>
    <t>281-682-5141</t>
  </si>
  <si>
    <t xml:space="preserve">Phillip Jones </t>
  </si>
  <si>
    <t>Anrnold Owen</t>
  </si>
  <si>
    <t xml:space="preserve">Andy Read </t>
  </si>
  <si>
    <t>859-414-3254</t>
  </si>
  <si>
    <t xml:space="preserve">Nick Brown </t>
  </si>
  <si>
    <t>859-640-0098</t>
  </si>
  <si>
    <t xml:space="preserve">Luis Cardenas </t>
  </si>
  <si>
    <t>815-383-6430</t>
  </si>
  <si>
    <t>Chad Sanchez</t>
  </si>
  <si>
    <t>Tom Buttney</t>
  </si>
  <si>
    <t>Dan Macky</t>
  </si>
  <si>
    <t>Dan Vonau</t>
  </si>
  <si>
    <t>847-712-4247</t>
  </si>
  <si>
    <t xml:space="preserve">Travis Thone </t>
  </si>
  <si>
    <t xml:space="preserve">Casey Fields </t>
  </si>
  <si>
    <t>217-722-0316</t>
  </si>
  <si>
    <t>Nolan Regelbrugge</t>
  </si>
  <si>
    <t>Rudy Castillo</t>
  </si>
  <si>
    <t>Dale Doran</t>
  </si>
  <si>
    <t>Kevin Donovitch</t>
  </si>
  <si>
    <t>708-278-7515</t>
  </si>
  <si>
    <t>Tony Lopez</t>
  </si>
  <si>
    <t>Dustin Boyd</t>
  </si>
  <si>
    <t>Andrew Albrecht</t>
  </si>
  <si>
    <t>Carlos Moreno</t>
  </si>
  <si>
    <t>713-254-6795</t>
  </si>
  <si>
    <t>West Columbia Transmission Lay Down Yard</t>
  </si>
  <si>
    <t xml:space="preserve">Sebastian Morales </t>
  </si>
  <si>
    <t>360-300-7486</t>
  </si>
  <si>
    <t xml:space="preserve">Dillaon Ramos </t>
  </si>
  <si>
    <t>281-678-7548</t>
  </si>
  <si>
    <t>Cirilo Moreno</t>
  </si>
  <si>
    <t xml:space="preserve">Adrian Campos </t>
  </si>
  <si>
    <t>Chad Boren</t>
  </si>
  <si>
    <t xml:space="preserve">Donald Nelson </t>
  </si>
  <si>
    <t>Aldris Nunez</t>
  </si>
  <si>
    <t>Larry Bennett</t>
  </si>
  <si>
    <t>Jose Cortez</t>
  </si>
  <si>
    <t>Fransisco Martinez</t>
  </si>
  <si>
    <t>Lucas Ryerson</t>
  </si>
  <si>
    <t>Lonnie Jordan</t>
  </si>
  <si>
    <t>Four Wheeler &amp; Trailer</t>
  </si>
  <si>
    <t>Bright Star (extra crew)</t>
  </si>
  <si>
    <t>James Henry</t>
  </si>
  <si>
    <t>254-659-7112</t>
  </si>
  <si>
    <t>Tyler Ratliff</t>
  </si>
  <si>
    <t>Matthew Klaich</t>
  </si>
  <si>
    <t>Joshua Sandoval</t>
  </si>
  <si>
    <t>Michael Montgomery</t>
  </si>
  <si>
    <t>Jody Bowers</t>
  </si>
  <si>
    <t>870-421-2755</t>
  </si>
  <si>
    <t>Nick Riedel</t>
  </si>
  <si>
    <t>Brandon Troxell</t>
  </si>
  <si>
    <t>Jason Smith</t>
  </si>
  <si>
    <t>Barry Bivens</t>
  </si>
  <si>
    <t>Victor Benetiz</t>
  </si>
  <si>
    <t>254-707-3034</t>
  </si>
  <si>
    <t>Joseph Williams</t>
  </si>
  <si>
    <t>Luis Pantojam</t>
  </si>
  <si>
    <t>Cutter Halsel</t>
  </si>
  <si>
    <t>Jordan Dancer</t>
  </si>
  <si>
    <t>John Spatola</t>
  </si>
  <si>
    <t>Pike- WTX</t>
  </si>
  <si>
    <t>Ramon Vidales</t>
  </si>
  <si>
    <t>Carlos Leon</t>
  </si>
  <si>
    <t>432-894-6886</t>
  </si>
  <si>
    <t>cleon@pike.com</t>
  </si>
  <si>
    <t>Jeremy Foos</t>
  </si>
  <si>
    <t>Jesus Carrasco</t>
  </si>
  <si>
    <t>Ruben Adame</t>
  </si>
  <si>
    <t>James Pena</t>
  </si>
  <si>
    <t>Corey Camp</t>
  </si>
  <si>
    <t>432-269-0352</t>
  </si>
  <si>
    <t>ccamp@pike.com</t>
  </si>
  <si>
    <t>Dustin Ellis</t>
  </si>
  <si>
    <t>Bryan Amilivia</t>
  </si>
  <si>
    <t>Alberto Torres</t>
  </si>
  <si>
    <t>Willie Sanchez</t>
  </si>
  <si>
    <t>Michael Cantu</t>
  </si>
  <si>
    <t>mcantu@pike.com</t>
  </si>
  <si>
    <t>Omar Aguilar</t>
  </si>
  <si>
    <t>Jeremiah Ibarra</t>
  </si>
  <si>
    <t>Erik Leyva</t>
  </si>
  <si>
    <t>Rogelio Salazar</t>
  </si>
  <si>
    <t>432-978-4988</t>
  </si>
  <si>
    <t>rvidales@pike.com</t>
  </si>
  <si>
    <t>Tempest Utility- 7/12 6pm</t>
  </si>
  <si>
    <t>Albertville, AL</t>
  </si>
  <si>
    <t>CHASE BENSON</t>
  </si>
  <si>
    <t>GENERAL FOREMAN</t>
  </si>
  <si>
    <t>PICKUP TRUCK</t>
  </si>
  <si>
    <t>256-252-2147</t>
  </si>
  <si>
    <t>chaseb@corbittpower.com</t>
  </si>
  <si>
    <t>MALE</t>
  </si>
  <si>
    <t>CLAY MASSEY</t>
  </si>
  <si>
    <t>256-738-9266</t>
  </si>
  <si>
    <t>BRODY MILLER</t>
  </si>
  <si>
    <t>JOURNEYMAN LINEMAN</t>
  </si>
  <si>
    <t>BUCKET TRUCK</t>
  </si>
  <si>
    <t>KENTON STISHER</t>
  </si>
  <si>
    <t>ISRAEL RAMOS</t>
  </si>
  <si>
    <t>DIGGER DERRICK HAULING BACKYARD MACHINE</t>
  </si>
  <si>
    <t>MIGUEL GONZALEZ</t>
  </si>
  <si>
    <t>7TH STEP APPRENTICE</t>
  </si>
  <si>
    <t>JASON DAVIS</t>
  </si>
  <si>
    <t>256-477-1542</t>
  </si>
  <si>
    <t>jasond@corbittpower.com</t>
  </si>
  <si>
    <t>LEVI DAVIS</t>
  </si>
  <si>
    <t>HUNTER WEINBEL</t>
  </si>
  <si>
    <t>BRADEN RUSK</t>
  </si>
  <si>
    <t>RYAN KILLION</t>
  </si>
  <si>
    <t>256-558-0341</t>
  </si>
  <si>
    <t>ryank@corbittpower.com</t>
  </si>
  <si>
    <t>SAMUEL HENRY MILLER</t>
  </si>
  <si>
    <t>JACE GUFFEY</t>
  </si>
  <si>
    <t>LUKE FITZGERALD</t>
  </si>
  <si>
    <t>CURTIS PERRY</t>
  </si>
  <si>
    <t>2ND STEP APPRENTICE</t>
  </si>
  <si>
    <t>LOWBOY W/ TRACTOR HAULING TRACK BUCKET/DIGGER</t>
  </si>
  <si>
    <t>256-572-1232</t>
  </si>
  <si>
    <t>curtis@corbittpower.com</t>
  </si>
  <si>
    <t>MARK HAND</t>
  </si>
  <si>
    <t>256-717-4330</t>
  </si>
  <si>
    <t>DAVID BUSTER</t>
  </si>
  <si>
    <t>256-302-4742</t>
  </si>
  <si>
    <t>JASON CHAPMAN</t>
  </si>
  <si>
    <t>SUPERINTENDENT</t>
  </si>
  <si>
    <t>479-597-0136</t>
  </si>
  <si>
    <t>jasonc@tempestutilityconsulting.com</t>
  </si>
  <si>
    <t>TERRY HALFORD</t>
  </si>
  <si>
    <t>SAFETY OFFICER</t>
  </si>
  <si>
    <t>318-308-7681</t>
  </si>
  <si>
    <t>Asplundh</t>
  </si>
  <si>
    <t>Dustin Shepler</t>
  </si>
  <si>
    <t>269-252-3793</t>
  </si>
  <si>
    <t>Kevin Drake</t>
  </si>
  <si>
    <t>517-819-7389</t>
  </si>
  <si>
    <t>Josiah Windell</t>
  </si>
  <si>
    <t>812-267-9963</t>
  </si>
  <si>
    <t>Jonathan Spohr</t>
  </si>
  <si>
    <t>260-318-2888</t>
  </si>
  <si>
    <t>Christopher Kus</t>
  </si>
  <si>
    <t>45' Bucket</t>
  </si>
  <si>
    <t>Nicholas Ross</t>
  </si>
  <si>
    <t>Apprentice- 7th</t>
  </si>
  <si>
    <t>Allen Davis</t>
  </si>
  <si>
    <t>Gordon Conley</t>
  </si>
  <si>
    <t>Apprentice- 5th</t>
  </si>
  <si>
    <t>Matthew Pinkerton</t>
  </si>
  <si>
    <t>Ronald Kroll</t>
  </si>
  <si>
    <t>Ethan Kass-Aten</t>
  </si>
  <si>
    <t>Jeremiah Hunsberger</t>
  </si>
  <si>
    <t>Luke Fish</t>
  </si>
  <si>
    <t>Joseph Greening</t>
  </si>
  <si>
    <t>Dustin Bushouse</t>
  </si>
  <si>
    <t>Jonathan Blasius</t>
  </si>
  <si>
    <t>Austin Bellis</t>
  </si>
  <si>
    <t>George Gause II</t>
  </si>
  <si>
    <t>Carl Johnston</t>
  </si>
  <si>
    <t>Jack Ranck</t>
  </si>
  <si>
    <t>Apprentice- 4th</t>
  </si>
  <si>
    <t>Frederick Maleski</t>
  </si>
  <si>
    <t>Seth Vantilburg</t>
  </si>
  <si>
    <t>Robert Knight II</t>
  </si>
  <si>
    <t>Joseph Evon</t>
  </si>
  <si>
    <t>Brandon Smith</t>
  </si>
  <si>
    <t>Jacob King</t>
  </si>
  <si>
    <t>Rodrigo Trevizo</t>
  </si>
  <si>
    <t>Brian Ecker</t>
  </si>
  <si>
    <t>Apprentice- 3rd</t>
  </si>
  <si>
    <t>Wayne Bruestle</t>
  </si>
  <si>
    <t>Damon Davidson</t>
  </si>
  <si>
    <t>John Snyder</t>
  </si>
  <si>
    <t>Levi Riegle</t>
  </si>
  <si>
    <t>Equipment Operator</t>
  </si>
  <si>
    <t>Brian Potts</t>
  </si>
  <si>
    <t>Hunter Hollandsworth</t>
  </si>
  <si>
    <t>Apprentice- 6th</t>
  </si>
  <si>
    <t>William Speybroeck</t>
  </si>
  <si>
    <t>David Hoexum</t>
  </si>
  <si>
    <t>Robert Robinson</t>
  </si>
  <si>
    <t>John Kudlacz</t>
  </si>
  <si>
    <t>Anthony Jozaites</t>
  </si>
  <si>
    <t>Zachary Brooke</t>
  </si>
  <si>
    <t>Geoffrey Boyle</t>
  </si>
  <si>
    <t>60' Bucket</t>
  </si>
  <si>
    <t>Brandon Robinson</t>
  </si>
  <si>
    <t>Jason Scoles</t>
  </si>
  <si>
    <t>Joseph Werner</t>
  </si>
  <si>
    <t>Apprentice- 2nd</t>
  </si>
  <si>
    <t>Carmelo Carella</t>
  </si>
  <si>
    <t>Jacob Ellet</t>
  </si>
  <si>
    <t>Jason Curtis</t>
  </si>
  <si>
    <t>Kristopher Garwood</t>
  </si>
  <si>
    <t>Billy Sheckells</t>
  </si>
  <si>
    <t>William Barnes Jr</t>
  </si>
  <si>
    <t>Kyle Dewitt</t>
  </si>
  <si>
    <t>Jacob Hull</t>
  </si>
  <si>
    <t>Jared Jenkins</t>
  </si>
  <si>
    <t>Chad Reith</t>
  </si>
  <si>
    <t>Mark McClintic</t>
  </si>
  <si>
    <t>Jeremiah Penticuff</t>
  </si>
  <si>
    <t>Brian Vandenberg Jr</t>
  </si>
  <si>
    <t>Shawn Morrow</t>
  </si>
  <si>
    <t>Jason Zirkle</t>
  </si>
  <si>
    <t>Clayton Mihalich</t>
  </si>
  <si>
    <t>Lukas Jackson</t>
  </si>
  <si>
    <t>Joseph Brewer</t>
  </si>
  <si>
    <t>Forrest Cripe</t>
  </si>
  <si>
    <t>Jared Cripe</t>
  </si>
  <si>
    <t>Linetec</t>
  </si>
  <si>
    <t>AARON LEE LUSTER</t>
  </si>
  <si>
    <t>1-918-698-4287</t>
  </si>
  <si>
    <t>PATRICK HENRY CHAPPELL</t>
  </si>
  <si>
    <t>1-918-773-7524</t>
  </si>
  <si>
    <t>HUNTER JOE BUCK GREENFIELD</t>
  </si>
  <si>
    <t>LAYTON GERALD MITCHELL</t>
  </si>
  <si>
    <t>60' Bucket Truck</t>
  </si>
  <si>
    <t>HUNTER GENE CROWDER</t>
  </si>
  <si>
    <t>BOBBY LEWAYNE CLARK</t>
  </si>
  <si>
    <t>1-918-290-1498</t>
  </si>
  <si>
    <t>COLTON JAMES HAXTON</t>
  </si>
  <si>
    <t>32' Bucket Truck</t>
  </si>
  <si>
    <t>CORY AUSTIN DOUGLASS</t>
  </si>
  <si>
    <t>MARK SCOTT TILLMAN</t>
  </si>
  <si>
    <t>ROBERT NOEL POWELL III</t>
  </si>
  <si>
    <t>RICHARD L DRUMM II</t>
  </si>
  <si>
    <t>1-580-371-8649</t>
  </si>
  <si>
    <t>CALEB ANDREW CHITTICK</t>
  </si>
  <si>
    <t>DUSTIN BRENT COX</t>
  </si>
  <si>
    <t>BRASON SETH MILLS</t>
  </si>
  <si>
    <t>FLOYD LYNN BROWN JR</t>
  </si>
  <si>
    <t>1-405-380-8720</t>
  </si>
  <si>
    <t>CHARLES F LONG</t>
  </si>
  <si>
    <t>COLTON B GIBSON</t>
  </si>
  <si>
    <t>COREY DON GAINOR</t>
  </si>
  <si>
    <t>CALEB SHANE DRUMM</t>
  </si>
  <si>
    <t>1-580-483-3788</t>
  </si>
  <si>
    <t>AUSTIN ROBERT HANING</t>
  </si>
  <si>
    <t>DUSTY WAYNE PATTERSON</t>
  </si>
  <si>
    <t>COLTON GARRET GRISWOLD</t>
  </si>
  <si>
    <t>ZACHARY R WHEELER</t>
  </si>
  <si>
    <t>(580) 207-0400</t>
  </si>
  <si>
    <t>KURTIS JAMES BENSON</t>
  </si>
  <si>
    <t>TUFF RAYMOND WHEELER</t>
  </si>
  <si>
    <t>BRYAN CURTIS WILLIAMS</t>
  </si>
  <si>
    <t>TROY DEAN ALDRIDGE</t>
  </si>
  <si>
    <t>1-918-625-6745</t>
  </si>
  <si>
    <t>CHANTZ BRANDON LUCAS</t>
  </si>
  <si>
    <t>ZACHARY TRACE FRAILEY</t>
  </si>
  <si>
    <t>JOHNNY LEON TAYLOR</t>
  </si>
  <si>
    <t>JOSHUA LUKE LAYER</t>
  </si>
  <si>
    <t>1-918-845-7889</t>
  </si>
  <si>
    <t>LUCAS JAY LANCASTER</t>
  </si>
  <si>
    <t>BENJAMIN LEE KEELING</t>
  </si>
  <si>
    <t>GRANT AMOS DEMAREE</t>
  </si>
  <si>
    <t>DAVID V HIGGINBOTTOM</t>
  </si>
  <si>
    <t>1-580-317-6651</t>
  </si>
  <si>
    <t>ZACHARY CALEB BLAIR</t>
  </si>
  <si>
    <t>JACOB R MELLER</t>
  </si>
  <si>
    <t>WILLIAMS QUINTON</t>
  </si>
  <si>
    <t>RANDELL P LONG</t>
  </si>
  <si>
    <t>918-932-9621</t>
  </si>
  <si>
    <t>ROBERT KELLEY CALVERT</t>
  </si>
  <si>
    <t>TAYLOR NEAL DAVIDSON</t>
  </si>
  <si>
    <t>JAMES EDWARD MASHBURN JR</t>
  </si>
  <si>
    <t>TOMMY DEUCE DIEL</t>
  </si>
  <si>
    <t>DONALD STAMPER</t>
  </si>
  <si>
    <t>JESSE JOHNS</t>
  </si>
  <si>
    <t>Linetec 7/14</t>
  </si>
  <si>
    <t xml:space="preserve">BRANDON FRANKS </t>
  </si>
  <si>
    <t>(318) 625-2204</t>
  </si>
  <si>
    <t>West Columbia , TX</t>
  </si>
  <si>
    <t>CODY ALLEN</t>
  </si>
  <si>
    <t/>
  </si>
  <si>
    <t xml:space="preserve">TROY GUILLORY </t>
  </si>
  <si>
    <t>TODD LEBLANC</t>
  </si>
  <si>
    <t>LOGAN LAVALLEY</t>
  </si>
  <si>
    <t>(318) 314-0024</t>
  </si>
  <si>
    <t>JOSHUA LAVALLEY</t>
  </si>
  <si>
    <t>50' Bucket Truck</t>
  </si>
  <si>
    <t>LUKE CORMIER</t>
  </si>
  <si>
    <t>ANDREW BRADLEY</t>
  </si>
  <si>
    <t>SAMUEL PERKINS</t>
  </si>
  <si>
    <t>Track Material Handler</t>
  </si>
  <si>
    <t>ROBERT YOUNG</t>
  </si>
  <si>
    <t>985-266-9334</t>
  </si>
  <si>
    <t>CODY BANNON</t>
  </si>
  <si>
    <t>JUSTIN ZERINGUE</t>
  </si>
  <si>
    <t>AL NEFF</t>
  </si>
  <si>
    <t>NOAH BRELAND</t>
  </si>
  <si>
    <t xml:space="preserve">DERIK GREEN </t>
  </si>
  <si>
    <t>DONOVAN UZEE</t>
  </si>
  <si>
    <t>GREG LANDRY</t>
  </si>
  <si>
    <t>SY GROS</t>
  </si>
  <si>
    <t>TRENT COLOMBEL</t>
  </si>
  <si>
    <t>GAVIN DUPREE</t>
  </si>
  <si>
    <t>ASHTON VIDRINE</t>
  </si>
  <si>
    <t>DUSTIN MCDANIEL</t>
  </si>
  <si>
    <t>RICKY TRAHAN</t>
  </si>
  <si>
    <t>(337) 509-6629</t>
  </si>
  <si>
    <t>DANIEL FOSTER</t>
  </si>
  <si>
    <t>ELIJAH SOILEAU</t>
  </si>
  <si>
    <t>CODY FOREMAN</t>
  </si>
  <si>
    <t>AUSTIN DUPLECHIN</t>
  </si>
  <si>
    <t>JORDAN BLANCHARD</t>
  </si>
  <si>
    <t>Blackout Power LLC</t>
  </si>
  <si>
    <t>Shreveport, LA</t>
  </si>
  <si>
    <t>Lenny Williamson</t>
  </si>
  <si>
    <t>318-201-8133</t>
  </si>
  <si>
    <t>lwilliamson@blackoutpower.us</t>
  </si>
  <si>
    <t>Chad Lamartiniere</t>
  </si>
  <si>
    <t>Julio Lobato</t>
  </si>
  <si>
    <t>432-664-3812</t>
  </si>
  <si>
    <t>julio.l@strata-is.com</t>
  </si>
  <si>
    <t>Kelly McDaniel</t>
  </si>
  <si>
    <t>337-831-0675</t>
  </si>
  <si>
    <t>kmcdaniel@blackoutpower.us</t>
  </si>
  <si>
    <t>432-557-5568</t>
  </si>
  <si>
    <t>cbrown@ktxelectric.com</t>
  </si>
  <si>
    <t>Emanuel Gonzales</t>
  </si>
  <si>
    <t>432-853-5072</t>
  </si>
  <si>
    <t>mgonzales@ktxelectric.com</t>
  </si>
  <si>
    <t>Chris Rangel</t>
  </si>
  <si>
    <t>432-213-1985</t>
  </si>
  <si>
    <t>chris.r@strata-is.com</t>
  </si>
  <si>
    <t>Felipe Gutierrez</t>
  </si>
  <si>
    <t>432-634-3365</t>
  </si>
  <si>
    <t>felipe.g@strata-is.com</t>
  </si>
  <si>
    <t>Alejandro Gonzalez</t>
  </si>
  <si>
    <t>432-213-7440</t>
  </si>
  <si>
    <t>agonzalez@ktxelectric.com</t>
  </si>
  <si>
    <t>Justin Molina</t>
  </si>
  <si>
    <t>Jonathon Hernandez</t>
  </si>
  <si>
    <t>Raul Salazar</t>
  </si>
  <si>
    <t>Frank Duran</t>
  </si>
  <si>
    <t>Kasey Martin</t>
  </si>
  <si>
    <t>806-215-2674</t>
  </si>
  <si>
    <t>kmartin@ktxelectric.com</t>
  </si>
  <si>
    <t>Curtis White</t>
  </si>
  <si>
    <t>Joshua Pesina</t>
  </si>
  <si>
    <t>Ernesto Tabarez</t>
  </si>
  <si>
    <t>Leroy Lucio</t>
  </si>
  <si>
    <t>Keaton Martin</t>
  </si>
  <si>
    <t>806-893-0589</t>
  </si>
  <si>
    <t>Da Monte Shaw</t>
  </si>
  <si>
    <t>Christopher Bryan</t>
  </si>
  <si>
    <t>Mark Lopez</t>
  </si>
  <si>
    <t>James Griffin</t>
  </si>
  <si>
    <t>John Taylor</t>
  </si>
  <si>
    <t>806-422-1019</t>
  </si>
  <si>
    <t>jtaylor@ktxelectric.com</t>
  </si>
  <si>
    <t>Nicholas White</t>
  </si>
  <si>
    <t>Jason Cardenas</t>
  </si>
  <si>
    <t>Alec Thompson</t>
  </si>
  <si>
    <t>Gabriel Aguilar</t>
  </si>
  <si>
    <t>Jesse Kelly</t>
  </si>
  <si>
    <t>661-770-7209</t>
  </si>
  <si>
    <t>jkelly@ktxelectric.com</t>
  </si>
  <si>
    <t>Jake Chavez</t>
  </si>
  <si>
    <t>Kyler Moncevias</t>
  </si>
  <si>
    <t>Logan Mangold</t>
  </si>
  <si>
    <t>Altovis Harrison</t>
  </si>
  <si>
    <t>Ray Espinoza</t>
  </si>
  <si>
    <t>432-488-7536</t>
  </si>
  <si>
    <t>respinoza@ktxelectric.com</t>
  </si>
  <si>
    <t>Francisco Quintanilla</t>
  </si>
  <si>
    <t>David Lopez</t>
  </si>
  <si>
    <t>Erik Tristan</t>
  </si>
  <si>
    <t>Michael Martinez</t>
  </si>
  <si>
    <t>Travis Bonner</t>
  </si>
  <si>
    <t>830-563-7243</t>
  </si>
  <si>
    <t>tbonner@ktxelectric.com</t>
  </si>
  <si>
    <t>Kevin Bonner</t>
  </si>
  <si>
    <t>Emmanuel Gonzales</t>
  </si>
  <si>
    <t>Traikole McNary</t>
  </si>
  <si>
    <t>Jose De Leon</t>
  </si>
  <si>
    <t>Daniel Arcaris</t>
  </si>
  <si>
    <t>719-304-4001</t>
  </si>
  <si>
    <t>Daniel@platinumoilfieldservices.com</t>
  </si>
  <si>
    <t>Trai Arcaris</t>
  </si>
  <si>
    <t>Ricky Guerro</t>
  </si>
  <si>
    <t>Jerome Sackett</t>
  </si>
  <si>
    <t>Eric Cuellar</t>
  </si>
  <si>
    <t>Chad Frost</t>
  </si>
  <si>
    <t>817-897-8022</t>
  </si>
  <si>
    <t>chad.f@strata-is.com</t>
  </si>
  <si>
    <t>Edgar Cruz</t>
  </si>
  <si>
    <t>Fredrick Magee</t>
  </si>
  <si>
    <t>Victor Meraz</t>
  </si>
  <si>
    <t>Roman Anzures</t>
  </si>
  <si>
    <t>Mike Nystrom</t>
  </si>
  <si>
    <t>Dennis Hanks</t>
  </si>
  <si>
    <t>432-556-1264</t>
  </si>
  <si>
    <t>dennis.h@strata-is.com</t>
  </si>
  <si>
    <t>Esteban Salinas</t>
  </si>
  <si>
    <t>Andrew Merrick</t>
  </si>
  <si>
    <t>Miguel Meza</t>
  </si>
  <si>
    <t>Colin Kramer</t>
  </si>
  <si>
    <t>Raymond White</t>
  </si>
  <si>
    <t>337-396-1850</t>
  </si>
  <si>
    <t>rwhite@jclpowerllc.com</t>
  </si>
  <si>
    <t>Aaron Sigler</t>
  </si>
  <si>
    <t>Clint Jackson</t>
  </si>
  <si>
    <t>Shannon Mcmanus</t>
  </si>
  <si>
    <t>Tyler Bailey</t>
  </si>
  <si>
    <t>Sam Sleadd</t>
  </si>
  <si>
    <t>Graham Sleadd</t>
  </si>
  <si>
    <t>Chas Wade</t>
  </si>
  <si>
    <t>Owen Hollingsworth</t>
  </si>
  <si>
    <t>Justin Talbert</t>
  </si>
  <si>
    <t>Bryan Pias</t>
  </si>
  <si>
    <t>Henkels &amp; McCoy, Inc.</t>
  </si>
  <si>
    <t>Salem, IL</t>
  </si>
  <si>
    <t xml:space="preserve">Benito Solis </t>
  </si>
  <si>
    <t>445-942-1800</t>
  </si>
  <si>
    <t>Home2 Suites Webster</t>
  </si>
  <si>
    <t xml:space="preserve">Benito Solis JR. </t>
  </si>
  <si>
    <t>445-942-1801</t>
  </si>
  <si>
    <t>F1939/F34183/F34103/SF34085/SF34197/F34164/SF37155/SF34085/SF37161</t>
  </si>
  <si>
    <t>Ryan Gonzalez</t>
  </si>
  <si>
    <t xml:space="preserve">Brian Buitron </t>
  </si>
  <si>
    <t xml:space="preserve">Jose Ramierez </t>
  </si>
  <si>
    <t xml:space="preserve">Natorial Zeigler </t>
  </si>
  <si>
    <t xml:space="preserve">Traivs Price </t>
  </si>
  <si>
    <t xml:space="preserve">Lance MacDonald </t>
  </si>
  <si>
    <t>618-367-3750</t>
  </si>
  <si>
    <t xml:space="preserve">Robert Hodges </t>
  </si>
  <si>
    <t xml:space="preserve">Cody Gehant </t>
  </si>
  <si>
    <t xml:space="preserve">Andrew Lushin-Phillips </t>
  </si>
  <si>
    <t xml:space="preserve">Michael Dantonio </t>
  </si>
  <si>
    <t xml:space="preserve">Owen Wagner </t>
  </si>
  <si>
    <t xml:space="preserve">Ed Hurta </t>
  </si>
  <si>
    <t>N/A</t>
  </si>
  <si>
    <t>Field1</t>
  </si>
  <si>
    <t>Count of Field1</t>
  </si>
  <si>
    <t>type</t>
  </si>
  <si>
    <t>count</t>
  </si>
  <si>
    <t>(blank)</t>
  </si>
  <si>
    <t>Grand Total</t>
  </si>
  <si>
    <t>pickups</t>
  </si>
  <si>
    <t>digger</t>
  </si>
  <si>
    <t>bucket</t>
  </si>
  <si>
    <t>material trailer</t>
  </si>
  <si>
    <t>pole trailer</t>
  </si>
  <si>
    <t>bym</t>
  </si>
  <si>
    <t>mechanic truck</t>
  </si>
  <si>
    <t xml:space="preserve">NXS Powerline, LLC Storm Roster </t>
  </si>
  <si>
    <t>1.) Input Company</t>
  </si>
  <si>
    <t xml:space="preserve">NXS Powerline, LLC. </t>
  </si>
  <si>
    <t>2.) Today's Date</t>
  </si>
  <si>
    <t>3.) Input team roster &amp; equipment</t>
  </si>
  <si>
    <t> </t>
  </si>
  <si>
    <t>Home Division</t>
  </si>
  <si>
    <t>Name (First Last)</t>
  </si>
  <si>
    <t>Cell (if applicable)</t>
  </si>
  <si>
    <t>Input Classification</t>
  </si>
  <si>
    <t>Input Equipment                          Room</t>
  </si>
  <si>
    <t xml:space="preserve">Pick Up                                            Single </t>
  </si>
  <si>
    <t>Bucket Truck                                 Double</t>
  </si>
  <si>
    <t xml:space="preserve"> Digger Derrick                             Double </t>
  </si>
  <si>
    <t xml:space="preserve">Material Trailer                           Double </t>
  </si>
  <si>
    <t xml:space="preserve">Backyard Machine                      Double </t>
  </si>
  <si>
    <t>Pick Up                                           Single</t>
  </si>
  <si>
    <t>Bucket                                            Double</t>
  </si>
  <si>
    <t xml:space="preserve">Digger Derrick                             Double </t>
  </si>
  <si>
    <t xml:space="preserve">Material Trailer                          Double </t>
  </si>
  <si>
    <t>Squirt Bucket                              Double</t>
  </si>
  <si>
    <t>Bucket Truck                                Double</t>
  </si>
  <si>
    <t>Material Trailer                          Double</t>
  </si>
  <si>
    <t xml:space="preserve">Pick Up                                           Single </t>
  </si>
  <si>
    <t>Digger Derrick                             Double</t>
  </si>
  <si>
    <t xml:space="preserve">                                                          Double </t>
  </si>
  <si>
    <t xml:space="preserve">Incoming Storm Assistance-Data Import Spreadsheet   </t>
  </si>
  <si>
    <t>PDD Format: 4.0</t>
  </si>
  <si>
    <t>Fort Worth, TX</t>
  </si>
  <si>
    <t xml:space="preserve">Completed By: </t>
  </si>
  <si>
    <t>Ryan Zak</t>
  </si>
  <si>
    <t xml:space="preserve">Phone Number: </t>
  </si>
  <si>
    <t>682-206-5991</t>
  </si>
  <si>
    <t>OFFSYS - MUTUAL</t>
  </si>
  <si>
    <t>DISTRIBUTION</t>
  </si>
  <si>
    <t>Marietta, GA</t>
  </si>
  <si>
    <t xml:space="preserve"> When entering Names be sure to</t>
  </si>
  <si>
    <t>NonCompany</t>
  </si>
  <si>
    <t xml:space="preserve"> enter them in the correct column</t>
  </si>
  <si>
    <t xml:space="preserve"> based on their reporting hierarchy.</t>
  </si>
  <si>
    <t>Default:</t>
  </si>
  <si>
    <t>Needed primarily for Team Leaders and Crew Leaders…</t>
  </si>
  <si>
    <t>Use Comments only as needed…</t>
  </si>
  <si>
    <t>Team Member</t>
  </si>
  <si>
    <t>Equipment Assignments</t>
  </si>
  <si>
    <t>Contact Information</t>
  </si>
  <si>
    <t>Team Member Information</t>
  </si>
  <si>
    <t xml:space="preserve"> Safety Orientation</t>
  </si>
  <si>
    <t xml:space="preserve">    Hotel Assigned</t>
  </si>
  <si>
    <t>Role</t>
  </si>
  <si>
    <t>Equipment Type</t>
  </si>
  <si>
    <t xml:space="preserve">   Date Completed</t>
  </si>
  <si>
    <t xml:space="preserve">          Location</t>
  </si>
  <si>
    <t>Kiln, MS</t>
  </si>
  <si>
    <t>Mississippi Power On-System Contractor Roster Input</t>
  </si>
  <si>
    <t xml:space="preserve">Weaver Electric , Inc. </t>
  </si>
  <si>
    <t>Alvin, Texas</t>
  </si>
  <si>
    <t>0708/2024</t>
  </si>
  <si>
    <t>Hurricane Beryl</t>
  </si>
  <si>
    <t>Input Equipment</t>
  </si>
  <si>
    <t>Crew Member Name</t>
  </si>
  <si>
    <t>First Name</t>
  </si>
  <si>
    <t>Last Name</t>
  </si>
  <si>
    <t>Category</t>
  </si>
  <si>
    <t>Cell Bell #</t>
  </si>
  <si>
    <t>Other Bell #</t>
  </si>
  <si>
    <t>Radio</t>
  </si>
  <si>
    <t>Company</t>
  </si>
  <si>
    <t>Supv/group</t>
  </si>
  <si>
    <t>Michelle W.</t>
  </si>
  <si>
    <t>Fuqua</t>
  </si>
  <si>
    <t>GPC</t>
  </si>
  <si>
    <t>James D</t>
  </si>
  <si>
    <t>Mitchell</t>
  </si>
  <si>
    <t xml:space="preserve">Tyrone </t>
  </si>
  <si>
    <t>Hylick</t>
  </si>
  <si>
    <t>Chelsea M</t>
  </si>
  <si>
    <t>Patterson</t>
  </si>
  <si>
    <t>Christopher James</t>
  </si>
  <si>
    <t>Boggs</t>
  </si>
  <si>
    <t>Jason Lee</t>
  </si>
  <si>
    <t>Eddie</t>
  </si>
  <si>
    <t xml:space="preserve">Stephen </t>
  </si>
  <si>
    <t>Burroughs</t>
  </si>
  <si>
    <t>Timothy Aaron</t>
  </si>
  <si>
    <t>Nipper</t>
  </si>
  <si>
    <t>Jarrett J.</t>
  </si>
  <si>
    <t>Williams</t>
  </si>
  <si>
    <t>334-426-9136</t>
  </si>
  <si>
    <t>770-310-3146</t>
  </si>
  <si>
    <t>Ryan Michael</t>
  </si>
  <si>
    <t>Woodford</t>
  </si>
  <si>
    <t>Ronald (JAKE) Jacob</t>
  </si>
  <si>
    <t>Free</t>
  </si>
  <si>
    <t>Joseph W.</t>
  </si>
  <si>
    <t>Carden</t>
  </si>
  <si>
    <t>Michael K.</t>
  </si>
  <si>
    <t>Hill</t>
  </si>
  <si>
    <t>Andrew G</t>
  </si>
  <si>
    <t>Aguililla</t>
  </si>
  <si>
    <t>Russell Scott</t>
  </si>
  <si>
    <t>Hicks</t>
  </si>
  <si>
    <t>Eric D</t>
  </si>
  <si>
    <t>Townsend</t>
  </si>
  <si>
    <t>404-623-4693</t>
  </si>
  <si>
    <t>770-550-7359</t>
  </si>
  <si>
    <t>Heath C</t>
  </si>
  <si>
    <t>Holcomb</t>
  </si>
  <si>
    <t>James Vincent</t>
  </si>
  <si>
    <t>Sweeney</t>
  </si>
  <si>
    <t>Roger D</t>
  </si>
  <si>
    <t>Stephens</t>
  </si>
  <si>
    <t xml:space="preserve">Carmeletha </t>
  </si>
  <si>
    <t>Presley</t>
  </si>
  <si>
    <t xml:space="preserve">Chris </t>
  </si>
  <si>
    <t>Lewis</t>
  </si>
  <si>
    <t>Timothy L.</t>
  </si>
  <si>
    <t>Shadinger</t>
  </si>
  <si>
    <t xml:space="preserve">Cason </t>
  </si>
  <si>
    <t>Davenport</t>
  </si>
  <si>
    <t>D-Lineman</t>
  </si>
  <si>
    <t>Christopher S.</t>
  </si>
  <si>
    <t>Buckalew</t>
  </si>
  <si>
    <t xml:space="preserve">Dana </t>
  </si>
  <si>
    <t>Banford</t>
  </si>
  <si>
    <t xml:space="preserve">Donald </t>
  </si>
  <si>
    <t>Estes</t>
  </si>
  <si>
    <t xml:space="preserve">Ethan </t>
  </si>
  <si>
    <t>Tucker</t>
  </si>
  <si>
    <t>Jackie R.</t>
  </si>
  <si>
    <t>Cochran</t>
  </si>
  <si>
    <t xml:space="preserve">Jose </t>
  </si>
  <si>
    <t>Beltran</t>
  </si>
  <si>
    <t>Jose Luis</t>
  </si>
  <si>
    <t>Silva</t>
  </si>
  <si>
    <t>Joseph Chris</t>
  </si>
  <si>
    <t>Hunt</t>
  </si>
  <si>
    <t>Kyle Allan</t>
  </si>
  <si>
    <t>Davis</t>
  </si>
  <si>
    <t xml:space="preserve">Logan </t>
  </si>
  <si>
    <t xml:space="preserve">Martin </t>
  </si>
  <si>
    <t>Frias</t>
  </si>
  <si>
    <t xml:space="preserve">Miquel </t>
  </si>
  <si>
    <t>Pardon</t>
  </si>
  <si>
    <t>Ron M.</t>
  </si>
  <si>
    <t>Richardson</t>
  </si>
  <si>
    <t>706-983-9390</t>
  </si>
  <si>
    <t>706-983-9389</t>
  </si>
  <si>
    <t xml:space="preserve">Turner </t>
  </si>
  <si>
    <t>Abernathy</t>
  </si>
  <si>
    <t>Andrew James</t>
  </si>
  <si>
    <t>Eaton</t>
  </si>
  <si>
    <t>Brandon Taylor</t>
  </si>
  <si>
    <t>Blount</t>
  </si>
  <si>
    <t xml:space="preserve">Ed </t>
  </si>
  <si>
    <t>Zavalaz</t>
  </si>
  <si>
    <t>Ethan Bailey</t>
  </si>
  <si>
    <t>Gray</t>
  </si>
  <si>
    <t xml:space="preserve">Jonquil </t>
  </si>
  <si>
    <t>Clark</t>
  </si>
  <si>
    <t>Timothy Landin</t>
  </si>
  <si>
    <t>Neace</t>
  </si>
  <si>
    <t>Anthony L.</t>
  </si>
  <si>
    <t>Morgan</t>
  </si>
  <si>
    <t>Billy Shane</t>
  </si>
  <si>
    <t>Reynolds</t>
  </si>
  <si>
    <t xml:space="preserve">Brylee </t>
  </si>
  <si>
    <t>Farmer</t>
  </si>
  <si>
    <t>Jackson Lee</t>
  </si>
  <si>
    <t>Allen</t>
  </si>
  <si>
    <t>Jarret Lee</t>
  </si>
  <si>
    <t>Matthew Chase</t>
  </si>
  <si>
    <t>May</t>
  </si>
  <si>
    <t>Nick O'Neal</t>
  </si>
  <si>
    <t>Bentley</t>
  </si>
  <si>
    <t xml:space="preserve">Stephen (Dale) </t>
  </si>
  <si>
    <t>Thornhill</t>
  </si>
  <si>
    <t>Thomas Charles</t>
  </si>
  <si>
    <t>Weatherford</t>
  </si>
  <si>
    <t>Thomas Jones</t>
  </si>
  <si>
    <t>Yarbrough</t>
  </si>
  <si>
    <t>Jackson Brently</t>
  </si>
  <si>
    <t>Cummings</t>
  </si>
  <si>
    <t>Matthew Robert</t>
  </si>
  <si>
    <t>Mullins</t>
  </si>
  <si>
    <t>Seth Lamar</t>
  </si>
  <si>
    <t>Harris</t>
  </si>
  <si>
    <t xml:space="preserve">Zachary </t>
  </si>
  <si>
    <t>Harrell</t>
  </si>
  <si>
    <t>Birmingham, Al</t>
  </si>
  <si>
    <t>George Englebert</t>
  </si>
  <si>
    <t>256-636-5638</t>
  </si>
  <si>
    <t>MPC Company Crews (TNMP 7-9-24) Rev 1</t>
  </si>
  <si>
    <t>Cell /LINC</t>
  </si>
  <si>
    <t>Vehicle #</t>
  </si>
  <si>
    <t>Comment</t>
  </si>
  <si>
    <t>Management</t>
  </si>
  <si>
    <t>North Team Leader</t>
  </si>
  <si>
    <t>A02234</t>
  </si>
  <si>
    <t>D00454 &amp; 7956</t>
  </si>
  <si>
    <t>A02469</t>
  </si>
  <si>
    <t>D00454 &amp; 7955</t>
  </si>
  <si>
    <t>?</t>
  </si>
  <si>
    <t>PO5920</t>
  </si>
  <si>
    <t>P05921</t>
  </si>
  <si>
    <t>A02091</t>
  </si>
  <si>
    <t>A02090</t>
  </si>
  <si>
    <t>D00336</t>
  </si>
  <si>
    <t>South Team Leader</t>
  </si>
  <si>
    <t>P05899</t>
  </si>
  <si>
    <t>C04320</t>
  </si>
  <si>
    <t>D00453</t>
  </si>
  <si>
    <t>Van</t>
  </si>
  <si>
    <t>P05919</t>
  </si>
  <si>
    <t>P04862</t>
  </si>
  <si>
    <t>C04323</t>
  </si>
  <si>
    <t>P00520</t>
  </si>
  <si>
    <t>A02233</t>
  </si>
  <si>
    <t>A002232</t>
  </si>
  <si>
    <t>P00520/T04450</t>
  </si>
  <si>
    <t>Support Team Leader</t>
  </si>
  <si>
    <t>C01891</t>
  </si>
  <si>
    <t>SO1709</t>
  </si>
  <si>
    <t>Name</t>
  </si>
  <si>
    <t>Cell #</t>
  </si>
  <si>
    <t>Equipment</t>
  </si>
  <si>
    <t>Southern Division Crews</t>
  </si>
  <si>
    <t>Brian Erkhart</t>
  </si>
  <si>
    <t>228-518-0289</t>
  </si>
  <si>
    <t>Weaver</t>
  </si>
  <si>
    <t>Pike Support</t>
  </si>
  <si>
    <t>Superintendent</t>
  </si>
  <si>
    <t>3/4 Ton Pickup/ 1 Ton Pickup</t>
  </si>
  <si>
    <t>General Foremen</t>
  </si>
  <si>
    <t>Bobby Pickett</t>
  </si>
  <si>
    <t>1-2 Ton Pick Up</t>
  </si>
  <si>
    <t>Pike</t>
  </si>
  <si>
    <t>Linemen</t>
  </si>
  <si>
    <t>55' Bucket Truck-  Material Handler</t>
  </si>
  <si>
    <t>Alan Morgan</t>
  </si>
  <si>
    <t>Digger Derrick 47' 4X2</t>
  </si>
  <si>
    <t>Chain</t>
  </si>
  <si>
    <t>NXS</t>
  </si>
  <si>
    <t xml:space="preserve">Pick Up                          </t>
  </si>
  <si>
    <t xml:space="preserve">Bucket Truck     </t>
  </si>
  <si>
    <t xml:space="preserve">Bucket Truck                        </t>
  </si>
  <si>
    <t xml:space="preserve"> Digger Derrick                        </t>
  </si>
  <si>
    <t xml:space="preserve">Material Trailer                         </t>
  </si>
  <si>
    <t xml:space="preserve">Backyard Machine             </t>
  </si>
  <si>
    <t xml:space="preserve">Pick Up                                     </t>
  </si>
  <si>
    <t xml:space="preserve">Bucket                                          </t>
  </si>
  <si>
    <t xml:space="preserve">Bucket                                         </t>
  </si>
  <si>
    <t xml:space="preserve">Digger Derrick                            </t>
  </si>
  <si>
    <t xml:space="preserve">Material Trailer                       </t>
  </si>
  <si>
    <t xml:space="preserve">Squirt Bucket                       </t>
  </si>
  <si>
    <t>Northern Division Crews</t>
  </si>
  <si>
    <t xml:space="preserve">Reese </t>
  </si>
  <si>
    <t>601-408-6211</t>
  </si>
  <si>
    <t xml:space="preserve">Weaver </t>
  </si>
  <si>
    <t>Resource</t>
  </si>
  <si>
    <t>Tanner Aultman</t>
  </si>
  <si>
    <t>Will Taylor</t>
  </si>
  <si>
    <t xml:space="preserve">Pick Up                                 </t>
  </si>
  <si>
    <t xml:space="preserve">Bucket Truck        </t>
  </si>
  <si>
    <t xml:space="preserve">Bucket Truck              </t>
  </si>
  <si>
    <t xml:space="preserve">Material Trailer                  </t>
  </si>
  <si>
    <t xml:space="preserve">Bucket Truck          </t>
  </si>
  <si>
    <t xml:space="preserve">Digger Derrick                 </t>
  </si>
  <si>
    <t xml:space="preserve">Pick Up               </t>
  </si>
  <si>
    <t xml:space="preserve">Bucket Truck                   </t>
  </si>
  <si>
    <t xml:space="preserve">Bucket Truck                    </t>
  </si>
  <si>
    <t xml:space="preserve">Digger Derrick               </t>
  </si>
  <si>
    <t xml:space="preserve">Material Trailer                     </t>
  </si>
  <si>
    <t xml:space="preserve">                                                       </t>
  </si>
  <si>
    <t>NXS Support</t>
  </si>
  <si>
    <t xml:space="preserve">Pick Up                    </t>
  </si>
  <si>
    <t xml:space="preserve">Pick Up                                   </t>
  </si>
  <si>
    <t xml:space="preserve">Pick Up                         </t>
  </si>
  <si>
    <t>PIERCE POWERLINE  ROSTER</t>
  </si>
  <si>
    <t>General Foreman:</t>
  </si>
  <si>
    <t>Date:</t>
  </si>
  <si>
    <t># Crews Working:</t>
  </si>
  <si>
    <t>Scheduled Hours:</t>
  </si>
  <si>
    <t>Crew #:</t>
  </si>
  <si>
    <t>Last name:</t>
  </si>
  <si>
    <t>First Name:</t>
  </si>
  <si>
    <t>Classification:</t>
  </si>
  <si>
    <t>Equipment #:</t>
  </si>
  <si>
    <t>Equipment Type:</t>
  </si>
  <si>
    <t>Phone #:</t>
  </si>
  <si>
    <t>Email:</t>
  </si>
  <si>
    <t>Work Area:</t>
  </si>
  <si>
    <t>Start Time:</t>
  </si>
  <si>
    <t>Stop Time:</t>
  </si>
  <si>
    <t>Notes:</t>
  </si>
  <si>
    <t>Henley</t>
  </si>
  <si>
    <t>Donald</t>
  </si>
  <si>
    <t>PT-7840</t>
  </si>
  <si>
    <t>STORM RESPONSE- TEXAS</t>
  </si>
  <si>
    <t>Begin Mobilization @ 12:00 PM - Lodging @ Fairfield Inn Gulfport on 7/8/2024.</t>
  </si>
  <si>
    <t>McMillian</t>
  </si>
  <si>
    <t>Neil</t>
  </si>
  <si>
    <t>MT-7733</t>
  </si>
  <si>
    <t>ETA to Texas City 16:00 7/9/2024</t>
  </si>
  <si>
    <t>Pierce</t>
  </si>
  <si>
    <t>Dierra</t>
  </si>
  <si>
    <t>PT-1007</t>
  </si>
  <si>
    <t>Redmond</t>
  </si>
  <si>
    <t>Alan</t>
  </si>
  <si>
    <t>PT 3165</t>
  </si>
  <si>
    <t>Howerton</t>
  </si>
  <si>
    <t>BT 2586</t>
  </si>
  <si>
    <t>Scott</t>
  </si>
  <si>
    <t>Reontez</t>
  </si>
  <si>
    <t>BT 6197</t>
  </si>
  <si>
    <t>Dekle</t>
  </si>
  <si>
    <t>Eric</t>
  </si>
  <si>
    <t>DD 3539</t>
  </si>
  <si>
    <t>Schmidt</t>
  </si>
  <si>
    <t>Adam</t>
  </si>
  <si>
    <t>TR 6171</t>
  </si>
  <si>
    <t>Rodgriuez</t>
  </si>
  <si>
    <t>Kennyth</t>
  </si>
  <si>
    <t>BYM6001</t>
  </si>
  <si>
    <t>Shane</t>
  </si>
  <si>
    <t>PT-4909</t>
  </si>
  <si>
    <t>Fuller</t>
  </si>
  <si>
    <t>Dalton</t>
  </si>
  <si>
    <t>BT-9835</t>
  </si>
  <si>
    <t>Martin</t>
  </si>
  <si>
    <t>William</t>
  </si>
  <si>
    <t>BT-7361</t>
  </si>
  <si>
    <t>Daquonn</t>
  </si>
  <si>
    <t>DD-2935</t>
  </si>
  <si>
    <t xml:space="preserve">McMillan </t>
  </si>
  <si>
    <t>Lane</t>
  </si>
  <si>
    <t>TR-6167</t>
  </si>
  <si>
    <t>Tingle</t>
  </si>
  <si>
    <t xml:space="preserve">Corey </t>
  </si>
  <si>
    <t>PT-2726</t>
  </si>
  <si>
    <t>Knight</t>
  </si>
  <si>
    <t>Torrance</t>
  </si>
  <si>
    <t>BT-2851</t>
  </si>
  <si>
    <t>Wright</t>
  </si>
  <si>
    <t>Rashad</t>
  </si>
  <si>
    <t>BT-3409</t>
  </si>
  <si>
    <t>Thomas</t>
  </si>
  <si>
    <t>Nick</t>
  </si>
  <si>
    <t>DD-0468</t>
  </si>
  <si>
    <t>Barker</t>
  </si>
  <si>
    <t>Kolton</t>
  </si>
  <si>
    <t>TR- 6223</t>
  </si>
  <si>
    <t>Pole Traier (TR)</t>
  </si>
  <si>
    <t>Laurence Townsend</t>
  </si>
  <si>
    <t>601-466-3866</t>
  </si>
  <si>
    <t xml:space="preserve">Team Name: Bright Star </t>
  </si>
  <si>
    <t xml:space="preserve">Team Type (Dist, Trans,UDG): </t>
  </si>
  <si>
    <t>Storm Begin Date: 7/8/2024</t>
  </si>
  <si>
    <t>Roster Prepared By:  Ashley Trahan</t>
  </si>
  <si>
    <t>Cell Number</t>
  </si>
  <si>
    <t>Classification</t>
  </si>
  <si>
    <t>Equipment Description</t>
  </si>
  <si>
    <t>Equipment #</t>
  </si>
  <si>
    <t>Misc. Notes</t>
  </si>
  <si>
    <t>Strange</t>
  </si>
  <si>
    <t>Jeremy</t>
  </si>
  <si>
    <t>Mansfield</t>
  </si>
  <si>
    <t>Lee</t>
  </si>
  <si>
    <t xml:space="preserve">Bourne </t>
  </si>
  <si>
    <t>Dylan</t>
  </si>
  <si>
    <t>Seth</t>
  </si>
  <si>
    <t>Girouard</t>
  </si>
  <si>
    <t>Cayman</t>
  </si>
  <si>
    <t>Liddicote</t>
  </si>
  <si>
    <t>Joseph</t>
  </si>
  <si>
    <t>Eddins</t>
  </si>
  <si>
    <t>Gerry</t>
  </si>
  <si>
    <t>Stevens</t>
  </si>
  <si>
    <t>Travis</t>
  </si>
  <si>
    <t>Brennen</t>
  </si>
  <si>
    <t>Roessler</t>
  </si>
  <si>
    <t>Zachary</t>
  </si>
  <si>
    <t>Wynne</t>
  </si>
  <si>
    <t>Cody</t>
  </si>
  <si>
    <t>Werline</t>
  </si>
  <si>
    <t>Josh</t>
  </si>
  <si>
    <t>Valadez</t>
  </si>
  <si>
    <t>Richard</t>
  </si>
  <si>
    <t>Smith</t>
  </si>
  <si>
    <t>James</t>
  </si>
  <si>
    <t>Troxell</t>
  </si>
  <si>
    <t>Justin</t>
  </si>
  <si>
    <t>Alley Digger</t>
  </si>
  <si>
    <t>Pole</t>
  </si>
  <si>
    <t>Team Type (Dist, Trans,UDG): TNMP</t>
  </si>
  <si>
    <t xml:space="preserve">Moody </t>
  </si>
  <si>
    <t>Dietrich</t>
  </si>
  <si>
    <t>Chris</t>
  </si>
  <si>
    <t>Nuckols</t>
  </si>
  <si>
    <t>Danny</t>
  </si>
  <si>
    <t xml:space="preserve">Barnes </t>
  </si>
  <si>
    <t>Tyler</t>
  </si>
  <si>
    <t>Vinson</t>
  </si>
  <si>
    <t>Jacob</t>
  </si>
  <si>
    <t>Hopkins</t>
  </si>
  <si>
    <t>Bradley</t>
  </si>
  <si>
    <t>Palma</t>
  </si>
  <si>
    <t>Bradford</t>
  </si>
  <si>
    <t>Morris</t>
  </si>
  <si>
    <t>Patrick</t>
  </si>
  <si>
    <t>Faircloth</t>
  </si>
  <si>
    <t>Matthew</t>
  </si>
  <si>
    <t>McGowan</t>
  </si>
  <si>
    <t>Manuel</t>
  </si>
  <si>
    <t>Micah</t>
  </si>
  <si>
    <t>Skid Steer</t>
  </si>
  <si>
    <t>Dakota</t>
  </si>
  <si>
    <t>Robert</t>
  </si>
  <si>
    <t>Davidson</t>
  </si>
  <si>
    <t>Johnny</t>
  </si>
  <si>
    <t>Nerren</t>
  </si>
  <si>
    <t>Henry</t>
  </si>
  <si>
    <t>Skeeters</t>
  </si>
  <si>
    <t>Trenton</t>
  </si>
  <si>
    <t>URBAN ELECTRICAL SERVICES, INC.</t>
  </si>
  <si>
    <t>STORM ROSTER</t>
  </si>
  <si>
    <t>1 TON SERVICE TRUCK</t>
  </si>
  <si>
    <t>(1) TON SERVICE TRUCK</t>
  </si>
  <si>
    <t xml:space="preserve">(2) INSULATED AERIAL BASKETS 55 FT. </t>
  </si>
  <si>
    <t>(1) DIGGER DERRICK</t>
  </si>
  <si>
    <t>(1) POLE TRAILER</t>
  </si>
  <si>
    <t>(1) MATERIAL TRAILER</t>
  </si>
  <si>
    <t>(1) ALLEY DIGGER</t>
  </si>
  <si>
    <t>(1) ALLEY BUCKET</t>
  </si>
  <si>
    <t>(2) MATERIAL TRAILER</t>
  </si>
  <si>
    <t>(1) GOOSENECK TRAILER</t>
  </si>
  <si>
    <t>(1) SKID STEER W/ AUGER &amp; POLE SETTER</t>
  </si>
  <si>
    <t xml:space="preserve">GREG MYERS </t>
  </si>
  <si>
    <t xml:space="preserve">409-770-4617    </t>
  </si>
  <si>
    <t>MP Technologies</t>
  </si>
  <si>
    <t>1 ton</t>
  </si>
  <si>
    <t>1 Ton</t>
  </si>
  <si>
    <t>Employee</t>
  </si>
  <si>
    <t>Title</t>
  </si>
  <si>
    <t>Phone #</t>
  </si>
  <si>
    <t>Unit Description</t>
  </si>
  <si>
    <t>NETX CREW</t>
  </si>
  <si>
    <t>NWTX/LEWISVILE CREW</t>
  </si>
  <si>
    <t>CTX Personnel</t>
  </si>
  <si>
    <t>Home Utility</t>
  </si>
  <si>
    <t>Last name</t>
  </si>
  <si>
    <t xml:space="preserve">Email </t>
  </si>
  <si>
    <t>Unit #</t>
  </si>
  <si>
    <t>Lodging</t>
  </si>
  <si>
    <t>Employee ID</t>
  </si>
  <si>
    <t>APPLEBY</t>
  </si>
  <si>
    <t>KODY</t>
  </si>
  <si>
    <t>Single</t>
  </si>
  <si>
    <t>BROWN</t>
  </si>
  <si>
    <t>DUSTIN</t>
  </si>
  <si>
    <t>Either</t>
  </si>
  <si>
    <t>MONROE</t>
  </si>
  <si>
    <t>JOE</t>
  </si>
  <si>
    <t>RICHARDSON</t>
  </si>
  <si>
    <t>TREY</t>
  </si>
  <si>
    <t>Double</t>
  </si>
  <si>
    <t>TARRENCE</t>
  </si>
  <si>
    <t>ROBERT</t>
  </si>
  <si>
    <t>HALLIBURTON</t>
  </si>
  <si>
    <t>ADDISON</t>
  </si>
  <si>
    <t>DEBERRY</t>
  </si>
  <si>
    <t>BRYSON</t>
  </si>
  <si>
    <t>JONES</t>
  </si>
  <si>
    <t>JED</t>
  </si>
  <si>
    <t>SCIARA</t>
  </si>
  <si>
    <t>JOHN</t>
  </si>
  <si>
    <t>WORRELL</t>
  </si>
  <si>
    <t>JESSY</t>
  </si>
  <si>
    <t>SMITH</t>
  </si>
  <si>
    <t>ZACH</t>
  </si>
  <si>
    <t>ALEXANDER</t>
  </si>
  <si>
    <t>LUKE</t>
  </si>
  <si>
    <t>SULLIVAN</t>
  </si>
  <si>
    <t>TIMMY</t>
  </si>
  <si>
    <t>FOWLER</t>
  </si>
  <si>
    <t>DYLAN</t>
  </si>
  <si>
    <t>TODD</t>
  </si>
  <si>
    <t>SETH</t>
  </si>
  <si>
    <t>CARVER</t>
  </si>
  <si>
    <t>NICHOLAS</t>
  </si>
  <si>
    <t>KEMPF</t>
  </si>
  <si>
    <t>ANDREW</t>
  </si>
  <si>
    <t>SCOTT</t>
  </si>
  <si>
    <t>MITCHELL</t>
  </si>
  <si>
    <t>TYLER</t>
  </si>
  <si>
    <t>BOWLING</t>
  </si>
  <si>
    <t>WINDFORD</t>
  </si>
  <si>
    <t>MERCER</t>
  </si>
  <si>
    <t>CAMERON</t>
  </si>
  <si>
    <t>HAMLET</t>
  </si>
  <si>
    <t>BOBBY</t>
  </si>
  <si>
    <t>MORRIS</t>
  </si>
  <si>
    <t>MATT</t>
  </si>
  <si>
    <t>HARRIS</t>
  </si>
  <si>
    <t>HARROL</t>
  </si>
  <si>
    <t>BRYCE</t>
  </si>
  <si>
    <t>ADAM</t>
  </si>
  <si>
    <t>KALEB</t>
  </si>
  <si>
    <t>KELLEY</t>
  </si>
  <si>
    <t>CURT</t>
  </si>
  <si>
    <t>HAYNES</t>
  </si>
  <si>
    <t>LARRY</t>
  </si>
  <si>
    <t>WILLIAMS</t>
  </si>
  <si>
    <t>ROY</t>
  </si>
  <si>
    <t>CRESTSINGER</t>
  </si>
  <si>
    <t>CETT</t>
  </si>
  <si>
    <t>HOWARD</t>
  </si>
  <si>
    <t>KOLTON</t>
  </si>
  <si>
    <t>4268/5125</t>
  </si>
  <si>
    <t>MOREFIELD</t>
  </si>
  <si>
    <t>BAILEY</t>
  </si>
  <si>
    <t>GRIMES</t>
  </si>
  <si>
    <t>DALTON</t>
  </si>
  <si>
    <t>KEELING</t>
  </si>
  <si>
    <t>CULP</t>
  </si>
  <si>
    <t>MICAH</t>
  </si>
  <si>
    <t>BYM/TRAILER</t>
  </si>
  <si>
    <t>441/5066</t>
  </si>
  <si>
    <t>AUSTIN</t>
  </si>
  <si>
    <t>MCKNIGHT</t>
  </si>
  <si>
    <t>CLINT</t>
  </si>
  <si>
    <t>BRENNEN</t>
  </si>
  <si>
    <t>DODSON</t>
  </si>
  <si>
    <t>SAM</t>
  </si>
  <si>
    <t>CHILTON</t>
  </si>
  <si>
    <t>NOAH</t>
  </si>
  <si>
    <t>TUCKER</t>
  </si>
  <si>
    <t>ERIC</t>
  </si>
  <si>
    <t>KESLEY</t>
  </si>
  <si>
    <t>CODY</t>
  </si>
  <si>
    <t>WILSON</t>
  </si>
  <si>
    <t>BUCHANAN</t>
  </si>
  <si>
    <t xml:space="preserve">DAVID </t>
  </si>
  <si>
    <t>CRABTREE</t>
  </si>
  <si>
    <t>EDDY</t>
  </si>
  <si>
    <t>TRAVIS</t>
  </si>
  <si>
    <t>THOMAS</t>
  </si>
  <si>
    <t>SHEILDS</t>
  </si>
  <si>
    <t>DENNIS</t>
  </si>
  <si>
    <t>BRINSON</t>
  </si>
  <si>
    <t>LANE</t>
  </si>
  <si>
    <t xml:space="preserve">CODY </t>
  </si>
  <si>
    <t>APPLEGATE</t>
  </si>
  <si>
    <t>DORY</t>
  </si>
  <si>
    <t>NASH</t>
  </si>
  <si>
    <t>HOWELL</t>
  </si>
  <si>
    <t>LUCAS</t>
  </si>
  <si>
    <t>HAMLIN</t>
  </si>
  <si>
    <t>ROWLETT</t>
  </si>
  <si>
    <t>WIMSATT</t>
  </si>
  <si>
    <t>RYAN</t>
  </si>
  <si>
    <t>ROBINSON</t>
  </si>
  <si>
    <t>JOSEPH</t>
  </si>
  <si>
    <t>STIVERS</t>
  </si>
  <si>
    <t>WILL</t>
  </si>
  <si>
    <t>Craighead Co-Op</t>
  </si>
  <si>
    <t>Unit</t>
  </si>
  <si>
    <t>Phone</t>
  </si>
  <si>
    <t>email</t>
  </si>
  <si>
    <t>Work Location</t>
  </si>
  <si>
    <t>Irby</t>
  </si>
  <si>
    <t>Wiggins</t>
  </si>
  <si>
    <t>Wyatt</t>
  </si>
  <si>
    <t>Matthews</t>
  </si>
  <si>
    <t xml:space="preserve">Zach </t>
  </si>
  <si>
    <t>Hampton</t>
  </si>
  <si>
    <t xml:space="preserve">Nathinel </t>
  </si>
  <si>
    <t>Powell</t>
  </si>
  <si>
    <t>Caden</t>
  </si>
  <si>
    <t>Foster</t>
  </si>
  <si>
    <t xml:space="preserve">Drake </t>
  </si>
  <si>
    <t>PT169</t>
  </si>
  <si>
    <t>FT146</t>
  </si>
  <si>
    <t>Forster</t>
  </si>
  <si>
    <t>Yvan</t>
  </si>
  <si>
    <t>Fernandez</t>
  </si>
  <si>
    <t>crew 1</t>
  </si>
  <si>
    <t xml:space="preserve">Dan </t>
  </si>
  <si>
    <t>Lichenstein</t>
  </si>
  <si>
    <t xml:space="preserve">Riley </t>
  </si>
  <si>
    <t>Thompson</t>
  </si>
  <si>
    <t>Sergei</t>
  </si>
  <si>
    <t>Archipov</t>
  </si>
  <si>
    <t xml:space="preserve">Ryan </t>
  </si>
  <si>
    <t>Bell</t>
  </si>
  <si>
    <t xml:space="preserve">                  Lineman B</t>
  </si>
  <si>
    <t>PT106</t>
  </si>
  <si>
    <t>FT237</t>
  </si>
  <si>
    <t xml:space="preserve">crew 2 </t>
  </si>
  <si>
    <t xml:space="preserve">Jacob </t>
  </si>
  <si>
    <t>Bevier</t>
  </si>
  <si>
    <t>Siver</t>
  </si>
  <si>
    <t xml:space="preserve">Tyler </t>
  </si>
  <si>
    <t>Brandon</t>
  </si>
  <si>
    <t xml:space="preserve">                 Lineman A</t>
  </si>
  <si>
    <t>PT56</t>
  </si>
  <si>
    <t>FT234</t>
  </si>
  <si>
    <t xml:space="preserve">7-10-24  TNMP </t>
  </si>
  <si>
    <t>17 men</t>
  </si>
  <si>
    <t>3 crews</t>
  </si>
  <si>
    <t xml:space="preserve">4th crew will head out in morning </t>
  </si>
  <si>
    <t xml:space="preserve">Heading to Friendswoo TX </t>
  </si>
  <si>
    <t xml:space="preserve">Time called 10 am </t>
  </si>
  <si>
    <t>TNMP - NORTH TEXAS</t>
  </si>
  <si>
    <t>TITAN POWERLINE</t>
  </si>
  <si>
    <t>Flowood, MS</t>
  </si>
  <si>
    <t>Blake Everett</t>
  </si>
  <si>
    <t>601-850-3792</t>
  </si>
  <si>
    <t>OFFSYS - CONTRACT</t>
  </si>
  <si>
    <t>Clint King</t>
  </si>
  <si>
    <t>713 205 7750</t>
  </si>
  <si>
    <t>West Columbia</t>
  </si>
  <si>
    <t>**TNMP equipment list doesn’t match the actual**</t>
  </si>
  <si>
    <t>1-ton crew</t>
  </si>
  <si>
    <t>Single reel material trailer</t>
  </si>
  <si>
    <t>2-20' lowboy trailers</t>
  </si>
  <si>
    <t xml:space="preserve">backyard machine </t>
  </si>
  <si>
    <t>Anna Wallace</t>
  </si>
  <si>
    <t>409-877-6402</t>
  </si>
  <si>
    <t>Storm Begin Date: 7/10/2024</t>
  </si>
  <si>
    <t>Ratliff</t>
  </si>
  <si>
    <t>Klaich</t>
  </si>
  <si>
    <t>Sandoval</t>
  </si>
  <si>
    <t>Joshua</t>
  </si>
  <si>
    <t>Montgomery</t>
  </si>
  <si>
    <t>Michael</t>
  </si>
  <si>
    <t>Bucet</t>
  </si>
  <si>
    <t>Bowers</t>
  </si>
  <si>
    <t>Jody</t>
  </si>
  <si>
    <t>Riedel</t>
  </si>
  <si>
    <t>Jason</t>
  </si>
  <si>
    <t>Bivens</t>
  </si>
  <si>
    <t>Barry</t>
  </si>
  <si>
    <t>Benetiz</t>
  </si>
  <si>
    <t>Victor</t>
  </si>
  <si>
    <t>Pantojam</t>
  </si>
  <si>
    <t>Luis</t>
  </si>
  <si>
    <t>Halsel</t>
  </si>
  <si>
    <t>Cutter</t>
  </si>
  <si>
    <t>Dancer</t>
  </si>
  <si>
    <t>Jordan</t>
  </si>
  <si>
    <t>Spatola</t>
  </si>
  <si>
    <t>John</t>
  </si>
  <si>
    <t>Cordall Sudds</t>
  </si>
  <si>
    <t>682-269-1119</t>
  </si>
  <si>
    <t xml:space="preserve">Tempest Energy Roster </t>
  </si>
  <si>
    <t xml:space="preserve">Sub-Contractor: </t>
  </si>
  <si>
    <t>CORBITT POWER &amp; LIGHT LLC</t>
  </si>
  <si>
    <t>Sub-Contractor Lead:</t>
  </si>
  <si>
    <t>SHANNON CORBITT</t>
  </si>
  <si>
    <t>Storm Number:</t>
  </si>
  <si>
    <t>2457TD</t>
  </si>
  <si>
    <t>Storm Start:</t>
  </si>
  <si>
    <t xml:space="preserve">Utility Name: </t>
  </si>
  <si>
    <t>SWEPCO, AR</t>
  </si>
  <si>
    <t>Prepared By:</t>
  </si>
  <si>
    <t>RITA SMITH</t>
  </si>
  <si>
    <t xml:space="preserve">Name (First, Last)                         Required                                                                          </t>
  </si>
  <si>
    <t>Crew # Required</t>
  </si>
  <si>
    <t>Gender Required</t>
  </si>
  <si>
    <t>Assigned GF Last Name Required if more than 1 GF</t>
  </si>
  <si>
    <t>Cell Number Required for GF, F, &amp; Safety</t>
  </si>
  <si>
    <t>Email Address                         Required for GF's</t>
  </si>
  <si>
    <t>Classification    Required</t>
  </si>
  <si>
    <t>Equipment Type    Required</t>
  </si>
  <si>
    <t>Equipment Number Required</t>
  </si>
  <si>
    <t xml:space="preserve">Departing Location              (City, State)                          Required </t>
  </si>
  <si>
    <t>Mobilization Start (day/time) Required</t>
  </si>
  <si>
    <t>ETA (day/time)       Required</t>
  </si>
  <si>
    <t>CORB1</t>
  </si>
  <si>
    <t>BENSON</t>
  </si>
  <si>
    <t>PT66</t>
  </si>
  <si>
    <t>ALBERTVILLE, ALABAMA</t>
  </si>
  <si>
    <t>7/12/2024 6:00pm</t>
  </si>
  <si>
    <t>PT79</t>
  </si>
  <si>
    <t>BT83</t>
  </si>
  <si>
    <t>BT28</t>
  </si>
  <si>
    <t>D53/BYM04</t>
  </si>
  <si>
    <t>CORB2</t>
  </si>
  <si>
    <t>PT70</t>
  </si>
  <si>
    <t>BT34</t>
  </si>
  <si>
    <t>BT49</t>
  </si>
  <si>
    <t>D74/BYM06</t>
  </si>
  <si>
    <t>CORB3</t>
  </si>
  <si>
    <t>PT41</t>
  </si>
  <si>
    <t>BT78</t>
  </si>
  <si>
    <t>BT37</t>
  </si>
  <si>
    <t>D51/BYM12</t>
  </si>
  <si>
    <t>CORB4</t>
  </si>
  <si>
    <t>S32</t>
  </si>
  <si>
    <t>TEMP</t>
  </si>
  <si>
    <t>CHAPMAN</t>
  </si>
  <si>
    <t>T-1</t>
  </si>
  <si>
    <t>T-2</t>
  </si>
  <si>
    <t>Asplundh Construction LLC Storm Roster</t>
  </si>
  <si>
    <t>Dustin</t>
  </si>
  <si>
    <t>Shepler</t>
  </si>
  <si>
    <t>624-4065</t>
  </si>
  <si>
    <t>Kevin</t>
  </si>
  <si>
    <t>Drake</t>
  </si>
  <si>
    <t>665-2089</t>
  </si>
  <si>
    <t>Josiah</t>
  </si>
  <si>
    <t>Windell</t>
  </si>
  <si>
    <t>757-3001</t>
  </si>
  <si>
    <t xml:space="preserve">Jonathan </t>
  </si>
  <si>
    <t>Spohr</t>
  </si>
  <si>
    <t>665-3024</t>
  </si>
  <si>
    <t>Christopher</t>
  </si>
  <si>
    <t>Kus</t>
  </si>
  <si>
    <t>512-7217</t>
  </si>
  <si>
    <t>Nicholas</t>
  </si>
  <si>
    <t>Ross</t>
  </si>
  <si>
    <t>931-4007</t>
  </si>
  <si>
    <t>Gordon</t>
  </si>
  <si>
    <t>Conley</t>
  </si>
  <si>
    <t>Pinkerton</t>
  </si>
  <si>
    <t>930-0702</t>
  </si>
  <si>
    <t>Ronald</t>
  </si>
  <si>
    <t>Kroll</t>
  </si>
  <si>
    <t>Ethan</t>
  </si>
  <si>
    <t>Kass-Aten</t>
  </si>
  <si>
    <t>931-4012</t>
  </si>
  <si>
    <t>Jeremiah</t>
  </si>
  <si>
    <t>Hunsberger</t>
  </si>
  <si>
    <t>Luke</t>
  </si>
  <si>
    <t>Fish</t>
  </si>
  <si>
    <t>942-7001</t>
  </si>
  <si>
    <t>Greening</t>
  </si>
  <si>
    <t>Bushouse</t>
  </si>
  <si>
    <t>933-9042</t>
  </si>
  <si>
    <t>Blasius</t>
  </si>
  <si>
    <t>Austin</t>
  </si>
  <si>
    <t>Bellis</t>
  </si>
  <si>
    <t>931-4006</t>
  </si>
  <si>
    <t>George</t>
  </si>
  <si>
    <t>Gause II</t>
  </si>
  <si>
    <t>Carl</t>
  </si>
  <si>
    <t>Johnston</t>
  </si>
  <si>
    <t>922-3012</t>
  </si>
  <si>
    <t>Jack</t>
  </si>
  <si>
    <t>Ranck</t>
  </si>
  <si>
    <t>Frederick</t>
  </si>
  <si>
    <t>Maleski</t>
  </si>
  <si>
    <t>931-1009</t>
  </si>
  <si>
    <t>Vantilburg</t>
  </si>
  <si>
    <t xml:space="preserve">Robert </t>
  </si>
  <si>
    <t>Knight II</t>
  </si>
  <si>
    <t>931-4013</t>
  </si>
  <si>
    <t>Evon</t>
  </si>
  <si>
    <t>548-9033</t>
  </si>
  <si>
    <t>King</t>
  </si>
  <si>
    <t>Rodrigo</t>
  </si>
  <si>
    <t>Trevizo</t>
  </si>
  <si>
    <t>930-9005</t>
  </si>
  <si>
    <t>Brian</t>
  </si>
  <si>
    <t>Ecker</t>
  </si>
  <si>
    <t>Wayne</t>
  </si>
  <si>
    <t>Bruestle</t>
  </si>
  <si>
    <t>548-8012</t>
  </si>
  <si>
    <t>Damon</t>
  </si>
  <si>
    <t>Snyder</t>
  </si>
  <si>
    <t>930-7003</t>
  </si>
  <si>
    <t>Levi</t>
  </si>
  <si>
    <t>Riegle</t>
  </si>
  <si>
    <t>Potts</t>
  </si>
  <si>
    <t>922-3013</t>
  </si>
  <si>
    <t>Hunter</t>
  </si>
  <si>
    <t>Hollandsworth</t>
  </si>
  <si>
    <t>Speybroeck</t>
  </si>
  <si>
    <t>922-5509</t>
  </si>
  <si>
    <t>David</t>
  </si>
  <si>
    <t>Hoexum</t>
  </si>
  <si>
    <t>Robinson</t>
  </si>
  <si>
    <t>933-9046</t>
  </si>
  <si>
    <t>Kudlacz</t>
  </si>
  <si>
    <t>Anthony</t>
  </si>
  <si>
    <t>Jozaites</t>
  </si>
  <si>
    <t>930-0022</t>
  </si>
  <si>
    <t>Brooke</t>
  </si>
  <si>
    <t>Geoffrey</t>
  </si>
  <si>
    <t>Boyle</t>
  </si>
  <si>
    <t>925-2005</t>
  </si>
  <si>
    <t>Scoles</t>
  </si>
  <si>
    <t>512-6271</t>
  </si>
  <si>
    <t>Werner</t>
  </si>
  <si>
    <t>Carmelo</t>
  </si>
  <si>
    <t>Carella</t>
  </si>
  <si>
    <t>930-0701</t>
  </si>
  <si>
    <t>Ellet</t>
  </si>
  <si>
    <t>Curtis</t>
  </si>
  <si>
    <t>931-4002</t>
  </si>
  <si>
    <t>Kristopher</t>
  </si>
  <si>
    <t>Garwood</t>
  </si>
  <si>
    <t>Billy</t>
  </si>
  <si>
    <t>Sheckells</t>
  </si>
  <si>
    <t>942-9015</t>
  </si>
  <si>
    <t>Barnes Jr</t>
  </si>
  <si>
    <t>Kyle</t>
  </si>
  <si>
    <t>Dewitt</t>
  </si>
  <si>
    <t>930-0013</t>
  </si>
  <si>
    <t>Hull</t>
  </si>
  <si>
    <t>Jared</t>
  </si>
  <si>
    <t>Jenkins</t>
  </si>
  <si>
    <t>525-0055</t>
  </si>
  <si>
    <t>Chad</t>
  </si>
  <si>
    <t>Reith</t>
  </si>
  <si>
    <t>Mark</t>
  </si>
  <si>
    <t>McClintic</t>
  </si>
  <si>
    <t>930-2374</t>
  </si>
  <si>
    <t>Penticuff</t>
  </si>
  <si>
    <t>Vandenberg Jr</t>
  </si>
  <si>
    <t>922-3011</t>
  </si>
  <si>
    <t>Shawn</t>
  </si>
  <si>
    <t>Morrow</t>
  </si>
  <si>
    <t>Zirkle</t>
  </si>
  <si>
    <t>933-9028</t>
  </si>
  <si>
    <t>Clayton</t>
  </si>
  <si>
    <t>Mihalich</t>
  </si>
  <si>
    <t>Lukas</t>
  </si>
  <si>
    <t>Jackson</t>
  </si>
  <si>
    <t>Brewer</t>
  </si>
  <si>
    <t>Forrest</t>
  </si>
  <si>
    <t>Cripe</t>
  </si>
  <si>
    <t>922-2338</t>
  </si>
  <si>
    <t xml:space="preserve">Alejandra Sandoval </t>
  </si>
  <si>
    <t>915-478-9788</t>
  </si>
  <si>
    <t>918-645-9485</t>
  </si>
  <si>
    <t>Boyce, LA 71409</t>
  </si>
  <si>
    <t>Christina Sharp</t>
  </si>
  <si>
    <t>318-623-7849</t>
  </si>
  <si>
    <t xml:space="preserve">Salem, IL </t>
  </si>
  <si>
    <t xml:space="preserve">Paxton Pelfrey </t>
  </si>
  <si>
    <t>423-208-6897</t>
  </si>
  <si>
    <t>LOCAL -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</si>
</sst>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h:mm;@"/>
    <numFmt numFmtId="165" formatCode="[&lt;=9999999]###\-####;\(###\)\ ###\-####"/>
  </numFmts>
  <fonts count="56">
    <font>
      <sz val="11"/>
      <color theme="1"/>
      <name val="Calibri"/>
      <family val="2"/>
      <scheme val="minor"/>
    </font>
    <font>
      <b/>
      <sz val="11"/>
      <color theme="1"/>
      <name val="Calibri"/>
      <family val="2"/>
      <scheme val="minor"/>
    </font>
    <font>
      <b/>
      <sz val="26"/>
      <color rgb="FF000000"/>
      <name val="Calibri"/>
      <family val="2"/>
    </font>
    <font>
      <b/>
      <sz val="11"/>
      <color rgb="FF000000"/>
      <name val="Calibri"/>
      <family val="2"/>
    </font>
    <font>
      <sz val="11"/>
      <color rgb="FF000000"/>
      <name val="Calibri"/>
      <family val="2"/>
    </font>
    <font>
      <b/>
      <i/>
      <sz val="18"/>
      <name val="Arial"/>
      <family val="2"/>
    </font>
    <font>
      <b/>
      <sz val="10"/>
      <color indexed="12"/>
      <name val="Arial"/>
      <family val="2"/>
    </font>
    <font>
      <sz val="10"/>
      <color indexed="12"/>
      <name val="Arial"/>
      <family val="2"/>
    </font>
    <font>
      <b/>
      <sz val="10"/>
      <name val="Arial"/>
      <family val="2"/>
    </font>
    <font>
      <sz val="10"/>
      <name val="Arial"/>
      <family val="2"/>
    </font>
    <font>
      <sz val="10"/>
      <color indexed="23"/>
      <name val="Arial"/>
      <family val="2"/>
    </font>
    <font>
      <sz val="10"/>
      <color indexed="17"/>
      <name val="Arial"/>
      <family val="2"/>
    </font>
    <font>
      <sz val="10"/>
      <color indexed="19"/>
      <name val="Arial"/>
      <family val="2"/>
    </font>
    <font>
      <b/>
      <sz val="8"/>
      <color indexed="81"/>
      <name val="Tahoma"/>
      <family val="2"/>
    </font>
    <font>
      <sz val="8"/>
      <color indexed="81"/>
      <name val="Tahoma"/>
      <family val="2"/>
    </font>
    <font>
      <b/>
      <sz val="12"/>
      <color rgb="FF000000"/>
      <name val="Calibri"/>
      <family val="2"/>
    </font>
    <font>
      <sz val="14"/>
      <color theme="1"/>
      <name val="Calibri"/>
      <family val="2"/>
      <scheme val="minor"/>
    </font>
    <font>
      <sz val="20"/>
      <color theme="1"/>
      <name val="Calibri"/>
      <family val="2"/>
      <scheme val="minor"/>
    </font>
    <font>
      <u/>
      <sz val="11"/>
      <color theme="10"/>
      <name val="Calibri"/>
      <family val="2"/>
      <scheme val="minor"/>
    </font>
    <font>
      <b/>
      <sz val="11"/>
      <color theme="0"/>
      <name val="Calibri"/>
      <family val="2"/>
    </font>
    <font>
      <b/>
      <sz val="36"/>
      <name val="Calibri"/>
      <family val="2"/>
      <scheme val="minor"/>
    </font>
    <font>
      <b/>
      <sz val="16"/>
      <name val="Calibri"/>
      <family val="2"/>
      <scheme val="minor"/>
    </font>
    <font>
      <b/>
      <sz val="16"/>
      <color rgb="FF000000"/>
      <name val="Calibri"/>
      <family val="2"/>
      <scheme val="minor"/>
    </font>
    <font>
      <b/>
      <sz val="16"/>
      <color rgb="FFFF0000"/>
      <name val="Calibri"/>
      <family val="2"/>
      <scheme val="minor"/>
    </font>
    <font>
      <b/>
      <sz val="16"/>
      <color theme="1"/>
      <name val="Calibri"/>
      <family val="2"/>
      <scheme val="minor"/>
    </font>
    <font>
      <b/>
      <sz val="12"/>
      <name val="Calibri"/>
      <family val="2"/>
      <scheme val="minor"/>
    </font>
    <font>
      <b/>
      <sz val="14"/>
      <color rgb="FFFF0000"/>
      <name val="Calibri"/>
      <family val="2"/>
      <scheme val="minor"/>
    </font>
    <font>
      <sz val="14"/>
      <name val="Arial"/>
      <family val="2"/>
    </font>
    <font>
      <sz val="14"/>
      <color theme="1"/>
      <name val="Arial"/>
      <family val="2"/>
    </font>
    <font>
      <b/>
      <sz val="14"/>
      <name val="Arial"/>
      <family val="2"/>
    </font>
    <font>
      <sz val="14"/>
      <color rgb="FF3F3F3F"/>
      <name val="Arial"/>
      <family val="2"/>
    </font>
    <font>
      <sz val="12"/>
      <color theme="1"/>
      <name val="Calibri"/>
      <family val="2"/>
      <scheme val="minor"/>
    </font>
    <font>
      <sz val="14"/>
      <color rgb="FF000000"/>
      <name val="Arial"/>
      <family val="2"/>
    </font>
    <font>
      <sz val="12"/>
      <color rgb="FF000000"/>
      <name val="Calibri"/>
      <family val="2"/>
    </font>
    <font>
      <b/>
      <sz val="12"/>
      <name val="Arial"/>
      <family val="2"/>
    </font>
    <font>
      <b/>
      <sz val="12"/>
      <color theme="1"/>
      <name val="Calibri"/>
      <family val="2"/>
      <scheme val="minor"/>
    </font>
    <font>
      <b/>
      <sz val="11"/>
      <name val="Calibri"/>
      <family val="2"/>
      <scheme val="minor"/>
    </font>
    <font>
      <b/>
      <sz val="18"/>
      <color theme="1"/>
      <name val="Calibri"/>
      <family val="2"/>
      <scheme val="minor"/>
    </font>
    <font>
      <sz val="10"/>
      <color rgb="FFFF0000"/>
      <name val="Arial"/>
      <family val="2"/>
    </font>
    <font>
      <sz val="11"/>
      <name val="Calibri"/>
      <family val="2"/>
    </font>
    <font>
      <sz val="11"/>
      <name val="Arial"/>
      <family val="2"/>
    </font>
    <font>
      <b/>
      <sz val="11"/>
      <name val="Arial"/>
      <family val="2"/>
    </font>
    <font>
      <sz val="10"/>
      <color indexed="10"/>
      <name val="Arial"/>
      <family val="2"/>
    </font>
    <font>
      <sz val="11"/>
      <color rgb="FF000000"/>
      <name val="Calibri"/>
      <family val="2"/>
      <scheme val="minor"/>
    </font>
    <font>
      <sz val="11"/>
      <name val="Calibri"/>
      <family val="2"/>
      <scheme val="minor"/>
    </font>
    <font>
      <sz val="11"/>
      <color indexed="10"/>
      <name val="Calibri"/>
      <family val="2"/>
      <scheme val="minor"/>
    </font>
    <font>
      <sz val="10"/>
      <color rgb="FF000000"/>
      <name val="Calibri"/>
      <family val="2"/>
    </font>
    <font>
      <sz val="11"/>
      <color theme="1"/>
      <name val="Calibri"/>
      <family val="2"/>
      <scheme val="minor"/>
    </font>
    <font>
      <sz val="11"/>
      <color theme="0"/>
      <name val="Calibri"/>
      <family val="2"/>
      <scheme val="minor"/>
    </font>
    <font>
      <b/>
      <sz val="14"/>
      <color theme="1"/>
      <name val="Calibri"/>
      <family val="2"/>
      <scheme val="minor"/>
    </font>
    <font>
      <u/>
      <sz val="11"/>
      <color rgb="FF0070C0"/>
      <name val="Calibri"/>
      <family val="2"/>
      <scheme val="minor"/>
    </font>
    <font>
      <b/>
      <sz val="20"/>
      <color theme="1"/>
      <name val="Arial"/>
      <family val="2"/>
    </font>
    <font>
      <u/>
      <sz val="11"/>
      <name val="Calibri"/>
      <family val="2"/>
      <scheme val="minor"/>
    </font>
    <font>
      <b/>
      <sz val="20"/>
      <color theme="1"/>
      <name val="Calibri"/>
      <family val="2"/>
      <scheme val="minor"/>
    </font>
    <font>
      <sz val="8"/>
      <name val="Calibri"/>
      <family val="2"/>
      <scheme val="minor"/>
    </font>
    <font>
      <i/>
      <sz val="11"/>
      <color theme="1"/>
      <name val="Calibri"/>
      <family val="2"/>
      <scheme val="minor"/>
    </font>
  </fonts>
  <fills count="34">
    <fill>
      <patternFill patternType="none"/>
    </fill>
    <fill>
      <patternFill patternType="gray125"/>
    </fill>
    <fill>
      <patternFill patternType="solid">
        <fgColor rgb="FFFFE699"/>
        <bgColor rgb="FF000000"/>
      </patternFill>
    </fill>
    <fill>
      <patternFill patternType="solid">
        <fgColor rgb="FFFFFF00"/>
        <bgColor rgb="FF000000"/>
      </patternFill>
    </fill>
    <fill>
      <patternFill patternType="solid">
        <fgColor indexed="41"/>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rgb="FFFFFF00"/>
        <bgColor indexed="64"/>
      </patternFill>
    </fill>
    <fill>
      <patternFill patternType="solid">
        <fgColor theme="1" tint="0.3499862666707357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9.9978637043366805E-2"/>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theme="1"/>
        <bgColor indexed="64"/>
      </patternFill>
    </fill>
    <fill>
      <patternFill patternType="solid">
        <fgColor rgb="FF000000"/>
        <bgColor indexed="64"/>
      </patternFill>
    </fill>
    <fill>
      <patternFill patternType="solid">
        <fgColor rgb="FFD9D9D9"/>
        <bgColor rgb="FF000000"/>
      </patternFill>
    </fill>
    <fill>
      <patternFill patternType="solid">
        <fgColor rgb="FF808080"/>
        <bgColor rgb="FF000000"/>
      </patternFill>
    </fill>
    <fill>
      <patternFill patternType="solid">
        <fgColor theme="2" tint="-9.9978637043366805E-2"/>
        <bgColor rgb="FF000000"/>
      </patternFill>
    </fill>
    <fill>
      <patternFill patternType="solid">
        <fgColor theme="2" tint="-0.499984740745262"/>
        <bgColor indexed="64"/>
      </patternFill>
    </fill>
    <fill>
      <patternFill patternType="solid">
        <fgColor rgb="FF92D050"/>
        <bgColor indexed="64"/>
      </patternFill>
    </fill>
    <fill>
      <patternFill patternType="solid">
        <fgColor rgb="FFF7A797"/>
        <bgColor indexed="64"/>
      </patternFill>
    </fill>
    <fill>
      <patternFill patternType="solid">
        <fgColor rgb="FF7030A0"/>
        <bgColor indexed="64"/>
      </patternFill>
    </fill>
    <fill>
      <patternFill patternType="solid">
        <fgColor rgb="FF0070C0"/>
        <bgColor indexed="64"/>
      </patternFill>
    </fill>
    <fill>
      <patternFill patternType="solid">
        <fgColor theme="8" tint="0.79998168889431442"/>
        <bgColor indexed="64"/>
      </patternFill>
    </fill>
    <fill>
      <patternFill patternType="solid">
        <fgColor theme="6"/>
        <bgColor indexed="64"/>
      </patternFill>
    </fill>
    <fill>
      <patternFill patternType="solid">
        <fgColor rgb="FFFFC000"/>
        <bgColor indexed="64"/>
      </patternFill>
    </fill>
    <fill>
      <patternFill patternType="solid">
        <fgColor theme="7" tint="0.59999389629810485"/>
        <bgColor indexed="64"/>
      </patternFill>
    </fill>
    <fill>
      <patternFill patternType="solid">
        <fgColor rgb="FFFF0000"/>
        <bgColor indexed="64"/>
      </patternFill>
    </fill>
    <fill>
      <patternFill patternType="solid">
        <fgColor rgb="FF00B0F0"/>
        <bgColor indexed="64"/>
      </patternFill>
    </fill>
    <fill>
      <patternFill patternType="solid">
        <fgColor theme="6"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ck">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ck">
        <color auto="1"/>
      </left>
      <right style="medium">
        <color auto="1"/>
      </right>
      <top style="thin">
        <color auto="1"/>
      </top>
      <bottom style="thick">
        <color auto="1"/>
      </bottom>
      <diagonal/>
    </border>
    <border>
      <left style="medium">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n">
        <color auto="1"/>
      </right>
      <top style="thin">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18" fillId="0" borderId="0" applyNumberFormat="0" applyFill="0" applyBorder="0" applyAlignment="0" applyProtection="0"/>
    <xf numFmtId="0" fontId="31" fillId="0" borderId="0"/>
    <xf numFmtId="44" fontId="47" fillId="0" borderId="0" applyFont="0" applyFill="0" applyBorder="0" applyAlignment="0" applyProtection="0"/>
    <xf numFmtId="0" fontId="9" fillId="0" borderId="0"/>
    <xf numFmtId="0" fontId="9" fillId="0" borderId="0"/>
  </cellStyleXfs>
  <cellXfs count="446">
    <xf numFmtId="0" fontId="0" fillId="0" borderId="0" xfId="0"/>
    <xf numFmtId="0" fontId="3" fillId="3" borderId="1" xfId="0" applyFont="1" applyFill="1" applyBorder="1"/>
    <xf numFmtId="0" fontId="3" fillId="3" borderId="0" xfId="0" applyFont="1" applyFill="1"/>
    <xf numFmtId="0" fontId="4" fillId="3" borderId="0" xfId="0" applyFont="1" applyFill="1"/>
    <xf numFmtId="0" fontId="4" fillId="0" borderId="0" xfId="0" applyFont="1"/>
    <xf numFmtId="0" fontId="3" fillId="3" borderId="2" xfId="0" applyFont="1" applyFill="1" applyBorder="1"/>
    <xf numFmtId="14" fontId="3" fillId="3" borderId="3" xfId="0" applyNumberFormat="1" applyFont="1" applyFill="1" applyBorder="1"/>
    <xf numFmtId="0" fontId="4" fillId="3" borderId="3" xfId="0" applyFont="1" applyFill="1" applyBorder="1"/>
    <xf numFmtId="0" fontId="3" fillId="0" borderId="0" xfId="0" applyFont="1"/>
    <xf numFmtId="0" fontId="4" fillId="0" borderId="0" xfId="0" applyFont="1" applyAlignment="1">
      <alignment shrinkToFit="1"/>
    </xf>
    <xf numFmtId="0" fontId="5" fillId="0" borderId="1" xfId="0" applyFont="1" applyBorder="1"/>
    <xf numFmtId="0" fontId="0" fillId="0" borderId="1" xfId="0" applyBorder="1"/>
    <xf numFmtId="0" fontId="0" fillId="0" borderId="1" xfId="0" applyBorder="1" applyProtection="1">
      <protection locked="0"/>
    </xf>
    <xf numFmtId="0" fontId="6" fillId="0" borderId="1" xfId="0" applyFont="1" applyBorder="1" applyAlignment="1">
      <alignment horizontal="left"/>
    </xf>
    <xf numFmtId="0" fontId="7" fillId="0" borderId="1" xfId="0" applyFont="1" applyBorder="1"/>
    <xf numFmtId="0" fontId="8" fillId="4" borderId="1" xfId="0" applyFont="1" applyFill="1" applyBorder="1" applyAlignment="1">
      <alignment horizontal="right"/>
    </xf>
    <xf numFmtId="0" fontId="0" fillId="4" borderId="1" xfId="0" applyFill="1" applyBorder="1" applyProtection="1">
      <protection locked="0"/>
    </xf>
    <xf numFmtId="0" fontId="9" fillId="4" borderId="1" xfId="0" applyFont="1" applyFill="1" applyBorder="1" applyProtection="1">
      <protection locked="0"/>
    </xf>
    <xf numFmtId="0" fontId="8" fillId="5" borderId="1" xfId="0" applyFont="1" applyFill="1" applyBorder="1" applyAlignment="1">
      <alignment horizontal="right"/>
    </xf>
    <xf numFmtId="0" fontId="9" fillId="5" borderId="1" xfId="0" applyFont="1" applyFill="1" applyBorder="1" applyProtection="1">
      <protection locked="0"/>
    </xf>
    <xf numFmtId="0" fontId="10" fillId="0" borderId="1" xfId="0" applyFont="1" applyBorder="1"/>
    <xf numFmtId="0" fontId="10" fillId="0" borderId="1" xfId="0" applyFont="1" applyBorder="1" applyAlignment="1">
      <alignment horizontal="center"/>
    </xf>
    <xf numFmtId="0" fontId="8" fillId="4" borderId="1" xfId="0" applyFont="1" applyFill="1" applyBorder="1"/>
    <xf numFmtId="0" fontId="10" fillId="0" borderId="1" xfId="0" applyFont="1" applyBorder="1" applyProtection="1">
      <protection locked="0"/>
    </xf>
    <xf numFmtId="0" fontId="11" fillId="0" borderId="1" xfId="0" applyFont="1" applyBorder="1"/>
    <xf numFmtId="0" fontId="12" fillId="0" borderId="1" xfId="0" applyFont="1" applyBorder="1"/>
    <xf numFmtId="0" fontId="8" fillId="0" borderId="1" xfId="0" applyFont="1" applyBorder="1"/>
    <xf numFmtId="0" fontId="8" fillId="5" borderId="1" xfId="0" applyFont="1" applyFill="1" applyBorder="1"/>
    <xf numFmtId="0" fontId="8" fillId="6" borderId="1" xfId="0" applyFont="1" applyFill="1" applyBorder="1" applyAlignment="1">
      <alignment horizontal="left"/>
    </xf>
    <xf numFmtId="0" fontId="8" fillId="7" borderId="1" xfId="0" applyFont="1" applyFill="1" applyBorder="1" applyAlignment="1">
      <alignment horizontal="left"/>
    </xf>
    <xf numFmtId="0" fontId="8" fillId="7" borderId="1" xfId="0" applyFont="1" applyFill="1" applyBorder="1" applyAlignment="1">
      <alignment horizontal="center"/>
    </xf>
    <xf numFmtId="0" fontId="8" fillId="5" borderId="1" xfId="0" applyFont="1" applyFill="1" applyBorder="1" applyAlignment="1">
      <alignment horizontal="left"/>
    </xf>
    <xf numFmtId="0" fontId="8" fillId="5" borderId="1" xfId="0" applyFont="1" applyFill="1" applyBorder="1" applyProtection="1">
      <protection locked="0"/>
    </xf>
    <xf numFmtId="0" fontId="8" fillId="5" borderId="1" xfId="0" applyFont="1" applyFill="1" applyBorder="1" applyAlignment="1">
      <alignment horizontal="center"/>
    </xf>
    <xf numFmtId="0" fontId="8" fillId="6" borderId="1" xfId="0" applyFont="1" applyFill="1" applyBorder="1" applyAlignment="1">
      <alignment horizontal="center"/>
    </xf>
    <xf numFmtId="0" fontId="0" fillId="5" borderId="1" xfId="0" applyFill="1" applyBorder="1" applyProtection="1">
      <protection locked="0"/>
    </xf>
    <xf numFmtId="0" fontId="9" fillId="0" borderId="1" xfId="0" applyFont="1" applyBorder="1" applyProtection="1">
      <protection locked="0"/>
    </xf>
    <xf numFmtId="14" fontId="0" fillId="0" borderId="1" xfId="0" applyNumberFormat="1" applyBorder="1" applyProtection="1">
      <protection locked="0"/>
    </xf>
    <xf numFmtId="0" fontId="17" fillId="8" borderId="0" xfId="0" applyFont="1" applyFill="1"/>
    <xf numFmtId="0" fontId="0" fillId="8" borderId="0" xfId="0" applyFill="1"/>
    <xf numFmtId="0" fontId="1" fillId="0" borderId="1" xfId="0" applyFont="1" applyBorder="1"/>
    <xf numFmtId="0" fontId="18" fillId="0" borderId="1" xfId="1" applyBorder="1" applyProtection="1">
      <protection locked="0"/>
    </xf>
    <xf numFmtId="0" fontId="1" fillId="0" borderId="0" xfId="0" applyFont="1"/>
    <xf numFmtId="0" fontId="19" fillId="9" borderId="0" xfId="0" applyFont="1" applyFill="1"/>
    <xf numFmtId="0" fontId="3" fillId="10" borderId="0" xfId="0" applyFont="1" applyFill="1"/>
    <xf numFmtId="0" fontId="1" fillId="10" borderId="0" xfId="0" applyFont="1" applyFill="1" applyAlignment="1">
      <alignment horizontal="center"/>
    </xf>
    <xf numFmtId="0" fontId="4" fillId="10" borderId="0" xfId="0" applyFont="1" applyFill="1"/>
    <xf numFmtId="0" fontId="0" fillId="0" borderId="0" xfId="0" applyAlignment="1">
      <alignment horizontal="center"/>
    </xf>
    <xf numFmtId="0" fontId="1" fillId="10" borderId="0" xfId="0" applyFont="1" applyFill="1"/>
    <xf numFmtId="0" fontId="3" fillId="11" borderId="0" xfId="0" applyFont="1" applyFill="1"/>
    <xf numFmtId="0" fontId="0" fillId="11" borderId="0" xfId="0" applyFill="1"/>
    <xf numFmtId="0" fontId="1" fillId="11" borderId="0" xfId="0" applyFont="1" applyFill="1" applyAlignment="1">
      <alignment horizontal="center"/>
    </xf>
    <xf numFmtId="0" fontId="4" fillId="11" borderId="0" xfId="0" applyFont="1" applyFill="1"/>
    <xf numFmtId="0" fontId="3" fillId="0" borderId="0" xfId="0" applyFont="1" applyAlignment="1">
      <alignment vertical="top"/>
    </xf>
    <xf numFmtId="0" fontId="3" fillId="12" borderId="0" xfId="0" applyFont="1" applyFill="1" applyAlignment="1">
      <alignment vertical="top"/>
    </xf>
    <xf numFmtId="0" fontId="4" fillId="12" borderId="0" xfId="0" applyFont="1" applyFill="1"/>
    <xf numFmtId="0" fontId="0" fillId="12" borderId="0" xfId="0" applyFill="1"/>
    <xf numFmtId="0" fontId="0" fillId="12" borderId="0" xfId="0" applyFill="1" applyAlignment="1">
      <alignment horizontal="center"/>
    </xf>
    <xf numFmtId="0" fontId="1" fillId="0" borderId="0" xfId="0" applyFont="1" applyAlignment="1">
      <alignment horizontal="center"/>
    </xf>
    <xf numFmtId="0" fontId="3" fillId="0" borderId="0" xfId="0" applyFont="1" applyAlignment="1">
      <alignment horizontal="center" vertical="center"/>
    </xf>
    <xf numFmtId="0" fontId="1" fillId="11" borderId="0" xfId="0" applyFont="1" applyFill="1"/>
    <xf numFmtId="0" fontId="3" fillId="12" borderId="0" xfId="0" applyFont="1" applyFill="1"/>
    <xf numFmtId="0" fontId="3" fillId="11" borderId="0" xfId="0" applyFont="1" applyFill="1" applyAlignment="1">
      <alignment horizontal="center" vertical="center"/>
    </xf>
    <xf numFmtId="0" fontId="4" fillId="0" borderId="0" xfId="0" applyFont="1" applyAlignment="1">
      <alignment horizontal="center"/>
    </xf>
    <xf numFmtId="0" fontId="3" fillId="13" borderId="0" xfId="0" applyFont="1" applyFill="1" applyAlignment="1">
      <alignment horizontal="center" vertical="center"/>
    </xf>
    <xf numFmtId="0" fontId="4" fillId="13" borderId="0" xfId="0" applyFont="1" applyFill="1"/>
    <xf numFmtId="0" fontId="0" fillId="13" borderId="0" xfId="0" applyFill="1"/>
    <xf numFmtId="0" fontId="0" fillId="13" borderId="0" xfId="0" applyFill="1" applyAlignment="1">
      <alignment horizontal="center"/>
    </xf>
    <xf numFmtId="0" fontId="0" fillId="11" borderId="0" xfId="0" applyFill="1" applyAlignment="1">
      <alignment horizontal="center"/>
    </xf>
    <xf numFmtId="0" fontId="3" fillId="0" borderId="0" xfId="0" applyFont="1" applyAlignment="1">
      <alignment vertical="center"/>
    </xf>
    <xf numFmtId="0" fontId="3" fillId="10" borderId="0" xfId="0" quotePrefix="1" applyFont="1" applyFill="1" applyAlignment="1">
      <alignment horizontal="center"/>
    </xf>
    <xf numFmtId="0" fontId="3" fillId="11" borderId="0" xfId="0" quotePrefix="1" applyFont="1" applyFill="1" applyAlignment="1">
      <alignment horizontal="center"/>
    </xf>
    <xf numFmtId="0" fontId="4" fillId="0" borderId="0" xfId="0" applyFont="1" applyAlignment="1">
      <alignment horizontal="left" vertical="center"/>
    </xf>
    <xf numFmtId="0" fontId="4" fillId="0" borderId="0" xfId="0" applyFont="1" applyAlignment="1">
      <alignment horizontal="left"/>
    </xf>
    <xf numFmtId="0" fontId="4" fillId="0" borderId="0" xfId="0" applyFont="1" applyAlignment="1">
      <alignment horizontal="center" vertical="center"/>
    </xf>
    <xf numFmtId="0" fontId="4" fillId="0" borderId="0" xfId="0" quotePrefix="1" applyFont="1" applyAlignment="1">
      <alignment horizontal="center"/>
    </xf>
    <xf numFmtId="0" fontId="4" fillId="11" borderId="0" xfId="0" applyFont="1" applyFill="1" applyAlignment="1">
      <alignment horizontal="center"/>
    </xf>
    <xf numFmtId="0" fontId="21" fillId="0" borderId="9" xfId="0" applyFont="1" applyBorder="1" applyAlignment="1">
      <alignment horizontal="center" vertical="center" wrapText="1"/>
    </xf>
    <xf numFmtId="0" fontId="21" fillId="0" borderId="10" xfId="0" applyFont="1" applyBorder="1" applyAlignment="1">
      <alignment horizontal="center" vertical="center"/>
    </xf>
    <xf numFmtId="0" fontId="21" fillId="0" borderId="10" xfId="0" applyFont="1" applyBorder="1" applyAlignment="1">
      <alignment horizontal="right" vertical="center"/>
    </xf>
    <xf numFmtId="0" fontId="21" fillId="0" borderId="6" xfId="0" applyFont="1" applyBorder="1" applyAlignment="1">
      <alignment horizontal="center" vertical="center"/>
    </xf>
    <xf numFmtId="0" fontId="23" fillId="0" borderId="6" xfId="0" applyFont="1" applyBorder="1" applyAlignment="1">
      <alignment horizontal="center" vertical="center"/>
    </xf>
    <xf numFmtId="0" fontId="1" fillId="0" borderId="10" xfId="0" applyFont="1" applyBorder="1" applyAlignment="1">
      <alignment horizontal="center" vertical="center"/>
    </xf>
    <xf numFmtId="0" fontId="27" fillId="0" borderId="2" xfId="0" applyFont="1" applyBorder="1" applyAlignment="1">
      <alignment horizontal="center" vertical="center"/>
    </xf>
    <xf numFmtId="0" fontId="28" fillId="0" borderId="2" xfId="0" applyFont="1" applyBorder="1"/>
    <xf numFmtId="0" fontId="29" fillId="3" borderId="2" xfId="0" applyFont="1" applyFill="1" applyBorder="1" applyAlignment="1">
      <alignment horizontal="center" vertical="center"/>
    </xf>
    <xf numFmtId="0" fontId="27" fillId="0" borderId="1" xfId="0" applyFont="1" applyBorder="1" applyAlignment="1">
      <alignment horizontal="center" vertical="center"/>
    </xf>
    <xf numFmtId="0" fontId="28" fillId="0" borderId="1" xfId="0" applyFont="1" applyBorder="1"/>
    <xf numFmtId="0" fontId="16" fillId="0" borderId="1" xfId="0" applyFont="1" applyBorder="1"/>
    <xf numFmtId="0" fontId="29" fillId="15" borderId="1" xfId="0" applyFont="1" applyFill="1" applyBorder="1" applyAlignment="1">
      <alignment horizontal="center" vertical="center"/>
    </xf>
    <xf numFmtId="0" fontId="27" fillId="15" borderId="1" xfId="0" applyFont="1" applyFill="1" applyBorder="1" applyAlignment="1">
      <alignment horizontal="center" vertical="center"/>
    </xf>
    <xf numFmtId="0" fontId="27" fillId="16" borderId="1" xfId="0" applyFont="1" applyFill="1" applyBorder="1" applyAlignment="1">
      <alignment horizontal="center" vertical="center"/>
    </xf>
    <xf numFmtId="0" fontId="29" fillId="3" borderId="1" xfId="0" applyFont="1" applyFill="1" applyBorder="1" applyAlignment="1">
      <alignment horizontal="center" vertical="center"/>
    </xf>
    <xf numFmtId="0" fontId="30" fillId="16" borderId="1" xfId="0" applyFont="1" applyFill="1" applyBorder="1" applyAlignment="1">
      <alignment horizontal="center" vertical="center"/>
    </xf>
    <xf numFmtId="0" fontId="30" fillId="15" borderId="1" xfId="0" applyFont="1" applyFill="1" applyBorder="1" applyAlignment="1">
      <alignment horizontal="center" vertical="center"/>
    </xf>
    <xf numFmtId="0" fontId="27" fillId="14" borderId="1" xfId="0" applyFont="1" applyFill="1" applyBorder="1" applyAlignment="1">
      <alignment horizontal="center" vertical="center"/>
    </xf>
    <xf numFmtId="0" fontId="29" fillId="14" borderId="1" xfId="0" applyFont="1" applyFill="1" applyBorder="1" applyAlignment="1">
      <alignment horizontal="center"/>
    </xf>
    <xf numFmtId="0" fontId="27" fillId="14" borderId="1" xfId="0" applyFont="1" applyFill="1" applyBorder="1" applyAlignment="1">
      <alignment horizontal="left"/>
    </xf>
    <xf numFmtId="0" fontId="27" fillId="14" borderId="1" xfId="2" applyFont="1" applyFill="1" applyBorder="1" applyAlignment="1">
      <alignment horizontal="left" vertical="center"/>
    </xf>
    <xf numFmtId="0" fontId="27" fillId="14" borderId="1" xfId="0" applyFont="1" applyFill="1" applyBorder="1" applyAlignment="1">
      <alignment horizontal="left" vertical="center"/>
    </xf>
    <xf numFmtId="0" fontId="27" fillId="15" borderId="1" xfId="0" applyFont="1" applyFill="1" applyBorder="1" applyAlignment="1">
      <alignment horizontal="left" vertical="center"/>
    </xf>
    <xf numFmtId="0" fontId="27" fillId="0" borderId="1" xfId="0" applyFont="1" applyBorder="1" applyAlignment="1">
      <alignment horizontal="left"/>
    </xf>
    <xf numFmtId="0" fontId="27" fillId="0" borderId="1" xfId="0" applyFont="1" applyBorder="1" applyAlignment="1">
      <alignment horizontal="center"/>
    </xf>
    <xf numFmtId="0" fontId="28" fillId="14" borderId="1" xfId="0" applyFont="1" applyFill="1" applyBorder="1" applyAlignment="1">
      <alignment horizontal="left" vertical="center"/>
    </xf>
    <xf numFmtId="0" fontId="32" fillId="14" borderId="1" xfId="0" applyFont="1" applyFill="1" applyBorder="1" applyAlignment="1">
      <alignment horizontal="left" vertical="center"/>
    </xf>
    <xf numFmtId="0" fontId="32" fillId="14" borderId="1" xfId="0" applyFont="1" applyFill="1" applyBorder="1" applyAlignment="1">
      <alignment horizontal="center" vertical="center"/>
    </xf>
    <xf numFmtId="0" fontId="27" fillId="0" borderId="1" xfId="0" applyFont="1" applyBorder="1"/>
    <xf numFmtId="0" fontId="27" fillId="16" borderId="1" xfId="0" applyFont="1" applyFill="1" applyBorder="1"/>
    <xf numFmtId="0" fontId="34" fillId="0" borderId="1" xfId="0" applyFont="1" applyBorder="1" applyProtection="1">
      <protection locked="0"/>
    </xf>
    <xf numFmtId="0" fontId="8" fillId="0" borderId="1" xfId="0" applyFont="1" applyBorder="1" applyProtection="1">
      <protection locked="0"/>
    </xf>
    <xf numFmtId="0" fontId="24" fillId="0" borderId="12" xfId="0" applyFont="1" applyBorder="1" applyAlignment="1">
      <alignment horizontal="left"/>
    </xf>
    <xf numFmtId="0" fontId="35" fillId="11" borderId="13" xfId="0" applyFont="1" applyFill="1" applyBorder="1"/>
    <xf numFmtId="0" fontId="35" fillId="11" borderId="13" xfId="0" applyFont="1" applyFill="1" applyBorder="1" applyAlignment="1">
      <alignment horizontal="center"/>
    </xf>
    <xf numFmtId="0" fontId="35" fillId="11" borderId="13" xfId="0" applyFont="1" applyFill="1" applyBorder="1" applyAlignment="1">
      <alignment horizontal="left"/>
    </xf>
    <xf numFmtId="0" fontId="1" fillId="0" borderId="1" xfId="0" applyFont="1" applyBorder="1" applyAlignment="1">
      <alignment horizontal="center"/>
    </xf>
    <xf numFmtId="0" fontId="0" fillId="17" borderId="1" xfId="0" applyFill="1" applyBorder="1"/>
    <xf numFmtId="0" fontId="0" fillId="17" borderId="1" xfId="0" applyFill="1" applyBorder="1" applyAlignment="1">
      <alignment horizontal="center"/>
    </xf>
    <xf numFmtId="0" fontId="0" fillId="18" borderId="1" xfId="0" applyFill="1" applyBorder="1"/>
    <xf numFmtId="0" fontId="1" fillId="0" borderId="1" xfId="0" applyFont="1" applyBorder="1" applyAlignment="1">
      <alignment horizontal="right"/>
    </xf>
    <xf numFmtId="0" fontId="0" fillId="0" borderId="1" xfId="0" applyBorder="1" applyAlignment="1">
      <alignment horizontal="center"/>
    </xf>
    <xf numFmtId="0" fontId="0" fillId="0" borderId="1" xfId="0" applyBorder="1" applyAlignment="1">
      <alignment horizontal="right"/>
    </xf>
    <xf numFmtId="0" fontId="0" fillId="17" borderId="1" xfId="0" applyFill="1" applyBorder="1" applyAlignment="1">
      <alignment horizontal="right"/>
    </xf>
    <xf numFmtId="0" fontId="36" fillId="0" borderId="1" xfId="0" applyFont="1" applyBorder="1"/>
    <xf numFmtId="0" fontId="36" fillId="0" borderId="1" xfId="0" applyFont="1" applyBorder="1" applyAlignment="1">
      <alignment horizontal="center"/>
    </xf>
    <xf numFmtId="0" fontId="36" fillId="0" borderId="1" xfId="0" applyFont="1" applyBorder="1" applyAlignment="1">
      <alignment horizontal="right"/>
    </xf>
    <xf numFmtId="0" fontId="37" fillId="0" borderId="0" xfId="0" applyFont="1"/>
    <xf numFmtId="0" fontId="0" fillId="0" borderId="1" xfId="0" applyBorder="1" applyAlignment="1" applyProtection="1">
      <alignment horizontal="left"/>
      <protection locked="0"/>
    </xf>
    <xf numFmtId="0" fontId="38" fillId="0" borderId="1" xfId="0" applyFont="1" applyBorder="1" applyProtection="1">
      <protection locked="0"/>
    </xf>
    <xf numFmtId="0" fontId="8" fillId="5" borderId="1" xfId="0" applyFont="1" applyFill="1" applyBorder="1" applyAlignment="1" applyProtection="1">
      <alignment horizontal="left"/>
      <protection locked="0"/>
    </xf>
    <xf numFmtId="0" fontId="0" fillId="5" borderId="1" xfId="0" applyFill="1" applyBorder="1" applyAlignment="1" applyProtection="1">
      <alignment horizontal="left"/>
      <protection locked="0"/>
    </xf>
    <xf numFmtId="0" fontId="0" fillId="0" borderId="13" xfId="0" applyBorder="1" applyProtection="1">
      <protection locked="0"/>
    </xf>
    <xf numFmtId="0" fontId="9" fillId="0" borderId="1" xfId="0" applyFont="1" applyBorder="1" applyAlignment="1" applyProtection="1">
      <alignment horizontal="left"/>
      <protection locked="0"/>
    </xf>
    <xf numFmtId="0" fontId="0" fillId="14" borderId="1" xfId="0" applyFill="1" applyBorder="1"/>
    <xf numFmtId="0" fontId="9" fillId="0" borderId="1" xfId="0" applyFont="1" applyBorder="1"/>
    <xf numFmtId="0" fontId="39" fillId="0" borderId="0" xfId="0" applyFont="1"/>
    <xf numFmtId="0" fontId="39" fillId="0" borderId="1" xfId="0" applyFont="1" applyBorder="1"/>
    <xf numFmtId="0" fontId="0" fillId="14" borderId="1" xfId="0" applyFill="1" applyBorder="1" applyProtection="1">
      <protection locked="0"/>
    </xf>
    <xf numFmtId="0" fontId="40" fillId="0" borderId="1" xfId="0" applyFont="1" applyBorder="1" applyProtection="1">
      <protection locked="0"/>
    </xf>
    <xf numFmtId="0" fontId="41" fillId="0" borderId="1" xfId="0" applyFont="1" applyBorder="1" applyProtection="1">
      <protection locked="0"/>
    </xf>
    <xf numFmtId="0" fontId="41" fillId="0" borderId="1" xfId="0" applyFont="1" applyBorder="1" applyAlignment="1" applyProtection="1">
      <alignment horizontal="left"/>
      <protection locked="0"/>
    </xf>
    <xf numFmtId="0" fontId="41" fillId="0" borderId="1" xfId="0" applyFont="1" applyBorder="1"/>
    <xf numFmtId="16" fontId="0" fillId="0" borderId="1" xfId="0" applyNumberFormat="1" applyBorder="1" applyAlignment="1" applyProtection="1">
      <alignment horizontal="left"/>
      <protection locked="0"/>
    </xf>
    <xf numFmtId="0" fontId="40" fillId="0" borderId="1" xfId="0" applyFont="1" applyBorder="1" applyAlignment="1" applyProtection="1">
      <alignment horizontal="left"/>
      <protection locked="0"/>
    </xf>
    <xf numFmtId="0" fontId="40" fillId="0" borderId="1" xfId="0" applyFont="1" applyBorder="1"/>
    <xf numFmtId="0" fontId="40" fillId="0" borderId="1" xfId="0" applyFont="1" applyBorder="1" applyAlignment="1">
      <alignment horizontal="left"/>
    </xf>
    <xf numFmtId="0" fontId="0" fillId="0" borderId="1" xfId="0" applyBorder="1" applyAlignment="1">
      <alignment horizontal="left"/>
    </xf>
    <xf numFmtId="16" fontId="40" fillId="0" borderId="1" xfId="0" applyNumberFormat="1" applyFont="1" applyBorder="1" applyAlignment="1" applyProtection="1">
      <alignment horizontal="left"/>
      <protection locked="0"/>
    </xf>
    <xf numFmtId="0" fontId="9" fillId="0" borderId="1" xfId="0" applyFont="1" applyBorder="1" applyAlignment="1">
      <alignment horizontal="center"/>
    </xf>
    <xf numFmtId="0" fontId="34" fillId="14" borderId="1" xfId="0" applyFont="1" applyFill="1" applyBorder="1"/>
    <xf numFmtId="0" fontId="40" fillId="14" borderId="1" xfId="0" applyFont="1" applyFill="1" applyBorder="1"/>
    <xf numFmtId="0" fontId="8" fillId="14" borderId="1" xfId="0" applyFont="1" applyFill="1" applyBorder="1"/>
    <xf numFmtId="0" fontId="34" fillId="0" borderId="13" xfId="0" applyFont="1" applyBorder="1"/>
    <xf numFmtId="0" fontId="9" fillId="0" borderId="13" xfId="0" applyFont="1" applyBorder="1" applyProtection="1">
      <protection locked="0"/>
    </xf>
    <xf numFmtId="0" fontId="9" fillId="0" borderId="1" xfId="0" applyFont="1" applyBorder="1" applyAlignment="1">
      <alignment horizontal="left"/>
    </xf>
    <xf numFmtId="0" fontId="0" fillId="0" borderId="3" xfId="0" applyBorder="1" applyProtection="1">
      <protection locked="0"/>
    </xf>
    <xf numFmtId="0" fontId="9" fillId="0" borderId="11" xfId="0" applyFont="1" applyBorder="1"/>
    <xf numFmtId="0" fontId="0" fillId="0" borderId="11" xfId="0" applyBorder="1" applyProtection="1">
      <protection locked="0"/>
    </xf>
    <xf numFmtId="0" fontId="8" fillId="0" borderId="11" xfId="0" applyFont="1" applyBorder="1"/>
    <xf numFmtId="0" fontId="42" fillId="0" borderId="11" xfId="0" applyFont="1" applyBorder="1"/>
    <xf numFmtId="0" fontId="40" fillId="0" borderId="13" xfId="0" applyFont="1" applyBorder="1" applyAlignment="1">
      <alignment horizontal="left"/>
    </xf>
    <xf numFmtId="0" fontId="42" fillId="0" borderId="1" xfId="0" applyFont="1" applyBorder="1" applyAlignment="1">
      <alignment horizontal="left"/>
    </xf>
    <xf numFmtId="0" fontId="40" fillId="0" borderId="1" xfId="0" applyFont="1" applyBorder="1" applyAlignment="1">
      <alignment horizontal="center"/>
    </xf>
    <xf numFmtId="0" fontId="31" fillId="0" borderId="1" xfId="2" applyBorder="1"/>
    <xf numFmtId="0" fontId="31" fillId="0" borderId="13" xfId="2" applyBorder="1"/>
    <xf numFmtId="0" fontId="0" fillId="0" borderId="2" xfId="0" applyBorder="1"/>
    <xf numFmtId="164" fontId="28" fillId="0" borderId="2" xfId="0" applyNumberFormat="1" applyFont="1" applyBorder="1" applyAlignment="1">
      <alignment horizontal="center" vertical="center"/>
    </xf>
    <xf numFmtId="164" fontId="28" fillId="14" borderId="2" xfId="0" applyNumberFormat="1" applyFont="1" applyFill="1" applyBorder="1"/>
    <xf numFmtId="164" fontId="28" fillId="0" borderId="1" xfId="0" applyNumberFormat="1" applyFont="1" applyBorder="1" applyAlignment="1">
      <alignment horizontal="center" vertical="center"/>
    </xf>
    <xf numFmtId="164" fontId="28" fillId="14" borderId="1" xfId="0" applyNumberFormat="1" applyFont="1" applyFill="1" applyBorder="1"/>
    <xf numFmtId="0" fontId="44" fillId="0" borderId="1" xfId="0" applyFont="1" applyBorder="1" applyAlignment="1" applyProtection="1">
      <alignment horizontal="left"/>
      <protection locked="0"/>
    </xf>
    <xf numFmtId="0" fontId="44" fillId="0" borderId="1" xfId="0" applyFont="1" applyBorder="1" applyAlignment="1">
      <alignment horizontal="left"/>
    </xf>
    <xf numFmtId="0" fontId="0" fillId="0" borderId="1" xfId="0" applyBorder="1" applyAlignment="1">
      <alignment vertical="center"/>
    </xf>
    <xf numFmtId="0" fontId="0" fillId="0" borderId="3" xfId="0" applyBorder="1" applyAlignment="1">
      <alignment vertical="center"/>
    </xf>
    <xf numFmtId="0" fontId="1" fillId="0" borderId="0" xfId="0" applyFont="1" applyAlignment="1">
      <alignment horizontal="center" vertical="center" wrapText="1"/>
    </xf>
    <xf numFmtId="0" fontId="43" fillId="0" borderId="1" xfId="0" applyFont="1" applyBorder="1" applyAlignment="1">
      <alignment horizontal="left" vertical="center"/>
    </xf>
    <xf numFmtId="0" fontId="43" fillId="0" borderId="1" xfId="0" applyFont="1" applyBorder="1" applyAlignment="1">
      <alignment horizontal="left"/>
    </xf>
    <xf numFmtId="0" fontId="36" fillId="4" borderId="2" xfId="0" applyFont="1" applyFill="1" applyBorder="1" applyAlignment="1">
      <alignment horizontal="center" vertical="center" wrapText="1"/>
    </xf>
    <xf numFmtId="0" fontId="36" fillId="5" borderId="2" xfId="0" applyFont="1" applyFill="1" applyBorder="1" applyAlignment="1">
      <alignment horizontal="center" vertical="center" wrapText="1"/>
    </xf>
    <xf numFmtId="0" fontId="36" fillId="6" borderId="2" xfId="0" applyFont="1" applyFill="1" applyBorder="1" applyAlignment="1">
      <alignment horizontal="center" vertical="center" wrapText="1"/>
    </xf>
    <xf numFmtId="0" fontId="36" fillId="7" borderId="2" xfId="0" applyFont="1" applyFill="1" applyBorder="1" applyAlignment="1">
      <alignment horizontal="center" vertical="center" wrapText="1"/>
    </xf>
    <xf numFmtId="0" fontId="36" fillId="5" borderId="2" xfId="0" applyFont="1" applyFill="1" applyBorder="1" applyAlignment="1" applyProtection="1">
      <alignment horizontal="center" vertical="center" wrapText="1"/>
      <protection locked="0"/>
    </xf>
    <xf numFmtId="0" fontId="36" fillId="5" borderId="4" xfId="0" applyFont="1" applyFill="1" applyBorder="1" applyAlignment="1" applyProtection="1">
      <alignment horizontal="center" vertical="center" wrapText="1"/>
      <protection locked="0"/>
    </xf>
    <xf numFmtId="0" fontId="15" fillId="19" borderId="17" xfId="0" applyFont="1" applyFill="1" applyBorder="1"/>
    <xf numFmtId="0" fontId="3" fillId="19" borderId="17" xfId="0" applyFont="1" applyFill="1" applyBorder="1"/>
    <xf numFmtId="0" fontId="33" fillId="20" borderId="0" xfId="0" applyFont="1" applyFill="1"/>
    <xf numFmtId="0" fontId="39" fillId="20" borderId="0" xfId="0" applyFont="1" applyFill="1"/>
    <xf numFmtId="0" fontId="15" fillId="21" borderId="0" xfId="0" applyFont="1" applyFill="1"/>
    <xf numFmtId="0" fontId="3" fillId="13" borderId="0" xfId="0" applyFont="1" applyFill="1"/>
    <xf numFmtId="0" fontId="1" fillId="13" borderId="0" xfId="0" applyFont="1" applyFill="1"/>
    <xf numFmtId="0" fontId="15" fillId="0" borderId="0" xfId="0" applyFont="1" applyAlignment="1">
      <alignment horizontal="right"/>
    </xf>
    <xf numFmtId="0" fontId="15" fillId="0" borderId="0" xfId="0" applyFont="1"/>
    <xf numFmtId="0" fontId="15" fillId="22" borderId="0" xfId="0" applyFont="1" applyFill="1"/>
    <xf numFmtId="0" fontId="4" fillId="22" borderId="0" xfId="0" applyFont="1" applyFill="1"/>
    <xf numFmtId="0" fontId="46" fillId="0" borderId="0" xfId="0" applyFont="1"/>
    <xf numFmtId="0" fontId="1" fillId="0" borderId="0" xfId="0" applyFont="1" applyAlignment="1">
      <alignment horizontal="right"/>
    </xf>
    <xf numFmtId="0" fontId="15" fillId="12" borderId="0" xfId="0" applyFont="1" applyFill="1"/>
    <xf numFmtId="0" fontId="0" fillId="22" borderId="0" xfId="0" applyFill="1"/>
    <xf numFmtId="0" fontId="0" fillId="0" borderId="0" xfId="0" applyProtection="1">
      <protection locked="0"/>
    </xf>
    <xf numFmtId="0" fontId="0" fillId="12" borderId="0" xfId="0" applyFill="1" applyProtection="1">
      <protection locked="0"/>
    </xf>
    <xf numFmtId="0" fontId="0" fillId="0" borderId="0" xfId="0" applyAlignment="1">
      <alignment horizontal="right"/>
    </xf>
    <xf numFmtId="0" fontId="0" fillId="12" borderId="0" xfId="0" applyFill="1" applyAlignment="1">
      <alignment horizontal="right"/>
    </xf>
    <xf numFmtId="0" fontId="1" fillId="12" borderId="0" xfId="0" applyFont="1" applyFill="1" applyAlignment="1">
      <alignment horizontal="right"/>
    </xf>
    <xf numFmtId="0" fontId="49" fillId="23" borderId="1" xfId="0" applyFont="1" applyFill="1" applyBorder="1" applyAlignment="1">
      <alignment horizontal="center" vertical="center"/>
    </xf>
    <xf numFmtId="0" fontId="49" fillId="23" borderId="18" xfId="0" applyFont="1" applyFill="1" applyBorder="1" applyAlignment="1">
      <alignment horizontal="center" vertical="center"/>
    </xf>
    <xf numFmtId="0" fontId="0" fillId="13" borderId="1" xfId="0" applyFill="1" applyBorder="1" applyAlignment="1">
      <alignment horizontal="center"/>
    </xf>
    <xf numFmtId="0" fontId="0" fillId="10" borderId="1" xfId="0" applyFill="1" applyBorder="1" applyAlignment="1">
      <alignment horizontal="center"/>
    </xf>
    <xf numFmtId="0" fontId="18" fillId="10" borderId="1" xfId="1" applyFill="1" applyBorder="1" applyAlignment="1">
      <alignment horizontal="center"/>
    </xf>
    <xf numFmtId="0" fontId="0" fillId="24" borderId="1" xfId="0" applyFill="1" applyBorder="1" applyAlignment="1">
      <alignment horizontal="center"/>
    </xf>
    <xf numFmtId="0" fontId="1" fillId="24" borderId="1" xfId="0" applyFont="1" applyFill="1" applyBorder="1" applyAlignment="1">
      <alignment horizontal="center"/>
    </xf>
    <xf numFmtId="0" fontId="18" fillId="24" borderId="1" xfId="1" applyFill="1" applyBorder="1" applyAlignment="1">
      <alignment horizontal="center"/>
    </xf>
    <xf numFmtId="0" fontId="18" fillId="13" borderId="1" xfId="1" applyFill="1" applyBorder="1" applyAlignment="1">
      <alignment horizontal="center"/>
    </xf>
    <xf numFmtId="0" fontId="18" fillId="0" borderId="1" xfId="1" applyBorder="1" applyAlignment="1">
      <alignment horizontal="center"/>
    </xf>
    <xf numFmtId="0" fontId="50" fillId="0" borderId="1" xfId="0" applyFont="1" applyBorder="1" applyAlignment="1">
      <alignment horizontal="center"/>
    </xf>
    <xf numFmtId="49" fontId="0" fillId="0" borderId="1" xfId="0" applyNumberFormat="1" applyBorder="1" applyAlignment="1">
      <alignment horizontal="center"/>
    </xf>
    <xf numFmtId="14" fontId="0" fillId="0" borderId="1" xfId="0" applyNumberFormat="1" applyBorder="1" applyAlignment="1">
      <alignment horizontal="center"/>
    </xf>
    <xf numFmtId="0" fontId="18" fillId="0" borderId="0" xfId="1" applyAlignment="1">
      <alignment horizontal="center"/>
    </xf>
    <xf numFmtId="0" fontId="0" fillId="0" borderId="1" xfId="0" applyBorder="1" applyAlignment="1">
      <alignment horizontal="center" vertical="center"/>
    </xf>
    <xf numFmtId="0" fontId="44" fillId="13" borderId="1" xfId="0" applyFont="1" applyFill="1" applyBorder="1" applyAlignment="1">
      <alignment horizontal="center"/>
    </xf>
    <xf numFmtId="0" fontId="0" fillId="0" borderId="13" xfId="0" applyBorder="1" applyAlignment="1">
      <alignment horizontal="center"/>
    </xf>
    <xf numFmtId="0" fontId="18" fillId="0" borderId="1" xfId="1" applyFill="1" applyBorder="1" applyAlignment="1">
      <alignment horizontal="center"/>
    </xf>
    <xf numFmtId="0" fontId="0" fillId="24" borderId="1" xfId="0" applyFill="1" applyBorder="1" applyAlignment="1">
      <alignment horizontal="left"/>
    </xf>
    <xf numFmtId="0" fontId="18" fillId="0" borderId="1" xfId="1" applyBorder="1" applyAlignment="1">
      <alignment horizontal="left"/>
    </xf>
    <xf numFmtId="0" fontId="0" fillId="14" borderId="1" xfId="0" applyFill="1" applyBorder="1" applyAlignment="1">
      <alignment horizontal="center"/>
    </xf>
    <xf numFmtId="0" fontId="1" fillId="13" borderId="1" xfId="0" applyFont="1" applyFill="1" applyBorder="1" applyAlignment="1">
      <alignment horizontal="center"/>
    </xf>
    <xf numFmtId="0" fontId="18" fillId="13" borderId="1" xfId="1" applyFill="1" applyBorder="1" applyAlignment="1">
      <alignment horizontal="left"/>
    </xf>
    <xf numFmtId="3" fontId="9" fillId="0" borderId="1" xfId="4" applyNumberFormat="1" applyBorder="1"/>
    <xf numFmtId="0" fontId="0" fillId="0" borderId="1" xfId="0" applyBorder="1" applyAlignment="1" applyProtection="1">
      <alignment horizontal="center"/>
      <protection locked="0"/>
    </xf>
    <xf numFmtId="3" fontId="18" fillId="0" borderId="1" xfId="1" applyNumberFormat="1" applyBorder="1"/>
    <xf numFmtId="44" fontId="0" fillId="0" borderId="1" xfId="3" applyFont="1" applyBorder="1" applyProtection="1">
      <protection locked="0"/>
    </xf>
    <xf numFmtId="165" fontId="0" fillId="0" borderId="1" xfId="0" applyNumberFormat="1" applyBorder="1" applyAlignment="1" applyProtection="1">
      <alignment horizontal="center"/>
      <protection locked="0"/>
    </xf>
    <xf numFmtId="165" fontId="18" fillId="0" borderId="1" xfId="1" applyNumberFormat="1" applyBorder="1" applyAlignment="1" applyProtection="1">
      <alignment horizontal="center"/>
      <protection locked="0"/>
    </xf>
    <xf numFmtId="0" fontId="0" fillId="23" borderId="0" xfId="0" applyFill="1" applyAlignment="1">
      <alignment horizontal="center"/>
    </xf>
    <xf numFmtId="0" fontId="0" fillId="23" borderId="1" xfId="0" applyFill="1" applyBorder="1" applyProtection="1">
      <protection locked="0"/>
    </xf>
    <xf numFmtId="44" fontId="0" fillId="23" borderId="1" xfId="3" applyFont="1" applyFill="1" applyBorder="1" applyProtection="1">
      <protection locked="0"/>
    </xf>
    <xf numFmtId="0" fontId="0" fillId="23" borderId="1" xfId="0" applyFill="1" applyBorder="1" applyAlignment="1" applyProtection="1">
      <alignment horizontal="center"/>
      <protection locked="0"/>
    </xf>
    <xf numFmtId="165" fontId="0" fillId="23" borderId="1" xfId="0" applyNumberFormat="1" applyFill="1" applyBorder="1" applyAlignment="1" applyProtection="1">
      <alignment horizontal="center"/>
      <protection locked="0"/>
    </xf>
    <xf numFmtId="165" fontId="52" fillId="23" borderId="1" xfId="1" applyNumberFormat="1" applyFont="1" applyFill="1" applyBorder="1" applyAlignment="1" applyProtection="1">
      <alignment horizontal="center"/>
      <protection locked="0"/>
    </xf>
    <xf numFmtId="0" fontId="48" fillId="25" borderId="1" xfId="0" applyFont="1" applyFill="1" applyBorder="1"/>
    <xf numFmtId="165" fontId="48" fillId="25" borderId="1" xfId="0" applyNumberFormat="1" applyFont="1" applyFill="1" applyBorder="1" applyAlignment="1" applyProtection="1">
      <alignment horizontal="center"/>
      <protection locked="0"/>
    </xf>
    <xf numFmtId="0" fontId="48" fillId="25" borderId="1" xfId="0" applyFont="1" applyFill="1" applyBorder="1" applyProtection="1">
      <protection locked="0"/>
    </xf>
    <xf numFmtId="44" fontId="18" fillId="8" borderId="1" xfId="1" applyNumberFormat="1" applyFill="1" applyBorder="1" applyProtection="1">
      <protection locked="0"/>
    </xf>
    <xf numFmtId="0" fontId="48" fillId="25" borderId="1" xfId="0" applyFont="1" applyFill="1" applyBorder="1" applyAlignment="1" applyProtection="1">
      <alignment horizontal="center"/>
      <protection locked="0"/>
    </xf>
    <xf numFmtId="0" fontId="48" fillId="26" borderId="1" xfId="0" applyFont="1" applyFill="1" applyBorder="1"/>
    <xf numFmtId="0" fontId="48" fillId="26" borderId="1" xfId="0" applyFont="1" applyFill="1" applyBorder="1" applyAlignment="1" applyProtection="1">
      <alignment horizontal="center"/>
      <protection locked="0"/>
    </xf>
    <xf numFmtId="44" fontId="18" fillId="8" borderId="1" xfId="1" applyNumberFormat="1" applyFill="1" applyBorder="1" applyAlignment="1" applyProtection="1">
      <alignment horizontal="center"/>
      <protection locked="0"/>
    </xf>
    <xf numFmtId="0" fontId="48" fillId="26" borderId="1" xfId="0" applyFont="1" applyFill="1" applyBorder="1" applyAlignment="1">
      <alignment horizontal="center"/>
    </xf>
    <xf numFmtId="165" fontId="48" fillId="26" borderId="1" xfId="0" applyNumberFormat="1" applyFont="1" applyFill="1" applyBorder="1" applyAlignment="1" applyProtection="1">
      <alignment horizontal="center"/>
      <protection locked="0"/>
    </xf>
    <xf numFmtId="0" fontId="0" fillId="14" borderId="1" xfId="0" applyFill="1" applyBorder="1" applyAlignment="1" applyProtection="1">
      <alignment horizontal="center"/>
      <protection locked="0"/>
    </xf>
    <xf numFmtId="0" fontId="48" fillId="14" borderId="1" xfId="0" applyFont="1" applyFill="1" applyBorder="1" applyAlignment="1" applyProtection="1">
      <alignment horizontal="center"/>
      <protection locked="0"/>
    </xf>
    <xf numFmtId="44" fontId="48" fillId="14" borderId="1" xfId="3" applyFont="1" applyFill="1" applyBorder="1" applyAlignment="1" applyProtection="1">
      <alignment horizontal="center"/>
      <protection locked="0"/>
    </xf>
    <xf numFmtId="165" fontId="44" fillId="14" borderId="1" xfId="0" applyNumberFormat="1" applyFont="1" applyFill="1" applyBorder="1" applyAlignment="1" applyProtection="1">
      <alignment horizontal="center"/>
      <protection locked="0"/>
    </xf>
    <xf numFmtId="44" fontId="0" fillId="0" borderId="1" xfId="3" applyFont="1" applyBorder="1" applyAlignment="1" applyProtection="1">
      <alignment horizontal="center"/>
      <protection locked="0"/>
    </xf>
    <xf numFmtId="0" fontId="48" fillId="26" borderId="1" xfId="0" applyFont="1" applyFill="1" applyBorder="1" applyProtection="1">
      <protection locked="0"/>
    </xf>
    <xf numFmtId="0" fontId="48" fillId="26" borderId="1" xfId="3" applyNumberFormat="1" applyFont="1" applyFill="1" applyBorder="1" applyAlignment="1" applyProtection="1">
      <alignment horizontal="center"/>
    </xf>
    <xf numFmtId="0" fontId="44" fillId="0" borderId="1" xfId="0" applyFont="1" applyBorder="1" applyAlignment="1" applyProtection="1">
      <alignment horizontal="center"/>
      <protection locked="0"/>
    </xf>
    <xf numFmtId="0" fontId="44" fillId="0" borderId="1" xfId="3" applyNumberFormat="1" applyFont="1" applyFill="1" applyBorder="1" applyAlignment="1" applyProtection="1">
      <alignment horizontal="center"/>
    </xf>
    <xf numFmtId="0" fontId="44" fillId="0" borderId="1" xfId="0" applyFont="1" applyBorder="1" applyAlignment="1">
      <alignment horizontal="center"/>
    </xf>
    <xf numFmtId="0" fontId="0" fillId="0" borderId="1" xfId="0" applyBorder="1" applyAlignment="1">
      <alignment horizontal="left" vertical="center"/>
    </xf>
    <xf numFmtId="0" fontId="0" fillId="0" borderId="0" xfId="0" applyAlignment="1">
      <alignment horizontal="left"/>
    </xf>
    <xf numFmtId="0" fontId="1" fillId="0" borderId="1" xfId="0" applyFont="1" applyBorder="1" applyAlignment="1">
      <alignment horizontal="left"/>
    </xf>
    <xf numFmtId="0" fontId="0" fillId="0" borderId="1" xfId="2" applyFont="1" applyBorder="1" applyAlignment="1">
      <alignment horizontal="left"/>
    </xf>
    <xf numFmtId="0" fontId="0" fillId="0" borderId="13" xfId="0" applyBorder="1" applyAlignment="1">
      <alignment horizontal="left"/>
    </xf>
    <xf numFmtId="0" fontId="0" fillId="0" borderId="1" xfId="1" applyFont="1" applyFill="1" applyBorder="1" applyAlignment="1">
      <alignment horizontal="left"/>
    </xf>
    <xf numFmtId="0" fontId="0" fillId="27" borderId="0" xfId="0" applyFill="1"/>
    <xf numFmtId="3" fontId="0" fillId="0" borderId="1" xfId="4" applyNumberFormat="1" applyFont="1" applyBorder="1" applyAlignment="1">
      <alignment horizontal="left"/>
    </xf>
    <xf numFmtId="0" fontId="1" fillId="0" borderId="0" xfId="0" applyFont="1" applyAlignment="1">
      <alignment horizontal="left"/>
    </xf>
    <xf numFmtId="0" fontId="1" fillId="0" borderId="3" xfId="0" applyFont="1" applyBorder="1" applyAlignment="1">
      <alignment horizontal="left"/>
    </xf>
    <xf numFmtId="0" fontId="1" fillId="0" borderId="15" xfId="0" applyFont="1" applyBorder="1" applyAlignment="1">
      <alignment horizontal="left"/>
    </xf>
    <xf numFmtId="0" fontId="1" fillId="8" borderId="0" xfId="0" applyFont="1" applyFill="1" applyAlignment="1">
      <alignment horizontal="left"/>
    </xf>
    <xf numFmtId="0" fontId="43" fillId="0" borderId="1" xfId="0" applyFont="1" applyBorder="1" applyAlignment="1">
      <alignment horizontal="left" shrinkToFit="1"/>
    </xf>
    <xf numFmtId="0" fontId="1" fillId="8" borderId="1" xfId="0" applyFont="1" applyFill="1" applyBorder="1" applyAlignment="1">
      <alignment horizontal="left"/>
    </xf>
    <xf numFmtId="0" fontId="1" fillId="8" borderId="1" xfId="0" applyFont="1" applyFill="1" applyBorder="1" applyAlignment="1" applyProtection="1">
      <alignment horizontal="left"/>
      <protection locked="0"/>
    </xf>
    <xf numFmtId="0" fontId="1" fillId="8" borderId="13" xfId="0" applyFont="1" applyFill="1" applyBorder="1" applyAlignment="1">
      <alignment horizontal="left"/>
    </xf>
    <xf numFmtId="0" fontId="35" fillId="0" borderId="1" xfId="0" applyFont="1" applyBorder="1" applyAlignment="1">
      <alignment horizontal="center"/>
    </xf>
    <xf numFmtId="0" fontId="1" fillId="0" borderId="1" xfId="0" applyFont="1" applyBorder="1" applyAlignment="1">
      <alignment horizontal="left" vertical="center"/>
    </xf>
    <xf numFmtId="0" fontId="0" fillId="0" borderId="1" xfId="0" applyBorder="1" applyAlignment="1" applyProtection="1">
      <alignment horizontal="left" vertical="center"/>
      <protection locked="0"/>
    </xf>
    <xf numFmtId="0" fontId="0" fillId="0" borderId="13" xfId="0" applyBorder="1" applyAlignment="1">
      <alignment horizontal="left" vertical="center"/>
    </xf>
    <xf numFmtId="16" fontId="0" fillId="0" borderId="1" xfId="0" applyNumberFormat="1" applyBorder="1" applyProtection="1">
      <protection locked="0"/>
    </xf>
    <xf numFmtId="0" fontId="42" fillId="0" borderId="1" xfId="0" applyFont="1" applyBorder="1" applyProtection="1">
      <protection locked="0"/>
    </xf>
    <xf numFmtId="0" fontId="9" fillId="0" borderId="1" xfId="0" applyFont="1" applyBorder="1" applyAlignment="1">
      <alignment horizontal="left" wrapText="1"/>
    </xf>
    <xf numFmtId="0" fontId="9" fillId="0" borderId="1" xfId="5" applyBorder="1" applyAlignment="1">
      <alignment vertical="top" wrapText="1"/>
    </xf>
    <xf numFmtId="0" fontId="9" fillId="0" borderId="1" xfId="5" applyBorder="1" applyAlignment="1" applyProtection="1">
      <alignment vertical="top" wrapText="1"/>
      <protection locked="0"/>
    </xf>
    <xf numFmtId="0" fontId="9" fillId="0" borderId="1" xfId="5" applyBorder="1" applyProtection="1">
      <protection locked="0"/>
    </xf>
    <xf numFmtId="0" fontId="42" fillId="0" borderId="1" xfId="0" applyFont="1" applyBorder="1"/>
    <xf numFmtId="0" fontId="8" fillId="0" borderId="1" xfId="0" applyFont="1" applyBorder="1" applyAlignment="1">
      <alignment horizontal="center"/>
    </xf>
    <xf numFmtId="14" fontId="8" fillId="0" borderId="1" xfId="0" applyNumberFormat="1" applyFont="1" applyBorder="1" applyProtection="1">
      <protection locked="0"/>
    </xf>
    <xf numFmtId="14" fontId="44" fillId="0" borderId="1" xfId="0" applyNumberFormat="1" applyFont="1" applyBorder="1" applyAlignment="1" applyProtection="1">
      <alignment horizontal="left"/>
      <protection locked="0"/>
    </xf>
    <xf numFmtId="0" fontId="0" fillId="17" borderId="0" xfId="0" applyFill="1"/>
    <xf numFmtId="0" fontId="0" fillId="8" borderId="1" xfId="0" applyFill="1" applyBorder="1"/>
    <xf numFmtId="0" fontId="0" fillId="0" borderId="11" xfId="0" applyBorder="1" applyAlignment="1">
      <alignment horizontal="left"/>
    </xf>
    <xf numFmtId="0" fontId="1" fillId="0" borderId="11" xfId="0" applyFont="1" applyBorder="1" applyAlignment="1">
      <alignment horizontal="left"/>
    </xf>
    <xf numFmtId="0" fontId="18" fillId="0" borderId="1" xfId="1" applyBorder="1" applyAlignment="1" applyProtection="1">
      <alignment horizontal="left"/>
      <protection locked="0"/>
    </xf>
    <xf numFmtId="16" fontId="44" fillId="0" borderId="1" xfId="0" applyNumberFormat="1" applyFont="1" applyBorder="1" applyAlignment="1" applyProtection="1">
      <alignment horizontal="left"/>
      <protection locked="0"/>
    </xf>
    <xf numFmtId="0" fontId="45" fillId="0" borderId="1" xfId="0" applyFont="1" applyBorder="1" applyAlignment="1">
      <alignment horizontal="left"/>
    </xf>
    <xf numFmtId="0" fontId="0" fillId="0" borderId="16" xfId="0" applyBorder="1" applyAlignment="1">
      <alignment horizontal="left"/>
    </xf>
    <xf numFmtId="49" fontId="0" fillId="0" borderId="1" xfId="0" applyNumberFormat="1" applyBorder="1" applyAlignment="1">
      <alignment horizontal="left"/>
    </xf>
    <xf numFmtId="14" fontId="0" fillId="0" borderId="1" xfId="0" applyNumberFormat="1" applyBorder="1" applyAlignment="1">
      <alignment horizontal="left"/>
    </xf>
    <xf numFmtId="165" fontId="0" fillId="0" borderId="1" xfId="0" applyNumberFormat="1" applyBorder="1" applyAlignment="1" applyProtection="1">
      <alignment horizontal="left"/>
      <protection locked="0"/>
    </xf>
    <xf numFmtId="165" fontId="0" fillId="0" borderId="1" xfId="1" applyNumberFormat="1" applyFont="1" applyBorder="1" applyAlignment="1" applyProtection="1">
      <alignment horizontal="left"/>
      <protection locked="0"/>
    </xf>
    <xf numFmtId="44" fontId="0" fillId="0" borderId="1" xfId="1" applyNumberFormat="1" applyFont="1" applyFill="1" applyBorder="1" applyAlignment="1" applyProtection="1">
      <alignment horizontal="left"/>
      <protection locked="0"/>
    </xf>
    <xf numFmtId="0" fontId="1" fillId="8" borderId="14"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8" borderId="1" xfId="0" applyFont="1" applyFill="1" applyBorder="1"/>
    <xf numFmtId="0" fontId="0" fillId="17" borderId="0" xfId="0" applyFill="1" applyAlignment="1">
      <alignment horizontal="center"/>
    </xf>
    <xf numFmtId="0" fontId="44" fillId="0" borderId="1" xfId="0" applyFont="1" applyBorder="1"/>
    <xf numFmtId="0" fontId="44" fillId="0" borderId="1" xfId="0" applyFont="1" applyBorder="1" applyProtection="1">
      <protection locked="0"/>
    </xf>
    <xf numFmtId="0" fontId="0" fillId="28" borderId="1" xfId="0" applyFill="1" applyBorder="1" applyAlignment="1">
      <alignment horizontal="left"/>
    </xf>
    <xf numFmtId="0" fontId="31" fillId="0" borderId="19" xfId="2" applyBorder="1"/>
    <xf numFmtId="49" fontId="31" fillId="0" borderId="1" xfId="2" applyNumberFormat="1" applyBorder="1" applyAlignment="1">
      <alignment horizontal="center"/>
    </xf>
    <xf numFmtId="0" fontId="31" fillId="0" borderId="1" xfId="2" applyBorder="1" applyAlignment="1">
      <alignment horizontal="right"/>
    </xf>
    <xf numFmtId="49" fontId="18" fillId="0" borderId="1" xfId="1" applyNumberFormat="1" applyBorder="1" applyAlignment="1">
      <alignment horizontal="center"/>
    </xf>
    <xf numFmtId="0" fontId="35" fillId="0" borderId="1" xfId="2" applyFont="1" applyBorder="1"/>
    <xf numFmtId="0" fontId="31" fillId="0" borderId="20" xfId="2" applyBorder="1" applyAlignment="1">
      <alignment horizontal="center"/>
    </xf>
    <xf numFmtId="0" fontId="31" fillId="0" borderId="1" xfId="2" applyBorder="1" applyAlignment="1">
      <alignment horizontal="center"/>
    </xf>
    <xf numFmtId="0" fontId="47" fillId="0" borderId="1" xfId="0" applyFont="1" applyBorder="1" applyAlignment="1">
      <alignment horizontal="left"/>
    </xf>
    <xf numFmtId="0" fontId="47" fillId="0" borderId="1" xfId="2" applyFont="1" applyBorder="1" applyAlignment="1">
      <alignment horizontal="left"/>
    </xf>
    <xf numFmtId="49" fontId="47" fillId="0" borderId="1" xfId="2" applyNumberFormat="1" applyFont="1" applyBorder="1" applyAlignment="1">
      <alignment horizontal="left"/>
    </xf>
    <xf numFmtId="49" fontId="18" fillId="0" borderId="1" xfId="1" applyNumberFormat="1" applyBorder="1" applyAlignment="1">
      <alignment horizontal="left"/>
    </xf>
    <xf numFmtId="0" fontId="1" fillId="0" borderId="1" xfId="2" applyFont="1" applyBorder="1" applyAlignment="1">
      <alignment horizontal="left"/>
    </xf>
    <xf numFmtId="0" fontId="37" fillId="0" borderId="10" xfId="0" applyFont="1" applyBorder="1" applyAlignment="1">
      <alignment horizontal="center" vertical="center"/>
    </xf>
    <xf numFmtId="0" fontId="24" fillId="0" borderId="25" xfId="0" applyFont="1" applyBorder="1" applyAlignment="1">
      <alignment horizontal="center" vertical="center"/>
    </xf>
    <xf numFmtId="0" fontId="24" fillId="23" borderId="24" xfId="0" applyFont="1" applyFill="1" applyBorder="1" applyAlignment="1">
      <alignment horizontal="center" vertical="top" wrapText="1"/>
    </xf>
    <xf numFmtId="0" fontId="24" fillId="23" borderId="10" xfId="0" applyFont="1" applyFill="1" applyBorder="1" applyAlignment="1">
      <alignment horizontal="center" vertical="top" wrapText="1"/>
    </xf>
    <xf numFmtId="49" fontId="24" fillId="23" borderId="10" xfId="0" applyNumberFormat="1" applyFont="1" applyFill="1" applyBorder="1" applyAlignment="1">
      <alignment horizontal="center" vertical="top" wrapText="1"/>
    </xf>
    <xf numFmtId="0" fontId="24" fillId="23" borderId="25" xfId="0" applyFont="1" applyFill="1" applyBorder="1" applyAlignment="1">
      <alignment horizontal="center" vertical="top" wrapText="1"/>
    </xf>
    <xf numFmtId="0" fontId="16" fillId="0" borderId="26" xfId="2" applyFont="1" applyBorder="1" applyAlignment="1">
      <alignment horizontal="center"/>
    </xf>
    <xf numFmtId="0" fontId="31" fillId="0" borderId="20" xfId="2" applyBorder="1"/>
    <xf numFmtId="0" fontId="0" fillId="0" borderId="4" xfId="0" applyBorder="1" applyAlignment="1">
      <alignment horizontal="center"/>
    </xf>
    <xf numFmtId="0" fontId="0" fillId="0" borderId="11" xfId="0" applyBorder="1" applyAlignment="1">
      <alignment horizontal="center"/>
    </xf>
    <xf numFmtId="0" fontId="0" fillId="0" borderId="26" xfId="0" applyBorder="1" applyAlignment="1">
      <alignment horizontal="center"/>
    </xf>
    <xf numFmtId="0" fontId="31" fillId="0" borderId="2" xfId="2" applyBorder="1" applyAlignment="1">
      <alignment horizontal="center"/>
    </xf>
    <xf numFmtId="0" fontId="0" fillId="0" borderId="2" xfId="0" applyBorder="1" applyAlignment="1">
      <alignment horizontal="center"/>
    </xf>
    <xf numFmtId="14" fontId="31" fillId="0" borderId="1" xfId="2" applyNumberFormat="1" applyBorder="1"/>
    <xf numFmtId="0" fontId="35" fillId="0" borderId="19" xfId="2" applyFont="1" applyBorder="1"/>
    <xf numFmtId="0" fontId="35" fillId="0" borderId="1" xfId="2" applyFont="1" applyBorder="1" applyAlignment="1">
      <alignment horizontal="right"/>
    </xf>
    <xf numFmtId="0" fontId="31" fillId="14" borderId="1" xfId="2" applyFill="1" applyBorder="1"/>
    <xf numFmtId="0" fontId="31" fillId="14" borderId="1" xfId="2" applyFill="1" applyBorder="1" applyAlignment="1">
      <alignment horizontal="right"/>
    </xf>
    <xf numFmtId="49" fontId="31" fillId="14" borderId="1" xfId="2" applyNumberFormat="1" applyFill="1" applyBorder="1" applyAlignment="1">
      <alignment horizontal="center"/>
    </xf>
    <xf numFmtId="0" fontId="31" fillId="0" borderId="27" xfId="2" applyBorder="1"/>
    <xf numFmtId="0" fontId="0" fillId="0" borderId="28" xfId="0" applyBorder="1" applyAlignment="1">
      <alignment horizontal="center"/>
    </xf>
    <xf numFmtId="0" fontId="0" fillId="0" borderId="29" xfId="0" applyBorder="1" applyAlignment="1">
      <alignment horizontal="center"/>
    </xf>
    <xf numFmtId="0" fontId="31" fillId="0" borderId="29" xfId="2" applyBorder="1"/>
    <xf numFmtId="49" fontId="31" fillId="0" borderId="29" xfId="2" applyNumberFormat="1" applyBorder="1" applyAlignment="1">
      <alignment horizontal="center"/>
    </xf>
    <xf numFmtId="0" fontId="31" fillId="0" borderId="29" xfId="2" applyBorder="1" applyAlignment="1">
      <alignment horizontal="right"/>
    </xf>
    <xf numFmtId="0" fontId="31" fillId="0" borderId="30" xfId="2" applyBorder="1"/>
    <xf numFmtId="0" fontId="1" fillId="23" borderId="3" xfId="0" applyFont="1" applyFill="1" applyBorder="1" applyAlignment="1">
      <alignment horizontal="left"/>
    </xf>
    <xf numFmtId="0" fontId="0" fillId="23" borderId="1" xfId="0" applyFill="1" applyBorder="1" applyAlignment="1">
      <alignment horizontal="left"/>
    </xf>
    <xf numFmtId="0" fontId="43" fillId="23" borderId="1" xfId="0" applyFont="1" applyFill="1" applyBorder="1" applyAlignment="1">
      <alignment horizontal="left"/>
    </xf>
    <xf numFmtId="0" fontId="44" fillId="23" borderId="1" xfId="0" applyFont="1" applyFill="1" applyBorder="1" applyAlignment="1" applyProtection="1">
      <alignment horizontal="left"/>
      <protection locked="0"/>
    </xf>
    <xf numFmtId="0" fontId="0" fillId="23" borderId="1" xfId="0" applyFill="1" applyBorder="1" applyAlignment="1" applyProtection="1">
      <alignment horizontal="left"/>
      <protection locked="0"/>
    </xf>
    <xf numFmtId="0" fontId="43" fillId="23" borderId="1" xfId="0" applyFont="1" applyFill="1" applyBorder="1" applyAlignment="1">
      <alignment horizontal="left" vertical="center"/>
    </xf>
    <xf numFmtId="0" fontId="1" fillId="23" borderId="1" xfId="0" applyFont="1" applyFill="1" applyBorder="1" applyAlignment="1">
      <alignment horizontal="left"/>
    </xf>
    <xf numFmtId="0" fontId="44" fillId="23" borderId="1" xfId="0" applyFont="1" applyFill="1" applyBorder="1" applyAlignment="1">
      <alignment horizontal="left"/>
    </xf>
    <xf numFmtId="0" fontId="18" fillId="23" borderId="1" xfId="1" applyFill="1" applyBorder="1" applyAlignment="1" applyProtection="1">
      <alignment horizontal="left"/>
      <protection locked="0"/>
    </xf>
    <xf numFmtId="0" fontId="43" fillId="23" borderId="1" xfId="0" applyFont="1" applyFill="1" applyBorder="1" applyAlignment="1">
      <alignment vertical="center"/>
    </xf>
    <xf numFmtId="0" fontId="0" fillId="23" borderId="1" xfId="0" applyFill="1" applyBorder="1"/>
    <xf numFmtId="0" fontId="0" fillId="23" borderId="1" xfId="0" applyFill="1" applyBorder="1" applyAlignment="1">
      <alignment horizontal="center"/>
    </xf>
    <xf numFmtId="0" fontId="43" fillId="0" borderId="1" xfId="0" applyFont="1" applyBorder="1" applyAlignment="1">
      <alignment vertical="center"/>
    </xf>
    <xf numFmtId="0" fontId="43" fillId="0" borderId="1" xfId="0" applyFont="1" applyBorder="1"/>
    <xf numFmtId="0" fontId="0" fillId="23" borderId="1" xfId="0" applyFill="1" applyBorder="1" applyAlignment="1">
      <alignment horizontal="left" vertical="center"/>
    </xf>
    <xf numFmtId="0" fontId="0" fillId="23" borderId="1" xfId="1" applyFont="1" applyFill="1" applyBorder="1" applyAlignment="1">
      <alignment horizontal="left"/>
    </xf>
    <xf numFmtId="3" fontId="0" fillId="23" borderId="1" xfId="4" applyNumberFormat="1" applyFont="1" applyFill="1" applyBorder="1" applyAlignment="1">
      <alignment horizontal="left"/>
    </xf>
    <xf numFmtId="3" fontId="0" fillId="23" borderId="1" xfId="1" applyNumberFormat="1" applyFont="1" applyFill="1" applyBorder="1" applyAlignment="1">
      <alignment horizontal="left"/>
    </xf>
    <xf numFmtId="165" fontId="0" fillId="23" borderId="1" xfId="0" applyNumberFormat="1" applyFill="1" applyBorder="1" applyAlignment="1" applyProtection="1">
      <alignment horizontal="left"/>
      <protection locked="0"/>
    </xf>
    <xf numFmtId="44" fontId="0" fillId="23" borderId="1" xfId="1" applyNumberFormat="1" applyFont="1" applyFill="1" applyBorder="1" applyAlignment="1" applyProtection="1">
      <alignment horizontal="left"/>
      <protection locked="0"/>
    </xf>
    <xf numFmtId="0" fontId="1" fillId="23" borderId="15" xfId="0" applyFont="1" applyFill="1" applyBorder="1" applyAlignment="1">
      <alignment horizontal="left"/>
    </xf>
    <xf numFmtId="0" fontId="0" fillId="23" borderId="11" xfId="0" applyFill="1" applyBorder="1" applyAlignment="1">
      <alignment horizontal="left"/>
    </xf>
    <xf numFmtId="0" fontId="47" fillId="23" borderId="1" xfId="2" applyFont="1" applyFill="1" applyBorder="1" applyAlignment="1">
      <alignment horizontal="left"/>
    </xf>
    <xf numFmtId="0" fontId="47" fillId="23" borderId="1" xfId="0" applyFont="1" applyFill="1" applyBorder="1" applyAlignment="1">
      <alignment horizontal="left"/>
    </xf>
    <xf numFmtId="49" fontId="47" fillId="23" borderId="1" xfId="2" applyNumberFormat="1" applyFont="1" applyFill="1" applyBorder="1" applyAlignment="1">
      <alignment horizontal="left"/>
    </xf>
    <xf numFmtId="49" fontId="18" fillId="23" borderId="1" xfId="1" applyNumberFormat="1" applyFill="1" applyBorder="1" applyAlignment="1">
      <alignment horizontal="left"/>
    </xf>
    <xf numFmtId="0" fontId="47" fillId="23" borderId="1" xfId="0" applyFont="1" applyFill="1" applyBorder="1" applyAlignment="1">
      <alignment horizontal="left" vertical="center"/>
    </xf>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xf numFmtId="0" fontId="0" fillId="23" borderId="3" xfId="0" applyFill="1" applyBorder="1" applyAlignment="1">
      <alignment horizontal="left"/>
    </xf>
    <xf numFmtId="0" fontId="0" fillId="23" borderId="0" xfId="0" applyFill="1"/>
    <xf numFmtId="0" fontId="43" fillId="23" borderId="1" xfId="0" applyFont="1" applyFill="1" applyBorder="1"/>
    <xf numFmtId="14" fontId="9" fillId="0" borderId="1" xfId="0" applyNumberFormat="1" applyFont="1" applyBorder="1" applyProtection="1">
      <protection locked="0"/>
    </xf>
    <xf numFmtId="0" fontId="44" fillId="23" borderId="1" xfId="0" applyFont="1" applyFill="1" applyBorder="1" applyAlignment="1" applyProtection="1">
      <alignment horizontal="left" vertical="center"/>
      <protection locked="0"/>
    </xf>
    <xf numFmtId="0" fontId="0" fillId="23" borderId="1" xfId="0" applyFill="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44" fillId="0" borderId="1" xfId="0" applyFont="1" applyBorder="1" applyAlignment="1">
      <alignment horizontal="left" vertical="center"/>
    </xf>
    <xf numFmtId="0" fontId="0" fillId="0" borderId="0" xfId="0" applyAlignment="1">
      <alignment horizontal="left" vertical="center"/>
    </xf>
    <xf numFmtId="0" fontId="1" fillId="8" borderId="1" xfId="0" applyFont="1" applyFill="1" applyBorder="1" applyAlignment="1">
      <alignment horizontal="left" vertical="center"/>
    </xf>
    <xf numFmtId="0" fontId="9" fillId="0" borderId="1" xfId="0" applyFont="1" applyBorder="1" applyAlignment="1" applyProtection="1">
      <alignment horizontal="center"/>
      <protection locked="0"/>
    </xf>
    <xf numFmtId="0" fontId="44" fillId="23" borderId="1" xfId="0" applyFont="1" applyFill="1" applyBorder="1" applyProtection="1">
      <protection locked="0"/>
    </xf>
    <xf numFmtId="14" fontId="44" fillId="23" borderId="1" xfId="0" applyNumberFormat="1" applyFont="1" applyFill="1" applyBorder="1" applyAlignment="1" applyProtection="1">
      <alignment horizontal="left"/>
      <protection locked="0"/>
    </xf>
    <xf numFmtId="14" fontId="0" fillId="0" borderId="1" xfId="0" applyNumberFormat="1" applyBorder="1" applyAlignment="1" applyProtection="1">
      <alignment horizontal="left"/>
      <protection locked="0"/>
    </xf>
    <xf numFmtId="0" fontId="0" fillId="23" borderId="0" xfId="0" applyFill="1" applyAlignment="1">
      <alignment horizontal="left"/>
    </xf>
    <xf numFmtId="14" fontId="0" fillId="23" borderId="1" xfId="0" applyNumberFormat="1" applyFill="1" applyBorder="1" applyAlignment="1" applyProtection="1">
      <alignment horizontal="left"/>
      <protection locked="0"/>
    </xf>
    <xf numFmtId="0" fontId="0" fillId="0" borderId="0" xfId="0" pivotButton="1"/>
    <xf numFmtId="0" fontId="0" fillId="30" borderId="0" xfId="0" applyFill="1"/>
    <xf numFmtId="0" fontId="0" fillId="31" borderId="0" xfId="0" applyFill="1"/>
    <xf numFmtId="0" fontId="0" fillId="32" borderId="0" xfId="0" applyFill="1"/>
    <xf numFmtId="0" fontId="0" fillId="33" borderId="0" xfId="0" applyFill="1"/>
    <xf numFmtId="0" fontId="1" fillId="8" borderId="0" xfId="0" applyFont="1" applyFill="1"/>
    <xf numFmtId="0" fontId="55" fillId="0" borderId="1" xfId="0" applyFont="1" applyBorder="1" applyAlignment="1">
      <alignment horizontal="left"/>
    </xf>
    <xf numFmtId="0" fontId="55" fillId="14" borderId="1" xfId="0" applyFont="1" applyFill="1" applyBorder="1" applyAlignment="1">
      <alignment horizontal="left"/>
    </xf>
    <xf numFmtId="0" fontId="55" fillId="23" borderId="1" xfId="0" applyFont="1" applyFill="1" applyBorder="1" applyAlignment="1">
      <alignment horizontal="left"/>
    </xf>
    <xf numFmtId="0" fontId="4" fillId="13" borderId="0" xfId="0" applyFont="1" applyFill="1" applyAlignment="1">
      <alignment horizontal="center"/>
    </xf>
    <xf numFmtId="0" fontId="2" fillId="2" borderId="0" xfId="0" applyFont="1" applyFill="1" applyAlignment="1">
      <alignment horizontal="center" wrapText="1"/>
    </xf>
    <xf numFmtId="0" fontId="3" fillId="3" borderId="4" xfId="0" applyFont="1" applyFill="1" applyBorder="1" applyAlignment="1">
      <alignment horizontal="center"/>
    </xf>
    <xf numFmtId="0" fontId="3" fillId="3" borderId="5" xfId="0" applyFont="1" applyFill="1" applyBorder="1" applyAlignment="1">
      <alignment horizontal="center"/>
    </xf>
    <xf numFmtId="0" fontId="1" fillId="0" borderId="6" xfId="0" applyFont="1" applyBorder="1" applyAlignment="1">
      <alignment horizontal="center" vertical="center"/>
    </xf>
    <xf numFmtId="0" fontId="0" fillId="0" borderId="8" xfId="0" applyBorder="1" applyAlignment="1">
      <alignment horizontal="center" vertical="center"/>
    </xf>
    <xf numFmtId="0" fontId="20" fillId="14" borderId="6" xfId="0" applyFont="1" applyFill="1" applyBorder="1" applyAlignment="1">
      <alignment horizontal="center" vertical="center"/>
    </xf>
    <xf numFmtId="0" fontId="20" fillId="14" borderId="7" xfId="0" applyFont="1" applyFill="1" applyBorder="1" applyAlignment="1">
      <alignment horizontal="center" vertical="center"/>
    </xf>
    <xf numFmtId="0" fontId="20" fillId="14" borderId="8" xfId="0" applyFont="1" applyFill="1" applyBorder="1" applyAlignment="1">
      <alignment horizontal="center" vertical="center"/>
    </xf>
    <xf numFmtId="0" fontId="22" fillId="0" borderId="6" xfId="0" applyFont="1" applyBorder="1" applyAlignment="1">
      <alignment horizontal="center" vertical="center"/>
    </xf>
    <xf numFmtId="0" fontId="23" fillId="0" borderId="8" xfId="0" applyFont="1" applyBorder="1" applyAlignment="1">
      <alignment horizontal="center" vertical="center"/>
    </xf>
    <xf numFmtId="14" fontId="24" fillId="14" borderId="6" xfId="0" applyNumberFormat="1" applyFont="1" applyFill="1" applyBorder="1" applyAlignment="1">
      <alignment horizontal="center" vertical="center"/>
    </xf>
    <xf numFmtId="0" fontId="24" fillId="14" borderId="8" xfId="0" applyFont="1" applyFill="1" applyBorder="1" applyAlignment="1">
      <alignment horizontal="center" vertical="center"/>
    </xf>
    <xf numFmtId="0" fontId="25" fillId="0" borderId="6" xfId="0" applyFont="1" applyBorder="1" applyAlignment="1">
      <alignment horizontal="center" vertical="center"/>
    </xf>
    <xf numFmtId="0" fontId="25" fillId="0" borderId="8" xfId="0" applyFont="1" applyBorder="1" applyAlignment="1">
      <alignment horizontal="center"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24" fillId="0" borderId="11" xfId="0" applyFont="1" applyBorder="1" applyAlignment="1">
      <alignment horizontal="left"/>
    </xf>
    <xf numFmtId="0" fontId="24" fillId="0" borderId="12" xfId="0" applyFont="1" applyBorder="1" applyAlignment="1">
      <alignment horizontal="left"/>
    </xf>
    <xf numFmtId="0" fontId="24" fillId="0" borderId="3" xfId="0" applyFont="1" applyBorder="1" applyAlignment="1">
      <alignment horizontal="left"/>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51" fillId="8" borderId="11" xfId="0" applyFont="1" applyFill="1" applyBorder="1" applyAlignment="1" applyProtection="1">
      <alignment horizontal="center"/>
      <protection locked="0"/>
    </xf>
    <xf numFmtId="0" fontId="51" fillId="8" borderId="12" xfId="0" applyFont="1" applyFill="1" applyBorder="1" applyAlignment="1" applyProtection="1">
      <alignment horizontal="center"/>
      <protection locked="0"/>
    </xf>
    <xf numFmtId="0" fontId="51" fillId="8" borderId="3" xfId="0" applyFont="1" applyFill="1" applyBorder="1" applyAlignment="1" applyProtection="1">
      <alignment horizontal="center"/>
      <protection locked="0"/>
    </xf>
    <xf numFmtId="0" fontId="53" fillId="0" borderId="21" xfId="0" applyFont="1" applyBorder="1" applyAlignment="1">
      <alignment horizontal="center"/>
    </xf>
    <xf numFmtId="0" fontId="53" fillId="0" borderId="22" xfId="0" applyFont="1" applyBorder="1" applyAlignment="1">
      <alignment horizontal="center"/>
    </xf>
    <xf numFmtId="0" fontId="53" fillId="0" borderId="23" xfId="0" applyFont="1" applyBorder="1" applyAlignment="1">
      <alignment horizontal="center"/>
    </xf>
    <xf numFmtId="0" fontId="24" fillId="0" borderId="10" xfId="0" applyFont="1" applyBorder="1" applyAlignment="1">
      <alignment horizontal="center" vertical="center"/>
    </xf>
    <xf numFmtId="0" fontId="0" fillId="0" borderId="10" xfId="0" applyBorder="1" applyAlignment="1">
      <alignment horizontal="center" vertical="center"/>
    </xf>
    <xf numFmtId="14" fontId="24" fillId="0" borderId="10" xfId="0" applyNumberFormat="1" applyFont="1" applyBorder="1" applyAlignment="1">
      <alignment horizontal="center" vertical="center"/>
    </xf>
    <xf numFmtId="0" fontId="24" fillId="29" borderId="31" xfId="0" applyFont="1" applyFill="1" applyBorder="1" applyAlignment="1">
      <alignment horizontal="center" vertical="center"/>
    </xf>
    <xf numFmtId="0" fontId="24" fillId="29" borderId="32" xfId="0" applyFont="1" applyFill="1" applyBorder="1" applyAlignment="1">
      <alignment horizontal="center" vertical="center"/>
    </xf>
    <xf numFmtId="0" fontId="24" fillId="29" borderId="33" xfId="0" applyFont="1" applyFill="1" applyBorder="1" applyAlignment="1">
      <alignment horizontal="center" vertical="center"/>
    </xf>
    <xf numFmtId="0" fontId="24" fillId="29" borderId="34" xfId="0" applyFont="1" applyFill="1" applyBorder="1" applyAlignment="1">
      <alignment horizontal="center" vertical="center"/>
    </xf>
    <xf numFmtId="0" fontId="24" fillId="29" borderId="0" xfId="0" applyFont="1" applyFill="1" applyAlignment="1">
      <alignment horizontal="center" vertical="center"/>
    </xf>
    <xf numFmtId="0" fontId="24" fillId="29" borderId="35" xfId="0" applyFont="1" applyFill="1" applyBorder="1" applyAlignment="1">
      <alignment horizontal="center" vertical="center"/>
    </xf>
    <xf numFmtId="0" fontId="28" fillId="14" borderId="2" xfId="0" applyFont="1" applyFill="1" applyBorder="1" applyAlignment="1"/>
    <xf numFmtId="0" fontId="28" fillId="14" borderId="1" xfId="0" applyFont="1" applyFill="1" applyBorder="1" applyAlignment="1"/>
    <xf numFmtId="0" fontId="28" fillId="0" borderId="1" xfId="0" applyFont="1" applyBorder="1" applyAlignment="1"/>
    <xf numFmtId="0" fontId="37" fillId="0" borderId="24" xfId="0" applyFont="1" applyBorder="1" applyAlignment="1"/>
    <xf numFmtId="0" fontId="37" fillId="0" borderId="10" xfId="0" applyFont="1" applyBorder="1" applyAlignment="1"/>
  </cellXfs>
  <cellStyles count="6">
    <cellStyle name="Currency" xfId="3" builtinId="4"/>
    <cellStyle name="Hyperlink" xfId="1" builtinId="8"/>
    <cellStyle name="Normal" xfId="0" builtinId="0"/>
    <cellStyle name="Normal 2" xfId="2" xr:uid="{BBACC396-372E-4754-B992-28FB634894CF}"/>
    <cellStyle name="Normal 2 14" xfId="4" xr:uid="{15001FBD-7815-4845-932E-C180E5055FCB}"/>
    <cellStyle name="Normal_SEE Personnel Listing" xfId="5" xr:uid="{3619FC9A-9C11-4729-85C5-0A8F95802DC9}"/>
  </cellStyles>
  <dxfs count="1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dxf>
    <dxf>
      <fill>
        <patternFill patternType="solid">
          <fgColor rgb="FFFF0000"/>
          <bgColor rgb="FF000000"/>
        </patternFill>
      </fill>
    </dxf>
    <dxf>
      <font>
        <b val="0"/>
        <i val="0"/>
        <strike val="0"/>
        <condense val="0"/>
        <extend val="0"/>
        <outline val="0"/>
        <shadow val="0"/>
        <u val="none"/>
        <vertAlign val="baseline"/>
        <sz val="11"/>
        <color theme="1"/>
        <name val="Calibri"/>
        <family val="2"/>
        <scheme val="minor"/>
      </font>
      <alignment horizontal="left" textRotation="0" indent="0" justifyLastLine="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Calibri"/>
        <family val="2"/>
        <scheme val="minor"/>
      </font>
      <alignment horizontal="left"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rgb="FFFFFF00"/>
        </patternFill>
      </fill>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alignment horizontal="left"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1"/>
        <color theme="1"/>
        <name val="Calibri"/>
        <family val="2"/>
        <scheme val="minor"/>
      </font>
      <alignment horizontal="left" textRotation="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right style="thin">
          <color indexed="64"/>
        </right>
        <top style="thin">
          <color indexed="64"/>
        </top>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textRotation="0" indent="0" justifyLastLine="0" readingOrder="0"/>
    </dxf>
    <dxf>
      <font>
        <b/>
        <i val="0"/>
        <strike val="0"/>
        <condense val="0"/>
        <extend val="0"/>
        <outline val="0"/>
        <shadow val="0"/>
        <u val="none"/>
        <vertAlign val="baseline"/>
        <sz val="11"/>
        <color auto="1"/>
        <name val="Calibri"/>
        <family val="2"/>
        <scheme val="minor"/>
      </font>
      <fill>
        <patternFill patternType="solid">
          <fgColor indexed="64"/>
          <bgColor indexed="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rgb="FF92D050"/>
        </patternFill>
      </fill>
    </dxf>
    <dxf>
      <fill>
        <patternFill patternType="solid">
          <bgColor theme="5" tint="0.59999389629810485"/>
        </patternFill>
      </fill>
    </dxf>
    <dxf>
      <fill>
        <patternFill>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rgb="FF92D050"/>
        </patternFill>
      </fill>
    </dxf>
    <dxf>
      <fill>
        <patternFill patternType="solid">
          <bgColor theme="7" tint="0.59999389629810485"/>
        </patternFill>
      </fill>
    </dxf>
    <dxf>
      <fill>
        <patternFill patternType="solid">
          <bgColor theme="7" tint="0.59999389629810485"/>
        </patternFill>
      </fill>
    </dxf>
    <dxf>
      <fill>
        <patternFill patternType="solid">
          <bgColor theme="7" tint="0.59999389629810485"/>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4" tint="0.79998168889431442"/>
        </patternFill>
      </fill>
    </dxf>
    <dxf>
      <fill>
        <patternFill>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rgb="FF92D050"/>
        </patternFill>
      </fill>
    </dxf>
    <dxf>
      <fill>
        <patternFill patternType="solid">
          <bgColor theme="8" tint="0.79998168889431442"/>
        </patternFill>
      </fill>
    </dxf>
    <dxf>
      <fill>
        <patternFill patternType="solid">
          <bgColor theme="8" tint="0.79998168889431442"/>
        </patternFill>
      </fill>
    </dxf>
    <dxf>
      <fill>
        <patternFill patternType="solid">
          <bgColor theme="8" tint="0.79998168889431442"/>
        </patternFill>
      </fill>
    </dxf>
    <dxf>
      <fill>
        <patternFill patternType="solid">
          <bgColor theme="7" tint="0.59999389629810485"/>
        </patternFill>
      </fill>
    </dxf>
    <dxf>
      <fill>
        <patternFill patternType="solid">
          <bgColor rgb="FF92D050"/>
        </patternFill>
      </fill>
    </dxf>
    <dxf>
      <fill>
        <patternFill patternType="solid">
          <bgColor rgb="FF92D050"/>
        </patternFill>
      </fill>
    </dxf>
    <dxf>
      <fill>
        <patternFill patternType="solid">
          <bgColor rgb="FFFFFF00"/>
        </patternFill>
      </fill>
    </dxf>
    <dxf>
      <fill>
        <patternFill patternType="solid">
          <bgColor rgb="FFFF0000"/>
        </patternFill>
      </fill>
    </dxf>
    <dxf>
      <fill>
        <patternFill patternType="solid">
          <bgColor rgb="FF92D050"/>
        </patternFill>
      </fill>
    </dxf>
    <dxf>
      <fill>
        <patternFill patternType="solid">
          <bgColor rgb="FF00B0F0"/>
        </patternFill>
      </fill>
    </dxf>
    <dxf>
      <fill>
        <patternFill patternType="solid">
          <bgColor rgb="FFFFFF00"/>
        </patternFill>
      </fill>
    </dxf>
    <dxf>
      <fill>
        <patternFill patternType="solid">
          <bgColor rgb="FF00B0F0"/>
        </patternFill>
      </fill>
    </dxf>
    <dxf>
      <fill>
        <patternFill patternType="solid">
          <bgColor rgb="FF92D050"/>
        </patternFill>
      </fill>
    </dxf>
    <dxf>
      <fill>
        <patternFill patternType="solid">
          <bgColor rgb="FF00B0F0"/>
        </patternFill>
      </fill>
    </dxf>
    <dxf>
      <fill>
        <patternFill>
          <bgColor rgb="FF00B0F0"/>
        </patternFill>
      </fill>
    </dxf>
    <dxf>
      <fill>
        <patternFill patternType="solid">
          <bgColor theme="6" tint="-0.249977111117893"/>
        </patternFill>
      </fill>
    </dxf>
    <dxf>
      <fill>
        <patternFill patternType="solid">
          <bgColor theme="6" tint="-0.249977111117893"/>
        </patternFill>
      </fill>
    </dxf>
    <dxf>
      <fill>
        <patternFill patternType="solid">
          <bgColor theme="6" tint="-0.249977111117893"/>
        </patternFill>
      </fill>
    </dxf>
    <dxf>
      <fill>
        <patternFill patternType="solid">
          <bgColor theme="6" tint="-0.249977111117893"/>
        </patternFill>
      </fill>
    </dxf>
    <dxf>
      <fill>
        <patternFill patternType="solid">
          <bgColor theme="6" tint="-0.249977111117893"/>
        </patternFill>
      </fill>
    </dxf>
    <dxf>
      <fill>
        <patternFill patternType="solid">
          <bgColor rgb="FFFF000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00B0F0"/>
        </patternFill>
      </fill>
    </dxf>
    <dxf>
      <fill>
        <patternFill patternType="solid">
          <bgColor rgb="FF00B0F0"/>
        </patternFill>
      </fill>
    </dxf>
    <dxf>
      <fill>
        <patternFill patternType="solid">
          <bgColor theme="8" tint="0.79998168889431442"/>
        </patternFill>
      </fill>
    </dxf>
    <dxf>
      <fill>
        <patternFill patternType="solid">
          <bgColor rgb="FF00B0F0"/>
        </patternFill>
      </fill>
    </dxf>
    <dxf>
      <fill>
        <patternFill patternType="solid">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sharedStrings" Target="sharedString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pivotCacheDefinition" Target="pivotCache/pivotCacheDefinition1.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ntaservices-my.sharepoint.com/Users/lori.ryan/AppData/Local/Microsoft/Windows/INetCache/Content.Outlook/QEA8WN74/Copy%20of%20Copy%20of%20Entergy%20Louisiana%20OH%20Roster%2010-5-2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GPC-ULCS%20crews%20toTNMP%207-8-24%20Master%20List%20Crews.xls" TargetMode="External"/><Relationship Id="rId1" Type="http://schemas.openxmlformats.org/officeDocument/2006/relationships/externalLinkPath" Target="file:///C:\Users\MCACERE\AppData\Local\Microsoft\Windows\INetCache\Content.Outlook\VVOIEXB6\GPC-ULCS%20crews%20toTNMP%207-8-24%20Master%20List%20Crew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TNMP%20Master%20List%20Crews.xls" TargetMode="External"/><Relationship Id="rId1" Type="http://schemas.openxmlformats.org/officeDocument/2006/relationships/externalLinkPath" Target="file:///C:\Users\MCACERE\AppData\Local\Microsoft\Windows\INetCache\Content.Outlook\VVOIEXB6\TNMP%20Master%20List%20Crews.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Chain%20Electric%20-%20TNMP%20Beryl%20Roster%20-%20Miss%20Power%20Crews%207-8-24.xls" TargetMode="External"/><Relationship Id="rId1" Type="http://schemas.openxmlformats.org/officeDocument/2006/relationships/externalLinkPath" Target="file:///C:\Users\MCACERE\AppData\Local\Microsoft\Windows\INetCache\Content.Outlook\VVOIEXB6\Chain%20Electric%20-%20TNMP%20Beryl%20Roster%20-%20Miss%20Power%20Crews%207-8-24.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Copy%20of%20TNMP%20Master%20List%20Crews%207.18.24%20Distribution.xls" TargetMode="External"/><Relationship Id="rId1" Type="http://schemas.openxmlformats.org/officeDocument/2006/relationships/externalLinkPath" Target="file:///C:\Users\MCACERE\AppData\Local\Microsoft\Windows\INetCache\Content.Outlook\VVOIEXB6\Copy%20of%20TNMP%20Master%20List%20Crews%207.18.24%20Distribution.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PSO%20to%20%20TNMP%20Master%20List%20Crews%207.12.24.xls" TargetMode="External"/><Relationship Id="rId1" Type="http://schemas.openxmlformats.org/officeDocument/2006/relationships/externalLinkPath" Target="file:///C:\Users\MCACERE\AppData\Local\Microsoft\Windows\INetCache\Content.Outlook\VVOIEXB6\PSO%20to%20%20TNMP%20Master%20List%20Crews%207.12.24.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TNMP%20Storm%20Master%20Crew%20List%20-%20MPT.xls" TargetMode="External"/><Relationship Id="rId1" Type="http://schemas.openxmlformats.org/officeDocument/2006/relationships/externalLinkPath" Target="file:///C:\Users\MCACERE\AppData\Local\Microsoft\Windows\INetCache\Content.Outlook\VVOIEXB6\TNMP%20Storm%20Master%20Crew%20List%20-%20MPT.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TNMP%20-%20Pike%20-%20GA%20Power.xlsx" TargetMode="External"/><Relationship Id="rId1" Type="http://schemas.openxmlformats.org/officeDocument/2006/relationships/externalLinkPath" Target="file:///C:\Users\MCACERE\AppData\Local\Microsoft\Windows\INetCache\Content.Outlook\VVOIEXB6\TNMP%20-%20Pike%20-%20GA%20Power.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TNMP%20-%20Pike%20-%20MS%20Power%20R.1_.xlsx" TargetMode="External"/><Relationship Id="rId1" Type="http://schemas.openxmlformats.org/officeDocument/2006/relationships/externalLinkPath" Target="file:///C:\Users\MCACERE\AppData\Local\Microsoft\Windows\INetCache\Content.Outlook\VVOIEXB6\TNMP%20-%20Pike%20-%20MS%20Power%20R.1_.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Copy%20of%20TNMP%20Master%20List%20Crews%20complete.xls" TargetMode="External"/><Relationship Id="rId1" Type="http://schemas.openxmlformats.org/officeDocument/2006/relationships/externalLinkPath" Target="file:///C:\Users\MCACERE\AppData\Local\Microsoft\Windows\INetCache\Content.Outlook\VVOIEXB6\Copy%20of%20TNMP%20Master%20List%20Crews%20complete.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TNMP_Southern%20Electric%20Corp.%20Crew%20Roster%207.10.24.xls" TargetMode="External"/><Relationship Id="rId1" Type="http://schemas.openxmlformats.org/officeDocument/2006/relationships/externalLinkPath" Target="file:///C:\Users\MCACERE\AppData\Local\Microsoft\Windows\INetCache\Content.Outlook\VVOIEXB6\TNMP_Southern%20Electric%20Corp.%20Crew%20Roster%207.10.24.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https://soco365.sharepoint.com/sites/MPCStormCenter/Shared%20Documents/Manpower/2024/2024-7-9%20TNMP%20Assist%20Hurricane%20Beryl/On%20System%20Contractors/Chain%20Roster.xls" TargetMode="External"/><Relationship Id="rId1" Type="http://schemas.openxmlformats.org/officeDocument/2006/relationships/externalLinkPath" Target="https://soco365.sharepoint.com/sites/MPCStormCenter/Shared%20Documents/Manpower/2024/2024-7-9%20TNMP%20Assist%20Hurricane%20Beryl/On%20System%20Contractors/Chain%20Rost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ter"/>
      <sheetName val="Data"/>
    </sheetNames>
    <sheetDataSet>
      <sheetData sheetId="0" refreshError="1"/>
      <sheetData sheetId="1">
        <row r="1">
          <cell r="A1" t="str">
            <v>Superintendent</v>
          </cell>
        </row>
        <row r="2">
          <cell r="A2" t="str">
            <v>General Foreman</v>
          </cell>
          <cell r="B2" t="str">
            <v>Normal Crew Equipment</v>
          </cell>
        </row>
        <row r="3">
          <cell r="A3" t="str">
            <v>Lead Foreman</v>
          </cell>
          <cell r="B3" t="str">
            <v>1 Ton Pickup 4x4</v>
          </cell>
        </row>
        <row r="4">
          <cell r="A4" t="str">
            <v>Foreman</v>
          </cell>
          <cell r="B4" t="str">
            <v>Material Handler/Bucket 60' Working Height 2WD</v>
          </cell>
        </row>
        <row r="5">
          <cell r="A5" t="str">
            <v xml:space="preserve">Lineman A </v>
          </cell>
          <cell r="B5" t="str">
            <v>Material Handler/Bucket 60' Working Height 4WD</v>
          </cell>
        </row>
        <row r="6">
          <cell r="A6" t="str">
            <v>Lineman B</v>
          </cell>
          <cell r="B6" t="str">
            <v>Pole-Digger, Hydraulic, Single Axle, 2WD</v>
          </cell>
        </row>
        <row r="7">
          <cell r="A7" t="str">
            <v>Lineman C</v>
          </cell>
          <cell r="B7" t="str">
            <v>Pole-Digger, Hydraulic, Single Axle 4WD</v>
          </cell>
        </row>
        <row r="8">
          <cell r="A8" t="str">
            <v>Operator</v>
          </cell>
          <cell r="B8" t="str">
            <v>Pole-Digger, Hydraulic, Tandem Axle</v>
          </cell>
        </row>
        <row r="9">
          <cell r="A9" t="str">
            <v>Groundman</v>
          </cell>
          <cell r="B9" t="str">
            <v>Pole Trailer</v>
          </cell>
        </row>
        <row r="10">
          <cell r="A10" t="str">
            <v>Safety Field Rep</v>
          </cell>
          <cell r="B10" t="str">
            <v>Material Hauling Trailer</v>
          </cell>
        </row>
        <row r="11">
          <cell r="A11" t="str">
            <v>Mechanic</v>
          </cell>
        </row>
        <row r="12">
          <cell r="B12" t="str">
            <v>Other Trucks/Buckets/Diggers/Trailers</v>
          </cell>
        </row>
        <row r="13">
          <cell r="B13" t="str">
            <v>3/4 Ton Pickup 4x4</v>
          </cell>
        </row>
        <row r="14">
          <cell r="B14" t="str">
            <v>1 Ton, Single Axle, Flatbed, Line Body</v>
          </cell>
        </row>
        <row r="15">
          <cell r="B15" t="str">
            <v xml:space="preserve">2 &amp; 3 Ton Single Axle, Flatbed, Line Body </v>
          </cell>
        </row>
        <row r="16">
          <cell r="B16" t="str">
            <v>5  Ton, Mechanic Truck</v>
          </cell>
        </row>
        <row r="17">
          <cell r="B17" t="str">
            <v>Haul Truck 25 Ton, Tractor Type</v>
          </cell>
        </row>
        <row r="18">
          <cell r="B18" t="str">
            <v>Low Boy, Tridem Axle</v>
          </cell>
        </row>
        <row r="19">
          <cell r="B19" t="str">
            <v>Service Basket, Insulated, 50’ Working Height</v>
          </cell>
        </row>
        <row r="20">
          <cell r="B20" t="str">
            <v>Basket, Insulated, 85’ Working Height</v>
          </cell>
        </row>
        <row r="21">
          <cell r="B21" t="str">
            <v>Basket, Insulated, 105' Working Height</v>
          </cell>
        </row>
        <row r="22">
          <cell r="B22" t="str">
            <v>Digger, Wheel Mounted, Texoma 330 or Equivalent</v>
          </cell>
        </row>
        <row r="23">
          <cell r="B23" t="str">
            <v>Dump Trailer, 16ft</v>
          </cell>
        </row>
        <row r="25">
          <cell r="B25" t="str">
            <v>Off-Road Equipment, Miscellaneous</v>
          </cell>
        </row>
        <row r="26">
          <cell r="B26" t="str">
            <v>Go Track w/Aerial Basket 50’ Working Height</v>
          </cell>
        </row>
        <row r="27">
          <cell r="B27" t="str">
            <v>Go Track 2/Hydraulic Digger</v>
          </cell>
        </row>
        <row r="28">
          <cell r="B28" t="str">
            <v>Back Yard Buggy Track Mounted</v>
          </cell>
        </row>
        <row r="29">
          <cell r="B29" t="str">
            <v>Skid Steer, Track Mounted</v>
          </cell>
        </row>
        <row r="30">
          <cell r="B30" t="str">
            <v>UTV 4x4</v>
          </cell>
        </row>
        <row r="31">
          <cell r="B31" t="str">
            <v>Mini-Excavator</v>
          </cell>
        </row>
        <row r="32">
          <cell r="B32" t="str">
            <v>Trackhoe</v>
          </cell>
        </row>
        <row r="33">
          <cell r="B33" t="str">
            <v>Dozer JD550 with Blade/Winch</v>
          </cell>
        </row>
        <row r="34">
          <cell r="B34" t="str">
            <v>Skidder w/ Winch</v>
          </cell>
        </row>
        <row r="35">
          <cell r="B35" t="str">
            <v>Skidder w/ Bucket, 50' Working Height</v>
          </cell>
        </row>
        <row r="36">
          <cell r="B36" t="str">
            <v>Air Compressor 125 to 185 CFM</v>
          </cell>
        </row>
        <row r="37">
          <cell r="B37" t="str">
            <v>Trencher 40 HP</v>
          </cell>
        </row>
        <row r="38">
          <cell r="B38" t="str">
            <v>Trencher 75 HP</v>
          </cell>
        </row>
        <row r="39">
          <cell r="B39" t="str">
            <v>Trencher 95 HP</v>
          </cell>
        </row>
        <row r="41">
          <cell r="B41" t="str">
            <v>Pulling Equipment</v>
          </cell>
        </row>
        <row r="42">
          <cell r="B42" t="str">
            <v>Puller, 6,000# and Less, Single Reel</v>
          </cell>
        </row>
        <row r="43">
          <cell r="B43" t="str">
            <v>Puller, 6,000# and Less, Four Reels</v>
          </cell>
        </row>
        <row r="44">
          <cell r="B44" t="str">
            <v>Bull Wheel Tensioner 38"</v>
          </cell>
        </row>
        <row r="45">
          <cell r="B45" t="str">
            <v>Bull Wheel Tensioner 52"</v>
          </cell>
        </row>
        <row r="46">
          <cell r="B46" t="str">
            <v>Four Wheel Tensioning Trailer</v>
          </cell>
        </row>
        <row r="47">
          <cell r="B47" t="str">
            <v>Underground Cable Puller</v>
          </cell>
        </row>
        <row r="48">
          <cell r="B48" t="str">
            <v>Three/Four Wheel Wire Trailer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sheetData sheetId="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TNMP employees on site"/>
      <sheetName val="Defaults"/>
      <sheetName val="Mainland Contractors"/>
      <sheetName val="Sheet1"/>
      <sheetName val="Sheet2"/>
    </sheetNames>
    <sheetDataSet>
      <sheetData sheetId="0" refreshError="1"/>
      <sheetData sheetId="1" refreshError="1"/>
      <sheetData sheetId="2" refreshError="1"/>
      <sheetData sheetId="3">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sheetData sheetId="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sheetData>
    </sheetDataSet>
  </externalBook>
</externalLink>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Contractor%20Crew%20Roster-%20morning%20update%207.25.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ceres, Margarita" refreshedDate="45498.629157291667" createdVersion="8" refreshedVersion="8" minRefreshableVersion="3" recordCount="964" xr:uid="{DB57480A-976D-439E-960E-D1AC852DBAC5}">
  <cacheSource type="worksheet">
    <worksheetSource ref="C6:C970" sheet="Sheet8" r:id="rId2"/>
  </cacheSource>
  <cacheFields count="1">
    <cacheField name="Field1" numFmtId="0">
      <sharedItems containsBlank="1" count="97">
        <s v="Bucket Truck"/>
        <s v="Digger Derrick"/>
        <s v="Material Trailer"/>
        <s v="Backyard Machine"/>
        <s v="Pick Up"/>
        <s v="Bucket"/>
        <s v="Squirt Bucket"/>
        <m/>
        <s v="Pickup 4WD"/>
        <s v="55' Bucket Truck"/>
        <s v="55' Bucket Truck / Material Handler"/>
        <s v="Pickup Truck"/>
        <s v="Bucket Truck "/>
        <s v="Digger Derrick "/>
        <s v="3/4 ton 4x4 PU"/>
        <s v="Material Handler/bucket 55' 4WD"/>
        <s v="Digger Derrick 4WD/ Pole Trailer"/>
        <s v="Pole trailer"/>
        <s v="Digger Derrick and Pole Trailer"/>
        <s v="Track Digger Derrick"/>
        <s v="Rental"/>
        <s v="Pickup"/>
        <s v="Laurel Bucket"/>
        <s v="Buckets"/>
        <s v="Derrick"/>
        <s v="Truck"/>
        <s v="F250 Pickup"/>
        <s v="Derrick Truck"/>
        <s v="F550 Flatbed"/>
        <s v="Service Bucket "/>
        <s v="F550 Service Bucket "/>
        <s v="F150 Pickup"/>
        <s v="DerrickTruck/Trailer"/>
        <s v="SUV"/>
        <s v="VAN"/>
        <s v="Pickup Truck(PT)"/>
        <s v="Service Truck "/>
        <s v="Bucket Truck (BT)"/>
        <s v="Digger Derrick (DD)"/>
        <s v="Pole Trailer (TR)"/>
        <s v="Back Yard Machine"/>
        <s v="Pick-Up"/>
        <s v="45' Bucket Truck / Material Handler"/>
        <s v="Digger"/>
        <s v="Track Bucket"/>
        <s v="TON SERVICE TRUCK"/>
        <s v="INSULATED AERIAL BASKETS 55 FT. "/>
        <s v="ALLEY DIGGER"/>
        <s v="ALLEY BUCKET"/>
        <s v="GOOSENECK TRAILER"/>
        <s v="SKID STEER W/ AUGER &amp; POLE SETTER"/>
        <s v="1 Ton Pick UP"/>
        <s v="55' Bucket"/>
        <s v="Crane 163' boom Truck"/>
        <s v="Tractor Low Boy"/>
        <s v="F550 4x4 Crew Cab"/>
        <s v="F600 Altec AT48M Bucket"/>
        <s v="F550 Altec AT48M Bucket"/>
        <s v="Altec DM47 Digger Derrik"/>
        <s v="Freightliner AT55M Bucket"/>
        <s v="Digger &amp; Backyard Bucket"/>
        <s v="F350 Service truck"/>
        <s v="RAM 500 Service Bucket"/>
        <s v="MECHANIC TRUCK"/>
        <s v="55FT BUCKET"/>
        <s v="PICK UP "/>
        <s v="55'BUCKET"/>
        <s v="47'DIGGER"/>
        <s v="TRACK DIGGER/TRAILER"/>
        <s v="48' SQUIRT BUCKET"/>
        <s v="BYM/Trailer"/>
        <s v="DIGGER DERRIK"/>
        <s v="55 FT BUCKET"/>
        <s v="48 FT BUCKET"/>
        <s v="3/4 Ton Pick Up"/>
        <s v="Material Handler/Bucket 60' Working Height 2WD"/>
        <s v="Pole-Digger, Hydraulic, Single Axle, 4WD"/>
        <s v="Material Hauling Trailer"/>
        <s v="3/4 ton   Pick up  4x4"/>
        <s v="3/4 Ton Pickup 4x4"/>
        <s v="Pole-Digger, Hydraulic, Single Axle 4WD"/>
        <s v="           Squirt boom Material/ Handler"/>
        <s v="Ram 3500"/>
        <s v="55' Materail Han-Bucket"/>
        <s v="Ram 5500"/>
        <s v="Ram 2500"/>
        <s v="service truck"/>
        <s v="Pickup 2WD"/>
        <s v="Four Wheeler &amp; Trailer"/>
        <s v="DIGGER DERRICK HAULING BACKYARD MACHINE"/>
        <s v="LOWBOY W/ TRACTOR HAULING TRACK BUCKET/DIGGER"/>
        <s v="45' Bucket"/>
        <s v="60' Bucket"/>
        <s v="60' Bucket Truck"/>
        <s v="32' Bucket Truck"/>
        <s v="50' Bucket Truck"/>
        <s v="Track Material Handler"/>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64">
  <r>
    <x v="0"/>
  </r>
  <r>
    <x v="0"/>
  </r>
  <r>
    <x v="1"/>
  </r>
  <r>
    <x v="2"/>
  </r>
  <r>
    <x v="3"/>
  </r>
  <r>
    <x v="4"/>
  </r>
  <r>
    <x v="5"/>
  </r>
  <r>
    <x v="5"/>
  </r>
  <r>
    <x v="1"/>
  </r>
  <r>
    <x v="2"/>
  </r>
  <r>
    <x v="6"/>
  </r>
  <r>
    <x v="4"/>
  </r>
  <r>
    <x v="0"/>
  </r>
  <r>
    <x v="0"/>
  </r>
  <r>
    <x v="2"/>
  </r>
  <r>
    <x v="0"/>
  </r>
  <r>
    <x v="1"/>
  </r>
  <r>
    <x v="4"/>
  </r>
  <r>
    <x v="0"/>
  </r>
  <r>
    <x v="0"/>
  </r>
  <r>
    <x v="1"/>
  </r>
  <r>
    <x v="2"/>
  </r>
  <r>
    <x v="7"/>
  </r>
  <r>
    <x v="4"/>
  </r>
  <r>
    <x v="4"/>
  </r>
  <r>
    <x v="4"/>
  </r>
  <r>
    <x v="4"/>
  </r>
  <r>
    <x v="7"/>
  </r>
  <r>
    <x v="7"/>
  </r>
  <r>
    <x v="8"/>
  </r>
  <r>
    <x v="8"/>
  </r>
  <r>
    <x v="9"/>
  </r>
  <r>
    <x v="1"/>
  </r>
  <r>
    <x v="10"/>
  </r>
  <r>
    <x v="7"/>
  </r>
  <r>
    <x v="8"/>
  </r>
  <r>
    <x v="9"/>
  </r>
  <r>
    <x v="9"/>
  </r>
  <r>
    <x v="1"/>
  </r>
  <r>
    <x v="7"/>
  </r>
  <r>
    <x v="8"/>
  </r>
  <r>
    <x v="9"/>
  </r>
  <r>
    <x v="9"/>
  </r>
  <r>
    <x v="1"/>
  </r>
  <r>
    <x v="7"/>
  </r>
  <r>
    <x v="7"/>
  </r>
  <r>
    <x v="8"/>
  </r>
  <r>
    <x v="9"/>
  </r>
  <r>
    <x v="1"/>
  </r>
  <r>
    <x v="10"/>
  </r>
  <r>
    <x v="7"/>
  </r>
  <r>
    <x v="7"/>
  </r>
  <r>
    <x v="7"/>
  </r>
  <r>
    <x v="8"/>
  </r>
  <r>
    <x v="8"/>
  </r>
  <r>
    <x v="8"/>
  </r>
  <r>
    <x v="8"/>
  </r>
  <r>
    <x v="9"/>
  </r>
  <r>
    <x v="9"/>
  </r>
  <r>
    <x v="1"/>
  </r>
  <r>
    <x v="7"/>
  </r>
  <r>
    <x v="8"/>
  </r>
  <r>
    <x v="9"/>
  </r>
  <r>
    <x v="9"/>
  </r>
  <r>
    <x v="1"/>
  </r>
  <r>
    <x v="7"/>
  </r>
  <r>
    <x v="8"/>
  </r>
  <r>
    <x v="9"/>
  </r>
  <r>
    <x v="1"/>
  </r>
  <r>
    <x v="7"/>
  </r>
  <r>
    <x v="7"/>
  </r>
  <r>
    <x v="8"/>
  </r>
  <r>
    <x v="8"/>
  </r>
  <r>
    <x v="9"/>
  </r>
  <r>
    <x v="9"/>
  </r>
  <r>
    <x v="9"/>
  </r>
  <r>
    <x v="1"/>
  </r>
  <r>
    <x v="7"/>
  </r>
  <r>
    <x v="7"/>
  </r>
  <r>
    <x v="7"/>
  </r>
  <r>
    <x v="11"/>
  </r>
  <r>
    <x v="0"/>
  </r>
  <r>
    <x v="0"/>
  </r>
  <r>
    <x v="1"/>
  </r>
  <r>
    <x v="7"/>
  </r>
  <r>
    <x v="11"/>
  </r>
  <r>
    <x v="11"/>
  </r>
  <r>
    <x v="0"/>
  </r>
  <r>
    <x v="0"/>
  </r>
  <r>
    <x v="12"/>
  </r>
  <r>
    <x v="13"/>
  </r>
  <r>
    <x v="7"/>
  </r>
  <r>
    <x v="7"/>
  </r>
  <r>
    <x v="7"/>
  </r>
  <r>
    <x v="14"/>
  </r>
  <r>
    <x v="14"/>
  </r>
  <r>
    <x v="15"/>
  </r>
  <r>
    <x v="15"/>
  </r>
  <r>
    <x v="16"/>
  </r>
  <r>
    <x v="1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7"/>
  </r>
  <r>
    <x v="8"/>
  </r>
  <r>
    <x v="8"/>
  </r>
  <r>
    <x v="10"/>
  </r>
  <r>
    <x v="10"/>
  </r>
  <r>
    <x v="18"/>
  </r>
  <r>
    <x v="19"/>
  </r>
  <r>
    <x v="7"/>
  </r>
  <r>
    <x v="8"/>
  </r>
  <r>
    <x v="10"/>
  </r>
  <r>
    <x v="10"/>
  </r>
  <r>
    <x v="10"/>
  </r>
  <r>
    <x v="18"/>
  </r>
  <r>
    <x v="7"/>
  </r>
  <r>
    <x v="7"/>
  </r>
  <r>
    <x v="20"/>
  </r>
  <r>
    <x v="20"/>
  </r>
  <r>
    <x v="21"/>
  </r>
  <r>
    <x v="5"/>
  </r>
  <r>
    <x v="22"/>
  </r>
  <r>
    <x v="5"/>
  </r>
  <r>
    <x v="21"/>
  </r>
  <r>
    <x v="5"/>
  </r>
  <r>
    <x v="5"/>
  </r>
  <r>
    <x v="22"/>
  </r>
  <r>
    <x v="22"/>
  </r>
  <r>
    <x v="22"/>
  </r>
  <r>
    <x v="21"/>
  </r>
  <r>
    <x v="5"/>
  </r>
  <r>
    <x v="5"/>
  </r>
  <r>
    <x v="23"/>
  </r>
  <r>
    <x v="24"/>
  </r>
  <r>
    <x v="5"/>
  </r>
  <r>
    <x v="22"/>
  </r>
  <r>
    <x v="22"/>
  </r>
  <r>
    <x v="22"/>
  </r>
  <r>
    <x v="22"/>
  </r>
  <r>
    <x v="11"/>
  </r>
  <r>
    <x v="11"/>
  </r>
  <r>
    <x v="25"/>
  </r>
  <r>
    <x v="21"/>
  </r>
  <r>
    <x v="21"/>
  </r>
  <r>
    <x v="26"/>
  </r>
  <r>
    <x v="0"/>
  </r>
  <r>
    <x v="7"/>
  </r>
  <r>
    <x v="27"/>
  </r>
  <r>
    <x v="28"/>
  </r>
  <r>
    <x v="7"/>
  </r>
  <r>
    <x v="7"/>
  </r>
  <r>
    <x v="29"/>
  </r>
  <r>
    <x v="30"/>
  </r>
  <r>
    <x v="7"/>
  </r>
  <r>
    <x v="31"/>
  </r>
  <r>
    <x v="20"/>
  </r>
  <r>
    <x v="25"/>
  </r>
  <r>
    <x v="25"/>
  </r>
  <r>
    <x v="0"/>
  </r>
  <r>
    <x v="7"/>
  </r>
  <r>
    <x v="0"/>
  </r>
  <r>
    <x v="7"/>
  </r>
  <r>
    <x v="27"/>
  </r>
  <r>
    <x v="20"/>
  </r>
  <r>
    <x v="0"/>
  </r>
  <r>
    <x v="7"/>
  </r>
  <r>
    <x v="0"/>
  </r>
  <r>
    <x v="7"/>
  </r>
  <r>
    <x v="0"/>
  </r>
  <r>
    <x v="7"/>
  </r>
  <r>
    <x v="25"/>
  </r>
  <r>
    <x v="25"/>
  </r>
  <r>
    <x v="25"/>
  </r>
  <r>
    <x v="7"/>
  </r>
  <r>
    <x v="25"/>
  </r>
  <r>
    <x v="0"/>
  </r>
  <r>
    <x v="7"/>
  </r>
  <r>
    <x v="27"/>
  </r>
  <r>
    <x v="0"/>
  </r>
  <r>
    <x v="7"/>
  </r>
  <r>
    <x v="0"/>
  </r>
  <r>
    <x v="7"/>
  </r>
  <r>
    <x v="0"/>
  </r>
  <r>
    <x v="7"/>
  </r>
  <r>
    <x v="7"/>
  </r>
  <r>
    <x v="32"/>
  </r>
  <r>
    <x v="25"/>
  </r>
  <r>
    <x v="7"/>
  </r>
  <r>
    <x v="25"/>
  </r>
  <r>
    <x v="0"/>
  </r>
  <r>
    <x v="20"/>
  </r>
  <r>
    <x v="20"/>
  </r>
  <r>
    <x v="25"/>
  </r>
  <r>
    <x v="25"/>
  </r>
  <r>
    <x v="7"/>
  </r>
  <r>
    <x v="33"/>
  </r>
  <r>
    <x v="33"/>
  </r>
  <r>
    <x v="34"/>
  </r>
  <r>
    <x v="7"/>
  </r>
  <r>
    <x v="25"/>
  </r>
  <r>
    <x v="25"/>
  </r>
  <r>
    <x v="7"/>
  </r>
  <r>
    <x v="7"/>
  </r>
  <r>
    <x v="35"/>
  </r>
  <r>
    <x v="36"/>
  </r>
  <r>
    <x v="35"/>
  </r>
  <r>
    <x v="35"/>
  </r>
  <r>
    <x v="37"/>
  </r>
  <r>
    <x v="37"/>
  </r>
  <r>
    <x v="38"/>
  </r>
  <r>
    <x v="39"/>
  </r>
  <r>
    <x v="40"/>
  </r>
  <r>
    <x v="35"/>
  </r>
  <r>
    <x v="37"/>
  </r>
  <r>
    <x v="37"/>
  </r>
  <r>
    <x v="38"/>
  </r>
  <r>
    <x v="39"/>
  </r>
  <r>
    <x v="41"/>
  </r>
  <r>
    <x v="37"/>
  </r>
  <r>
    <x v="37"/>
  </r>
  <r>
    <x v="38"/>
  </r>
  <r>
    <x v="39"/>
  </r>
  <r>
    <x v="7"/>
  </r>
  <r>
    <x v="7"/>
  </r>
  <r>
    <x v="8"/>
  </r>
  <r>
    <x v="8"/>
  </r>
  <r>
    <x v="10"/>
  </r>
  <r>
    <x v="10"/>
  </r>
  <r>
    <x v="10"/>
  </r>
  <r>
    <x v="1"/>
  </r>
  <r>
    <x v="7"/>
  </r>
  <r>
    <x v="8"/>
  </r>
  <r>
    <x v="10"/>
  </r>
  <r>
    <x v="10"/>
  </r>
  <r>
    <x v="42"/>
  </r>
  <r>
    <x v="18"/>
  </r>
  <r>
    <x v="7"/>
  </r>
  <r>
    <x v="8"/>
  </r>
  <r>
    <x v="10"/>
  </r>
  <r>
    <x v="10"/>
  </r>
  <r>
    <x v="10"/>
  </r>
  <r>
    <x v="18"/>
  </r>
  <r>
    <x v="7"/>
  </r>
  <r>
    <x v="7"/>
  </r>
  <r>
    <x v="7"/>
  </r>
  <r>
    <x v="21"/>
  </r>
  <r>
    <x v="21"/>
  </r>
  <r>
    <x v="5"/>
  </r>
  <r>
    <x v="5"/>
  </r>
  <r>
    <x v="43"/>
  </r>
  <r>
    <x v="7"/>
  </r>
  <r>
    <x v="21"/>
  </r>
  <r>
    <x v="5"/>
  </r>
  <r>
    <x v="5"/>
  </r>
  <r>
    <x v="43"/>
  </r>
  <r>
    <x v="2"/>
  </r>
  <r>
    <x v="21"/>
  </r>
  <r>
    <x v="5"/>
  </r>
  <r>
    <x v="5"/>
  </r>
  <r>
    <x v="43"/>
  </r>
  <r>
    <x v="43"/>
  </r>
  <r>
    <x v="2"/>
  </r>
  <r>
    <x v="40"/>
  </r>
  <r>
    <x v="17"/>
  </r>
  <r>
    <x v="21"/>
  </r>
  <r>
    <x v="44"/>
  </r>
  <r>
    <x v="21"/>
  </r>
  <r>
    <x v="5"/>
  </r>
  <r>
    <x v="5"/>
  </r>
  <r>
    <x v="5"/>
  </r>
  <r>
    <x v="5"/>
  </r>
  <r>
    <x v="43"/>
  </r>
  <r>
    <x v="2"/>
  </r>
  <r>
    <x v="17"/>
  </r>
  <r>
    <x v="21"/>
  </r>
  <r>
    <x v="5"/>
  </r>
  <r>
    <x v="43"/>
  </r>
  <r>
    <x v="5"/>
  </r>
  <r>
    <x v="5"/>
  </r>
  <r>
    <x v="17"/>
  </r>
  <r>
    <x v="2"/>
  </r>
  <r>
    <x v="21"/>
  </r>
  <r>
    <x v="5"/>
  </r>
  <r>
    <x v="5"/>
  </r>
  <r>
    <x v="43"/>
  </r>
  <r>
    <x v="2"/>
  </r>
  <r>
    <x v="17"/>
  </r>
  <r>
    <x v="7"/>
  </r>
  <r>
    <x v="7"/>
  </r>
  <r>
    <x v="45"/>
  </r>
  <r>
    <x v="45"/>
  </r>
  <r>
    <x v="46"/>
  </r>
  <r>
    <x v="46"/>
  </r>
  <r>
    <x v="1"/>
  </r>
  <r>
    <x v="17"/>
  </r>
  <r>
    <x v="2"/>
  </r>
  <r>
    <x v="45"/>
  </r>
  <r>
    <x v="46"/>
  </r>
  <r>
    <x v="46"/>
  </r>
  <r>
    <x v="1"/>
  </r>
  <r>
    <x v="17"/>
  </r>
  <r>
    <x v="2"/>
  </r>
  <r>
    <x v="47"/>
  </r>
  <r>
    <x v="48"/>
  </r>
  <r>
    <x v="45"/>
  </r>
  <r>
    <x v="46"/>
  </r>
  <r>
    <x v="46"/>
  </r>
  <r>
    <x v="1"/>
  </r>
  <r>
    <x v="17"/>
  </r>
  <r>
    <x v="2"/>
  </r>
  <r>
    <x v="45"/>
  </r>
  <r>
    <x v="46"/>
  </r>
  <r>
    <x v="46"/>
  </r>
  <r>
    <x v="1"/>
  </r>
  <r>
    <x v="17"/>
  </r>
  <r>
    <x v="2"/>
  </r>
  <r>
    <x v="2"/>
  </r>
  <r>
    <x v="45"/>
  </r>
  <r>
    <x v="46"/>
  </r>
  <r>
    <x v="46"/>
  </r>
  <r>
    <x v="1"/>
  </r>
  <r>
    <x v="17"/>
  </r>
  <r>
    <x v="2"/>
  </r>
  <r>
    <x v="45"/>
  </r>
  <r>
    <x v="46"/>
  </r>
  <r>
    <x v="46"/>
  </r>
  <r>
    <x v="1"/>
  </r>
  <r>
    <x v="17"/>
  </r>
  <r>
    <x v="2"/>
  </r>
  <r>
    <x v="2"/>
  </r>
  <r>
    <x v="45"/>
  </r>
  <r>
    <x v="46"/>
  </r>
  <r>
    <x v="46"/>
  </r>
  <r>
    <x v="1"/>
  </r>
  <r>
    <x v="17"/>
  </r>
  <r>
    <x v="2"/>
  </r>
  <r>
    <x v="45"/>
  </r>
  <r>
    <x v="49"/>
  </r>
  <r>
    <x v="50"/>
  </r>
  <r>
    <x v="7"/>
  </r>
  <r>
    <x v="7"/>
  </r>
  <r>
    <x v="8"/>
  </r>
  <r>
    <x v="8"/>
  </r>
  <r>
    <x v="51"/>
  </r>
  <r>
    <x v="9"/>
  </r>
  <r>
    <x v="18"/>
  </r>
  <r>
    <x v="19"/>
  </r>
  <r>
    <x v="7"/>
  </r>
  <r>
    <x v="51"/>
  </r>
  <r>
    <x v="9"/>
  </r>
  <r>
    <x v="18"/>
  </r>
  <r>
    <x v="19"/>
  </r>
  <r>
    <x v="7"/>
  </r>
  <r>
    <x v="51"/>
  </r>
  <r>
    <x v="9"/>
  </r>
  <r>
    <x v="18"/>
  </r>
  <r>
    <x v="7"/>
  </r>
  <r>
    <x v="7"/>
  </r>
  <r>
    <x v="51"/>
  </r>
  <r>
    <x v="9"/>
  </r>
  <r>
    <x v="18"/>
  </r>
  <r>
    <x v="7"/>
  </r>
  <r>
    <x v="7"/>
  </r>
  <r>
    <x v="51"/>
  </r>
  <r>
    <x v="10"/>
  </r>
  <r>
    <x v="18"/>
  </r>
  <r>
    <x v="7"/>
  </r>
  <r>
    <x v="51"/>
  </r>
  <r>
    <x v="52"/>
  </r>
  <r>
    <x v="18"/>
  </r>
  <r>
    <x v="7"/>
  </r>
  <r>
    <x v="7"/>
  </r>
  <r>
    <x v="51"/>
  </r>
  <r>
    <x v="9"/>
  </r>
  <r>
    <x v="18"/>
  </r>
  <r>
    <x v="7"/>
  </r>
  <r>
    <x v="7"/>
  </r>
  <r>
    <x v="7"/>
  </r>
  <r>
    <x v="51"/>
  </r>
  <r>
    <x v="9"/>
  </r>
  <r>
    <x v="18"/>
  </r>
  <r>
    <x v="7"/>
  </r>
  <r>
    <x v="7"/>
  </r>
  <r>
    <x v="7"/>
  </r>
  <r>
    <x v="51"/>
  </r>
  <r>
    <x v="9"/>
  </r>
  <r>
    <x v="18"/>
  </r>
  <r>
    <x v="7"/>
  </r>
  <r>
    <x v="7"/>
  </r>
  <r>
    <x v="51"/>
  </r>
  <r>
    <x v="9"/>
  </r>
  <r>
    <x v="18"/>
  </r>
  <r>
    <x v="7"/>
  </r>
  <r>
    <x v="7"/>
  </r>
  <r>
    <x v="7"/>
  </r>
  <r>
    <x v="51"/>
  </r>
  <r>
    <x v="7"/>
  </r>
  <r>
    <x v="53"/>
  </r>
  <r>
    <x v="51"/>
  </r>
  <r>
    <x v="54"/>
  </r>
  <r>
    <x v="7"/>
  </r>
  <r>
    <x v="7"/>
  </r>
  <r>
    <x v="7"/>
  </r>
  <r>
    <x v="55"/>
  </r>
  <r>
    <x v="56"/>
  </r>
  <r>
    <x v="56"/>
  </r>
  <r>
    <x v="57"/>
  </r>
  <r>
    <x v="58"/>
  </r>
  <r>
    <x v="7"/>
  </r>
  <r>
    <x v="7"/>
  </r>
  <r>
    <x v="55"/>
  </r>
  <r>
    <x v="56"/>
  </r>
  <r>
    <x v="59"/>
  </r>
  <r>
    <x v="60"/>
  </r>
  <r>
    <x v="57"/>
  </r>
  <r>
    <x v="59"/>
  </r>
  <r>
    <x v="7"/>
  </r>
  <r>
    <x v="7"/>
  </r>
  <r>
    <x v="31"/>
  </r>
  <r>
    <x v="55"/>
  </r>
  <r>
    <x v="56"/>
  </r>
  <r>
    <x v="56"/>
  </r>
  <r>
    <x v="61"/>
  </r>
  <r>
    <x v="62"/>
  </r>
  <r>
    <x v="58"/>
  </r>
  <r>
    <x v="7"/>
  </r>
  <r>
    <x v="7"/>
  </r>
  <r>
    <x v="21"/>
  </r>
  <r>
    <x v="63"/>
  </r>
  <r>
    <x v="4"/>
  </r>
  <r>
    <x v="4"/>
  </r>
  <r>
    <x v="64"/>
  </r>
  <r>
    <x v="64"/>
  </r>
  <r>
    <x v="1"/>
  </r>
  <r>
    <x v="21"/>
  </r>
  <r>
    <x v="64"/>
  </r>
  <r>
    <x v="1"/>
  </r>
  <r>
    <x v="1"/>
  </r>
  <r>
    <x v="65"/>
  </r>
  <r>
    <x v="64"/>
  </r>
  <r>
    <x v="64"/>
  </r>
  <r>
    <x v="43"/>
  </r>
  <r>
    <x v="7"/>
  </r>
  <r>
    <x v="4"/>
  </r>
  <r>
    <x v="64"/>
  </r>
  <r>
    <x v="64"/>
  </r>
  <r>
    <x v="1"/>
  </r>
  <r>
    <x v="7"/>
  </r>
  <r>
    <x v="4"/>
  </r>
  <r>
    <x v="64"/>
  </r>
  <r>
    <x v="1"/>
  </r>
  <r>
    <x v="7"/>
  </r>
  <r>
    <x v="7"/>
  </r>
  <r>
    <x v="21"/>
  </r>
  <r>
    <x v="21"/>
  </r>
  <r>
    <x v="66"/>
  </r>
  <r>
    <x v="66"/>
  </r>
  <r>
    <x v="67"/>
  </r>
  <r>
    <x v="68"/>
  </r>
  <r>
    <x v="21"/>
  </r>
  <r>
    <x v="69"/>
  </r>
  <r>
    <x v="66"/>
  </r>
  <r>
    <x v="67"/>
  </r>
  <r>
    <x v="70"/>
  </r>
  <r>
    <x v="21"/>
  </r>
  <r>
    <x v="52"/>
  </r>
  <r>
    <x v="66"/>
  </r>
  <r>
    <x v="67"/>
  </r>
  <r>
    <x v="7"/>
  </r>
  <r>
    <x v="21"/>
  </r>
  <r>
    <x v="52"/>
  </r>
  <r>
    <x v="52"/>
  </r>
  <r>
    <x v="71"/>
  </r>
  <r>
    <x v="21"/>
  </r>
  <r>
    <x v="69"/>
  </r>
  <r>
    <x v="52"/>
  </r>
  <r>
    <x v="71"/>
  </r>
  <r>
    <x v="4"/>
  </r>
  <r>
    <x v="4"/>
  </r>
  <r>
    <x v="64"/>
  </r>
  <r>
    <x v="64"/>
  </r>
  <r>
    <x v="1"/>
  </r>
  <r>
    <x v="7"/>
  </r>
  <r>
    <x v="7"/>
  </r>
  <r>
    <x v="21"/>
  </r>
  <r>
    <x v="72"/>
  </r>
  <r>
    <x v="73"/>
  </r>
  <r>
    <x v="43"/>
  </r>
  <r>
    <x v="7"/>
  </r>
  <r>
    <x v="7"/>
  </r>
  <r>
    <x v="74"/>
  </r>
  <r>
    <x v="51"/>
  </r>
  <r>
    <x v="75"/>
  </r>
  <r>
    <x v="75"/>
  </r>
  <r>
    <x v="76"/>
  </r>
  <r>
    <x v="17"/>
  </r>
  <r>
    <x v="77"/>
  </r>
  <r>
    <x v="7"/>
  </r>
  <r>
    <x v="7"/>
  </r>
  <r>
    <x v="78"/>
  </r>
  <r>
    <x v="79"/>
  </r>
  <r>
    <x v="75"/>
  </r>
  <r>
    <x v="75"/>
  </r>
  <r>
    <x v="80"/>
  </r>
  <r>
    <x v="7"/>
  </r>
  <r>
    <x v="17"/>
  </r>
  <r>
    <x v="77"/>
  </r>
  <r>
    <x v="79"/>
  </r>
  <r>
    <x v="75"/>
  </r>
  <r>
    <x v="7"/>
  </r>
  <r>
    <x v="80"/>
  </r>
  <r>
    <x v="81"/>
  </r>
  <r>
    <x v="17"/>
  </r>
  <r>
    <x v="2"/>
  </r>
  <r>
    <x v="7"/>
  </r>
  <r>
    <x v="7"/>
  </r>
  <r>
    <x v="82"/>
  </r>
  <r>
    <x v="83"/>
  </r>
  <r>
    <x v="83"/>
  </r>
  <r>
    <x v="1"/>
  </r>
  <r>
    <x v="7"/>
  </r>
  <r>
    <x v="84"/>
  </r>
  <r>
    <x v="85"/>
  </r>
  <r>
    <x v="82"/>
  </r>
  <r>
    <x v="83"/>
  </r>
  <r>
    <x v="83"/>
  </r>
  <r>
    <x v="1"/>
  </r>
  <r>
    <x v="7"/>
  </r>
  <r>
    <x v="85"/>
  </r>
  <r>
    <x v="83"/>
  </r>
  <r>
    <x v="83"/>
  </r>
  <r>
    <x v="1"/>
  </r>
  <r>
    <x v="17"/>
  </r>
  <r>
    <x v="82"/>
  </r>
  <r>
    <x v="83"/>
  </r>
  <r>
    <x v="83"/>
  </r>
  <r>
    <x v="1"/>
  </r>
  <r>
    <x v="7"/>
  </r>
  <r>
    <x v="85"/>
  </r>
  <r>
    <x v="7"/>
  </r>
  <r>
    <x v="7"/>
  </r>
  <r>
    <x v="8"/>
  </r>
  <r>
    <x v="10"/>
  </r>
  <r>
    <x v="10"/>
  </r>
  <r>
    <x v="18"/>
  </r>
  <r>
    <x v="19"/>
  </r>
  <r>
    <x v="8"/>
  </r>
  <r>
    <x v="10"/>
  </r>
  <r>
    <x v="10"/>
  </r>
  <r>
    <x v="18"/>
  </r>
  <r>
    <x v="19"/>
  </r>
  <r>
    <x v="86"/>
  </r>
  <r>
    <x v="7"/>
  </r>
  <r>
    <x v="7"/>
  </r>
  <r>
    <x v="10"/>
  </r>
  <r>
    <x v="1"/>
  </r>
  <r>
    <x v="87"/>
  </r>
  <r>
    <x v="7"/>
  </r>
  <r>
    <x v="7"/>
  </r>
  <r>
    <x v="7"/>
  </r>
  <r>
    <x v="7"/>
  </r>
  <r>
    <x v="8"/>
  </r>
  <r>
    <x v="8"/>
  </r>
  <r>
    <x v="8"/>
  </r>
  <r>
    <x v="1"/>
  </r>
  <r>
    <x v="1"/>
  </r>
  <r>
    <x v="9"/>
  </r>
  <r>
    <x v="1"/>
  </r>
  <r>
    <x v="9"/>
  </r>
  <r>
    <x v="7"/>
  </r>
  <r>
    <x v="8"/>
  </r>
  <r>
    <x v="9"/>
  </r>
  <r>
    <x v="8"/>
  </r>
  <r>
    <x v="8"/>
  </r>
  <r>
    <x v="8"/>
  </r>
  <r>
    <x v="9"/>
  </r>
  <r>
    <x v="1"/>
  </r>
  <r>
    <x v="7"/>
  </r>
  <r>
    <x v="7"/>
  </r>
  <r>
    <x v="9"/>
  </r>
  <r>
    <x v="1"/>
  </r>
  <r>
    <x v="8"/>
  </r>
  <r>
    <x v="9"/>
  </r>
  <r>
    <x v="7"/>
  </r>
  <r>
    <x v="7"/>
  </r>
  <r>
    <x v="9"/>
  </r>
  <r>
    <x v="1"/>
  </r>
  <r>
    <x v="7"/>
  </r>
  <r>
    <x v="7"/>
  </r>
  <r>
    <x v="8"/>
  </r>
  <r>
    <x v="8"/>
  </r>
  <r>
    <x v="8"/>
  </r>
  <r>
    <x v="1"/>
  </r>
  <r>
    <x v="9"/>
  </r>
  <r>
    <x v="9"/>
  </r>
  <r>
    <x v="9"/>
  </r>
  <r>
    <x v="9"/>
  </r>
  <r>
    <x v="1"/>
  </r>
  <r>
    <x v="19"/>
  </r>
  <r>
    <x v="19"/>
  </r>
  <r>
    <x v="8"/>
  </r>
  <r>
    <x v="1"/>
  </r>
  <r>
    <x v="88"/>
  </r>
  <r>
    <x v="88"/>
  </r>
  <r>
    <x v="7"/>
  </r>
  <r>
    <x v="7"/>
  </r>
  <r>
    <x v="21"/>
  </r>
  <r>
    <x v="5"/>
  </r>
  <r>
    <x v="43"/>
  </r>
  <r>
    <x v="43"/>
  </r>
  <r>
    <x v="5"/>
  </r>
  <r>
    <x v="2"/>
  </r>
  <r>
    <x v="21"/>
  </r>
  <r>
    <x v="5"/>
  </r>
  <r>
    <x v="43"/>
  </r>
  <r>
    <x v="43"/>
  </r>
  <r>
    <x v="5"/>
  </r>
  <r>
    <x v="2"/>
  </r>
  <r>
    <x v="17"/>
  </r>
  <r>
    <x v="21"/>
  </r>
  <r>
    <x v="5"/>
  </r>
  <r>
    <x v="43"/>
  </r>
  <r>
    <x v="5"/>
  </r>
  <r>
    <x v="2"/>
  </r>
  <r>
    <x v="21"/>
  </r>
  <r>
    <x v="3"/>
  </r>
  <r>
    <x v="7"/>
  </r>
  <r>
    <x v="7"/>
  </r>
  <r>
    <x v="8"/>
  </r>
  <r>
    <x v="9"/>
  </r>
  <r>
    <x v="9"/>
  </r>
  <r>
    <x v="18"/>
  </r>
  <r>
    <x v="7"/>
  </r>
  <r>
    <x v="8"/>
  </r>
  <r>
    <x v="9"/>
  </r>
  <r>
    <x v="9"/>
  </r>
  <r>
    <x v="18"/>
  </r>
  <r>
    <x v="7"/>
  </r>
  <r>
    <x v="8"/>
  </r>
  <r>
    <x v="9"/>
  </r>
  <r>
    <x v="9"/>
  </r>
  <r>
    <x v="18"/>
  </r>
  <r>
    <x v="7"/>
  </r>
  <r>
    <x v="8"/>
  </r>
  <r>
    <x v="7"/>
  </r>
  <r>
    <x v="7"/>
  </r>
  <r>
    <x v="11"/>
  </r>
  <r>
    <x v="11"/>
  </r>
  <r>
    <x v="0"/>
  </r>
  <r>
    <x v="0"/>
  </r>
  <r>
    <x v="89"/>
  </r>
  <r>
    <x v="7"/>
  </r>
  <r>
    <x v="11"/>
  </r>
  <r>
    <x v="0"/>
  </r>
  <r>
    <x v="0"/>
  </r>
  <r>
    <x v="89"/>
  </r>
  <r>
    <x v="11"/>
  </r>
  <r>
    <x v="0"/>
  </r>
  <r>
    <x v="0"/>
  </r>
  <r>
    <x v="89"/>
  </r>
  <r>
    <x v="90"/>
  </r>
  <r>
    <x v="90"/>
  </r>
  <r>
    <x v="11"/>
  </r>
  <r>
    <x v="21"/>
  </r>
  <r>
    <x v="21"/>
  </r>
  <r>
    <x v="7"/>
  </r>
  <r>
    <x v="7"/>
  </r>
  <r>
    <x v="21"/>
  </r>
  <r>
    <x v="21"/>
  </r>
  <r>
    <x v="21"/>
  </r>
  <r>
    <x v="21"/>
  </r>
  <r>
    <x v="91"/>
  </r>
  <r>
    <x v="7"/>
  </r>
  <r>
    <x v="52"/>
  </r>
  <r>
    <x v="7"/>
  </r>
  <r>
    <x v="52"/>
  </r>
  <r>
    <x v="7"/>
  </r>
  <r>
    <x v="52"/>
  </r>
  <r>
    <x v="7"/>
  </r>
  <r>
    <x v="91"/>
  </r>
  <r>
    <x v="7"/>
  </r>
  <r>
    <x v="91"/>
  </r>
  <r>
    <x v="7"/>
  </r>
  <r>
    <x v="52"/>
  </r>
  <r>
    <x v="7"/>
  </r>
  <r>
    <x v="91"/>
  </r>
  <r>
    <x v="7"/>
  </r>
  <r>
    <x v="52"/>
  </r>
  <r>
    <x v="7"/>
  </r>
  <r>
    <x v="52"/>
  </r>
  <r>
    <x v="7"/>
  </r>
  <r>
    <x v="91"/>
  </r>
  <r>
    <x v="7"/>
  </r>
  <r>
    <x v="52"/>
  </r>
  <r>
    <x v="7"/>
  </r>
  <r>
    <x v="91"/>
  </r>
  <r>
    <x v="7"/>
  </r>
  <r>
    <x v="52"/>
  </r>
  <r>
    <x v="7"/>
  </r>
  <r>
    <x v="91"/>
  </r>
  <r>
    <x v="7"/>
  </r>
  <r>
    <x v="52"/>
  </r>
  <r>
    <x v="7"/>
  </r>
  <r>
    <x v="91"/>
  </r>
  <r>
    <x v="7"/>
  </r>
  <r>
    <x v="52"/>
  </r>
  <r>
    <x v="7"/>
  </r>
  <r>
    <x v="92"/>
  </r>
  <r>
    <x v="7"/>
  </r>
  <r>
    <x v="91"/>
  </r>
  <r>
    <x v="7"/>
  </r>
  <r>
    <x v="92"/>
  </r>
  <r>
    <x v="7"/>
  </r>
  <r>
    <x v="52"/>
  </r>
  <r>
    <x v="7"/>
  </r>
  <r>
    <x v="91"/>
  </r>
  <r>
    <x v="7"/>
  </r>
  <r>
    <x v="52"/>
  </r>
  <r>
    <x v="7"/>
  </r>
  <r>
    <x v="52"/>
  </r>
  <r>
    <x v="7"/>
  </r>
  <r>
    <x v="52"/>
  </r>
  <r>
    <x v="7"/>
  </r>
  <r>
    <x v="91"/>
  </r>
  <r>
    <x v="7"/>
  </r>
  <r>
    <x v="91"/>
  </r>
  <r>
    <x v="7"/>
  </r>
  <r>
    <x v="52"/>
  </r>
  <r>
    <x v="7"/>
  </r>
  <r>
    <x v="91"/>
  </r>
  <r>
    <x v="7"/>
  </r>
  <r>
    <x v="7"/>
  </r>
  <r>
    <x v="7"/>
  </r>
  <r>
    <x v="8"/>
  </r>
  <r>
    <x v="8"/>
  </r>
  <r>
    <x v="1"/>
  </r>
  <r>
    <x v="93"/>
  </r>
  <r>
    <x v="93"/>
  </r>
  <r>
    <x v="8"/>
  </r>
  <r>
    <x v="94"/>
  </r>
  <r>
    <x v="93"/>
  </r>
  <r>
    <x v="93"/>
  </r>
  <r>
    <x v="1"/>
  </r>
  <r>
    <x v="19"/>
  </r>
  <r>
    <x v="44"/>
  </r>
  <r>
    <x v="8"/>
  </r>
  <r>
    <x v="93"/>
  </r>
  <r>
    <x v="1"/>
  </r>
  <r>
    <x v="93"/>
  </r>
  <r>
    <x v="19"/>
  </r>
  <r>
    <x v="44"/>
  </r>
  <r>
    <x v="8"/>
  </r>
  <r>
    <x v="93"/>
  </r>
  <r>
    <x v="93"/>
  </r>
  <r>
    <x v="1"/>
  </r>
  <r>
    <x v="8"/>
  </r>
  <r>
    <x v="93"/>
  </r>
  <r>
    <x v="93"/>
  </r>
  <r>
    <x v="1"/>
  </r>
  <r>
    <x v="8"/>
  </r>
  <r>
    <x v="93"/>
  </r>
  <r>
    <x v="93"/>
  </r>
  <r>
    <x v="1"/>
  </r>
  <r>
    <x v="8"/>
  </r>
  <r>
    <x v="93"/>
  </r>
  <r>
    <x v="1"/>
  </r>
  <r>
    <x v="7"/>
  </r>
  <r>
    <x v="8"/>
  </r>
  <r>
    <x v="93"/>
  </r>
  <r>
    <x v="1"/>
  </r>
  <r>
    <x v="93"/>
  </r>
  <r>
    <x v="8"/>
  </r>
  <r>
    <x v="93"/>
  </r>
  <r>
    <x v="1"/>
  </r>
  <r>
    <x v="93"/>
  </r>
  <r>
    <x v="19"/>
  </r>
  <r>
    <x v="44"/>
  </r>
  <r>
    <x v="8"/>
  </r>
  <r>
    <x v="93"/>
  </r>
  <r>
    <x v="93"/>
  </r>
  <r>
    <x v="1"/>
  </r>
  <r>
    <x v="7"/>
  </r>
  <r>
    <x v="8"/>
  </r>
  <r>
    <x v="8"/>
  </r>
  <r>
    <x v="8"/>
  </r>
  <r>
    <x v="8"/>
  </r>
  <r>
    <x v="8"/>
  </r>
  <r>
    <x v="8"/>
  </r>
  <r>
    <x v="44"/>
  </r>
  <r>
    <x v="19"/>
  </r>
  <r>
    <x v="8"/>
  </r>
  <r>
    <x v="95"/>
  </r>
  <r>
    <x v="95"/>
  </r>
  <r>
    <x v="1"/>
  </r>
  <r>
    <x v="44"/>
  </r>
  <r>
    <x v="19"/>
  </r>
  <r>
    <x v="88"/>
  </r>
  <r>
    <x v="96"/>
  </r>
  <r>
    <x v="8"/>
  </r>
  <r>
    <x v="95"/>
  </r>
  <r>
    <x v="95"/>
  </r>
  <r>
    <x v="1"/>
  </r>
  <r>
    <x v="7"/>
  </r>
  <r>
    <x v="8"/>
  </r>
  <r>
    <x v="95"/>
  </r>
  <r>
    <x v="95"/>
  </r>
  <r>
    <x v="1"/>
  </r>
  <r>
    <x v="7"/>
  </r>
  <r>
    <x v="8"/>
  </r>
  <r>
    <x v="95"/>
  </r>
  <r>
    <x v="1"/>
  </r>
  <r>
    <x v="8"/>
  </r>
  <r>
    <x v="95"/>
  </r>
  <r>
    <x v="95"/>
  </r>
  <r>
    <x v="1"/>
  </r>
  <r>
    <x v="44"/>
  </r>
  <r>
    <x v="19"/>
  </r>
  <r>
    <x v="96"/>
  </r>
  <r>
    <x v="7"/>
  </r>
  <r>
    <x v="7"/>
  </r>
  <r>
    <x v="8"/>
  </r>
  <r>
    <x v="8"/>
  </r>
  <r>
    <x v="8"/>
  </r>
  <r>
    <x v="8"/>
  </r>
  <r>
    <x v="8"/>
  </r>
  <r>
    <x v="8"/>
  </r>
  <r>
    <x v="8"/>
  </r>
  <r>
    <x v="8"/>
  </r>
  <r>
    <x v="8"/>
  </r>
  <r>
    <x v="10"/>
  </r>
  <r>
    <x v="10"/>
  </r>
  <r>
    <x v="18"/>
  </r>
  <r>
    <x v="7"/>
  </r>
  <r>
    <x v="8"/>
  </r>
  <r>
    <x v="10"/>
  </r>
  <r>
    <x v="10"/>
  </r>
  <r>
    <x v="18"/>
  </r>
  <r>
    <x v="7"/>
  </r>
  <r>
    <x v="8"/>
  </r>
  <r>
    <x v="10"/>
  </r>
  <r>
    <x v="10"/>
  </r>
  <r>
    <x v="18"/>
  </r>
  <r>
    <x v="7"/>
  </r>
  <r>
    <x v="8"/>
  </r>
  <r>
    <x v="10"/>
  </r>
  <r>
    <x v="10"/>
  </r>
  <r>
    <x v="18"/>
  </r>
  <r>
    <x v="7"/>
  </r>
  <r>
    <x v="8"/>
  </r>
  <r>
    <x v="10"/>
  </r>
  <r>
    <x v="10"/>
  </r>
  <r>
    <x v="18"/>
  </r>
  <r>
    <x v="7"/>
  </r>
  <r>
    <x v="8"/>
  </r>
  <r>
    <x v="10"/>
  </r>
  <r>
    <x v="10"/>
  </r>
  <r>
    <x v="18"/>
  </r>
  <r>
    <x v="7"/>
  </r>
  <r>
    <x v="8"/>
  </r>
  <r>
    <x v="10"/>
  </r>
  <r>
    <x v="10"/>
  </r>
  <r>
    <x v="18"/>
  </r>
  <r>
    <x v="7"/>
  </r>
  <r>
    <x v="8"/>
  </r>
  <r>
    <x v="10"/>
  </r>
  <r>
    <x v="10"/>
  </r>
  <r>
    <x v="18"/>
  </r>
  <r>
    <x v="7"/>
  </r>
  <r>
    <x v="8"/>
  </r>
  <r>
    <x v="10"/>
  </r>
  <r>
    <x v="10"/>
  </r>
  <r>
    <x v="18"/>
  </r>
  <r>
    <x v="7"/>
  </r>
  <r>
    <x v="7"/>
  </r>
  <r>
    <x v="8"/>
  </r>
  <r>
    <x v="10"/>
  </r>
  <r>
    <x v="10"/>
  </r>
  <r>
    <x v="18"/>
  </r>
  <r>
    <x v="7"/>
  </r>
  <r>
    <x v="8"/>
  </r>
  <r>
    <x v="10"/>
  </r>
  <r>
    <x v="10"/>
  </r>
  <r>
    <x v="10"/>
  </r>
  <r>
    <x v="18"/>
  </r>
  <r>
    <x v="18"/>
  </r>
  <r>
    <x v="19"/>
  </r>
  <r>
    <x v="8"/>
  </r>
  <r>
    <x v="7"/>
  </r>
  <r>
    <x v="7"/>
  </r>
  <r>
    <x v="7"/>
  </r>
  <r>
    <x v="7"/>
  </r>
  <r>
    <x v="7"/>
  </r>
  <r>
    <x v="8"/>
  </r>
  <r>
    <x v="8"/>
  </r>
  <r>
    <x v="44"/>
  </r>
  <r>
    <x v="54"/>
  </r>
  <r>
    <x v="18"/>
  </r>
  <r>
    <x v="1"/>
  </r>
  <r>
    <x v="8"/>
  </r>
  <r>
    <x v="8"/>
  </r>
  <r>
    <x v="10"/>
  </r>
  <r>
    <x v="10"/>
  </r>
  <r>
    <x v="8"/>
  </r>
  <r>
    <x v="44"/>
  </r>
  <r>
    <x v="8"/>
  </r>
  <r>
    <x v="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A26550A-F7B9-4DD5-810B-8D8D2F7CB0D5}" name="PivotTable2" cacheId="4054" applyNumberFormats="0" applyBorderFormats="0" applyFontFormats="0" applyPatternFormats="0" applyAlignmentFormats="0" applyWidthHeightFormats="1" dataCaption="Values" updatedVersion="8" minRefreshableVersion="3" useAutoFormatting="1" itemPrintTitles="1" createdVersion="8" indent="0" compact="0" compactData="0" multipleFieldFilters="0">
  <location ref="A2:B100" firstHeaderRow="1" firstDataRow="1" firstDataCol="1"/>
  <pivotFields count="1">
    <pivotField axis="axisRow" dataField="1" compact="0" outline="0" showAll="0" sortType="descending">
      <items count="98">
        <item x="81"/>
        <item x="51"/>
        <item x="78"/>
        <item x="14"/>
        <item x="74"/>
        <item x="79"/>
        <item x="94"/>
        <item x="91"/>
        <item x="42"/>
        <item x="67"/>
        <item x="73"/>
        <item x="69"/>
        <item x="95"/>
        <item x="52"/>
        <item x="9"/>
        <item x="10"/>
        <item x="72"/>
        <item x="83"/>
        <item x="66"/>
        <item x="64"/>
        <item x="92"/>
        <item x="93"/>
        <item x="48"/>
        <item x="47"/>
        <item x="58"/>
        <item x="40"/>
        <item x="3"/>
        <item x="5"/>
        <item x="0"/>
        <item x="12"/>
        <item x="37"/>
        <item x="23"/>
        <item x="70"/>
        <item x="53"/>
        <item x="24"/>
        <item x="27"/>
        <item x="32"/>
        <item x="43"/>
        <item x="60"/>
        <item x="1"/>
        <item x="13"/>
        <item x="38"/>
        <item x="16"/>
        <item x="18"/>
        <item x="89"/>
        <item x="71"/>
        <item x="31"/>
        <item x="26"/>
        <item x="61"/>
        <item x="55"/>
        <item x="57"/>
        <item x="28"/>
        <item x="30"/>
        <item x="56"/>
        <item x="88"/>
        <item x="59"/>
        <item x="49"/>
        <item x="46"/>
        <item x="22"/>
        <item x="90"/>
        <item x="15"/>
        <item x="75"/>
        <item x="77"/>
        <item x="2"/>
        <item x="63"/>
        <item x="4"/>
        <item x="65"/>
        <item x="21"/>
        <item x="41"/>
        <item x="87"/>
        <item x="8"/>
        <item x="11"/>
        <item x="35"/>
        <item x="17"/>
        <item x="39"/>
        <item x="80"/>
        <item x="76"/>
        <item x="85"/>
        <item x="82"/>
        <item x="62"/>
        <item x="84"/>
        <item x="20"/>
        <item x="29"/>
        <item x="86"/>
        <item x="36"/>
        <item x="50"/>
        <item x="6"/>
        <item x="33"/>
        <item x="45"/>
        <item x="44"/>
        <item x="19"/>
        <item x="68"/>
        <item x="96"/>
        <item x="54"/>
        <item x="25"/>
        <item x="34"/>
        <item x="7"/>
        <item t="default"/>
      </items>
      <autoSortScope>
        <pivotArea dataOnly="0" outline="0" fieldPosition="0">
          <references count="1">
            <reference field="4294967294" count="1" selected="0">
              <x v="0"/>
            </reference>
          </references>
        </pivotArea>
      </autoSortScope>
    </pivotField>
  </pivotFields>
  <rowFields count="1">
    <field x="0"/>
  </rowFields>
  <rowItems count="98">
    <i>
      <x v="70"/>
    </i>
    <i>
      <x v="39"/>
    </i>
    <i>
      <x v="15"/>
    </i>
    <i>
      <x v="14"/>
    </i>
    <i>
      <x v="67"/>
    </i>
    <i>
      <x v="43"/>
    </i>
    <i>
      <x v="27"/>
    </i>
    <i>
      <x v="28"/>
    </i>
    <i>
      <x v="63"/>
    </i>
    <i>
      <x v="13"/>
    </i>
    <i>
      <x v="21"/>
    </i>
    <i>
      <x v="73"/>
    </i>
    <i>
      <x v="90"/>
    </i>
    <i>
      <x v="57"/>
    </i>
    <i>
      <x v="37"/>
    </i>
    <i>
      <x v="94"/>
    </i>
    <i>
      <x v="7"/>
    </i>
    <i>
      <x v="65"/>
    </i>
    <i>
      <x v="1"/>
    </i>
    <i>
      <x v="71"/>
    </i>
    <i>
      <x v="19"/>
    </i>
    <i>
      <x v="12"/>
    </i>
    <i>
      <x v="88"/>
    </i>
    <i>
      <x v="89"/>
    </i>
    <i>
      <x v="17"/>
    </i>
    <i>
      <x v="58"/>
    </i>
    <i>
      <x v="30"/>
    </i>
    <i>
      <x v="81"/>
    </i>
    <i>
      <x v="53"/>
    </i>
    <i>
      <x v="61"/>
    </i>
    <i>
      <x v="72"/>
    </i>
    <i>
      <x v="18"/>
    </i>
    <i>
      <x v="74"/>
    </i>
    <i>
      <x v="78"/>
    </i>
    <i>
      <x v="77"/>
    </i>
    <i>
      <x v="9"/>
    </i>
    <i>
      <x v="54"/>
    </i>
    <i>
      <x v="41"/>
    </i>
    <i>
      <x v="35"/>
    </i>
    <i>
      <x v="49"/>
    </i>
    <i>
      <x v="44"/>
    </i>
    <i>
      <x v="92"/>
    </i>
    <i>
      <x v="60"/>
    </i>
    <i>
      <x v="11"/>
    </i>
    <i>
      <x v="20"/>
    </i>
    <i>
      <x v="3"/>
    </i>
    <i>
      <x v="5"/>
    </i>
    <i>
      <x v="75"/>
    </i>
    <i>
      <x v="50"/>
    </i>
    <i>
      <x v="59"/>
    </i>
    <i>
      <x v="24"/>
    </i>
    <i>
      <x v="87"/>
    </i>
    <i>
      <x v="25"/>
    </i>
    <i>
      <x v="62"/>
    </i>
    <i>
      <x v="55"/>
    </i>
    <i>
      <x v="26"/>
    </i>
    <i>
      <x v="93"/>
    </i>
    <i>
      <x v="45"/>
    </i>
    <i>
      <x v="46"/>
    </i>
    <i>
      <x v="56"/>
    </i>
    <i>
      <x v="82"/>
    </i>
    <i>
      <x v="51"/>
    </i>
    <i>
      <x v="38"/>
    </i>
    <i>
      <x v="86"/>
    </i>
    <i>
      <x v="16"/>
    </i>
    <i>
      <x v="23"/>
    </i>
    <i>
      <x v="40"/>
    </i>
    <i>
      <x v="80"/>
    </i>
    <i>
      <x v="6"/>
    </i>
    <i>
      <x v="84"/>
    </i>
    <i>
      <x v="64"/>
    </i>
    <i>
      <x v="33"/>
    </i>
    <i>
      <x v="42"/>
    </i>
    <i>
      <x v="22"/>
    </i>
    <i>
      <x v="66"/>
    </i>
    <i>
      <x v="31"/>
    </i>
    <i>
      <x v="4"/>
    </i>
    <i>
      <x v="79"/>
    </i>
    <i>
      <x v="68"/>
    </i>
    <i>
      <x v="52"/>
    </i>
    <i>
      <x v="69"/>
    </i>
    <i>
      <x v="83"/>
    </i>
    <i>
      <x v="8"/>
    </i>
    <i>
      <x v="85"/>
    </i>
    <i>
      <x v="2"/>
    </i>
    <i>
      <x v="32"/>
    </i>
    <i>
      <x v="29"/>
    </i>
    <i>
      <x v="34"/>
    </i>
    <i>
      <x v="95"/>
    </i>
    <i>
      <x v="91"/>
    </i>
    <i>
      <x/>
    </i>
    <i>
      <x v="36"/>
    </i>
    <i>
      <x v="10"/>
    </i>
    <i>
      <x v="76"/>
    </i>
    <i>
      <x v="47"/>
    </i>
    <i>
      <x v="48"/>
    </i>
    <i>
      <x v="96"/>
    </i>
    <i t="grand">
      <x/>
    </i>
  </rowItems>
  <colItems count="1">
    <i/>
  </colItems>
  <dataFields count="1">
    <dataField name="Count of Field1" fld="0" subtotal="count" baseField="0" baseItem="0"/>
  </dataFields>
  <formats count="99">
    <format dxfId="82">
      <pivotArea dataOnly="0" labelOnly="1" outline="0" fieldPosition="0">
        <references count="1">
          <reference field="0" count="1">
            <x v="70"/>
          </reference>
        </references>
      </pivotArea>
    </format>
    <format dxfId="83">
      <pivotArea dataOnly="0" labelOnly="1" outline="0" fieldPosition="0">
        <references count="1">
          <reference field="0" count="1">
            <x v="67"/>
          </reference>
        </references>
      </pivotArea>
    </format>
    <format dxfId="84">
      <pivotArea dataOnly="0" labelOnly="1" outline="0" fieldPosition="0">
        <references count="1">
          <reference field="0" count="1">
            <x v="65"/>
          </reference>
        </references>
      </pivotArea>
    </format>
    <format dxfId="85">
      <pivotArea dataOnly="0" labelOnly="1" outline="0" fieldPosition="0">
        <references count="1">
          <reference field="0" count="1">
            <x v="1"/>
          </reference>
        </references>
      </pivotArea>
    </format>
    <format dxfId="86">
      <pivotArea dataOnly="0" labelOnly="1" outline="0" fieldPosition="0">
        <references count="1">
          <reference field="0" count="1">
            <x v="71"/>
          </reference>
        </references>
      </pivotArea>
    </format>
    <format dxfId="87">
      <pivotArea dataOnly="0" labelOnly="1" outline="0" fieldPosition="0">
        <references count="1">
          <reference field="0" count="1">
            <x v="72"/>
          </reference>
        </references>
      </pivotArea>
    </format>
    <format dxfId="88">
      <pivotArea dataOnly="0" labelOnly="1" outline="0" fieldPosition="0">
        <references count="1">
          <reference field="0" count="1">
            <x v="78"/>
          </reference>
        </references>
      </pivotArea>
    </format>
    <format dxfId="89">
      <pivotArea dataOnly="0" labelOnly="1" outline="0" fieldPosition="0">
        <references count="1">
          <reference field="0" count="1">
            <x v="77"/>
          </reference>
        </references>
      </pivotArea>
    </format>
    <format dxfId="90">
      <pivotArea dataOnly="0" labelOnly="1" outline="0" fieldPosition="0">
        <references count="1">
          <reference field="0" count="1">
            <x v="3"/>
          </reference>
        </references>
      </pivotArea>
    </format>
    <format dxfId="91">
      <pivotArea dataOnly="0" labelOnly="1" outline="0" fieldPosition="0">
        <references count="1">
          <reference field="0" count="1">
            <x v="5"/>
          </reference>
        </references>
      </pivotArea>
    </format>
    <format dxfId="92">
      <pivotArea dataOnly="0" labelOnly="1" outline="0" fieldPosition="0">
        <references count="1">
          <reference field="0" count="1">
            <x v="46"/>
          </reference>
        </references>
      </pivotArea>
    </format>
    <format dxfId="93">
      <pivotArea dataOnly="0" labelOnly="1" outline="0" fieldPosition="0">
        <references count="1">
          <reference field="0" count="1">
            <x v="66"/>
          </reference>
        </references>
      </pivotArea>
    </format>
    <format dxfId="94">
      <pivotArea dataOnly="0" labelOnly="1" outline="0" fieldPosition="0">
        <references count="1">
          <reference field="0" count="1">
            <x v="68"/>
          </reference>
        </references>
      </pivotArea>
    </format>
    <format dxfId="95">
      <pivotArea dataOnly="0" labelOnly="1" outline="0" fieldPosition="0">
        <references count="1">
          <reference field="0" count="1">
            <x v="69"/>
          </reference>
        </references>
      </pivotArea>
    </format>
    <format dxfId="96">
      <pivotArea dataOnly="0" labelOnly="1" outline="0" fieldPosition="0">
        <references count="1">
          <reference field="0" count="1">
            <x v="47"/>
          </reference>
        </references>
      </pivotArea>
    </format>
    <format dxfId="97">
      <pivotArea dataOnly="0" labelOnly="1" outline="0" fieldPosition="0">
        <references count="1">
          <reference field="0" count="1">
            <x v="39"/>
          </reference>
        </references>
      </pivotArea>
    </format>
    <format dxfId="98">
      <pivotArea dataOnly="0" labelOnly="1" outline="0" fieldPosition="0">
        <references count="1">
          <reference field="0" count="1">
            <x v="43"/>
          </reference>
        </references>
      </pivotArea>
    </format>
    <format dxfId="99">
      <pivotArea dataOnly="0" labelOnly="1" outline="0" fieldPosition="0">
        <references count="1">
          <reference field="0" count="1">
            <x v="90"/>
          </reference>
        </references>
      </pivotArea>
    </format>
    <format dxfId="100">
      <pivotArea dataOnly="0" labelOnly="1" outline="0" fieldPosition="0">
        <references count="1">
          <reference field="0" count="1">
            <x v="37"/>
          </reference>
        </references>
      </pivotArea>
    </format>
    <format dxfId="101">
      <pivotArea dataOnly="0" labelOnly="1" outline="0" fieldPosition="0">
        <references count="1">
          <reference field="0" count="1">
            <x v="94"/>
          </reference>
        </references>
      </pivotArea>
    </format>
    <format dxfId="102">
      <pivotArea dataOnly="0" labelOnly="1" outline="0" fieldPosition="0">
        <references count="1">
          <reference field="0" count="1">
            <x v="9"/>
          </reference>
        </references>
      </pivotArea>
    </format>
    <format dxfId="103">
      <pivotArea dataOnly="0" labelOnly="1" outline="0" fieldPosition="0">
        <references count="1">
          <reference field="0" count="1">
            <x v="9"/>
          </reference>
        </references>
      </pivotArea>
    </format>
    <format dxfId="104">
      <pivotArea dataOnly="0" labelOnly="1" outline="0" fieldPosition="0">
        <references count="1">
          <reference field="0" count="1">
            <x v="41"/>
          </reference>
        </references>
      </pivotArea>
    </format>
    <format dxfId="105">
      <pivotArea dataOnly="0" labelOnly="1" outline="0" fieldPosition="0">
        <references count="1">
          <reference field="0" count="1">
            <x v="35"/>
          </reference>
        </references>
      </pivotArea>
    </format>
    <format dxfId="106">
      <pivotArea dataOnly="0" labelOnly="1" outline="0" fieldPosition="0">
        <references count="1">
          <reference field="0" count="1">
            <x v="44"/>
          </reference>
        </references>
      </pivotArea>
    </format>
    <format dxfId="107">
      <pivotArea dataOnly="0" labelOnly="1" outline="0" fieldPosition="0">
        <references count="1">
          <reference field="0" count="1">
            <x v="75"/>
          </reference>
        </references>
      </pivotArea>
    </format>
    <format dxfId="108">
      <pivotArea dataOnly="0" labelOnly="1" outline="0" fieldPosition="0">
        <references count="1">
          <reference field="0" count="1">
            <x v="24"/>
          </reference>
        </references>
      </pivotArea>
    </format>
    <format dxfId="109">
      <pivotArea dataOnly="0" labelOnly="1" outline="0" fieldPosition="0">
        <references count="1">
          <reference field="0" count="1">
            <x v="45"/>
          </reference>
        </references>
      </pivotArea>
    </format>
    <format dxfId="110">
      <pivotArea dataOnly="0" labelOnly="1" outline="0" fieldPosition="0">
        <references count="1">
          <reference field="0" count="1">
            <x v="23"/>
          </reference>
        </references>
      </pivotArea>
    </format>
    <format dxfId="111">
      <pivotArea dataOnly="0" labelOnly="1" outline="0" fieldPosition="0">
        <references count="1">
          <reference field="0" count="1">
            <x v="40"/>
          </reference>
        </references>
      </pivotArea>
    </format>
    <format dxfId="112">
      <pivotArea dataOnly="0" labelOnly="1" outline="0" fieldPosition="0">
        <references count="1">
          <reference field="0" count="1">
            <x v="42"/>
          </reference>
        </references>
      </pivotArea>
    </format>
    <format dxfId="113">
      <pivotArea dataOnly="0" labelOnly="1" outline="0" fieldPosition="0">
        <references count="1">
          <reference field="0" count="1">
            <x v="4"/>
          </reference>
        </references>
      </pivotArea>
    </format>
    <format dxfId="114">
      <pivotArea dataOnly="0" labelOnly="1" outline="0" fieldPosition="0">
        <references count="1">
          <reference field="0" count="1">
            <x v="34"/>
          </reference>
        </references>
      </pivotArea>
    </format>
    <format dxfId="115">
      <pivotArea dataOnly="0" labelOnly="1" outline="0" fieldPosition="0">
        <references count="1">
          <reference field="0" count="1">
            <x v="91"/>
          </reference>
        </references>
      </pivotArea>
    </format>
    <format dxfId="116">
      <pivotArea dataOnly="0" labelOnly="1" outline="0" fieldPosition="0">
        <references count="1">
          <reference field="0" count="1">
            <x v="36"/>
          </reference>
        </references>
      </pivotArea>
    </format>
    <format dxfId="117">
      <pivotArea dataOnly="0" labelOnly="1" outline="0" fieldPosition="0">
        <references count="1">
          <reference field="0" count="1">
            <x v="15"/>
          </reference>
        </references>
      </pivotArea>
    </format>
    <format dxfId="118">
      <pivotArea dataOnly="0" labelOnly="1" outline="0" fieldPosition="0">
        <references count="1">
          <reference field="0" count="1">
            <x v="14"/>
          </reference>
        </references>
      </pivotArea>
    </format>
    <format dxfId="119">
      <pivotArea dataOnly="0" labelOnly="1" outline="0" fieldPosition="0">
        <references count="1">
          <reference field="0" count="1">
            <x v="27"/>
          </reference>
        </references>
      </pivotArea>
    </format>
    <format dxfId="120">
      <pivotArea dataOnly="0" labelOnly="1" outline="0" fieldPosition="0">
        <references count="1">
          <reference field="0" count="1">
            <x v="28"/>
          </reference>
        </references>
      </pivotArea>
    </format>
    <format dxfId="121">
      <pivotArea dataOnly="0" labelOnly="1" outline="0" fieldPosition="0">
        <references count="1">
          <reference field="0" count="1">
            <x v="13"/>
          </reference>
        </references>
      </pivotArea>
    </format>
    <format dxfId="122">
      <pivotArea dataOnly="0" labelOnly="1" outline="0" fieldPosition="0">
        <references count="1">
          <reference field="0" count="1">
            <x v="21"/>
          </reference>
        </references>
      </pivotArea>
    </format>
    <format dxfId="123">
      <pivotArea dataOnly="0" labelOnly="1" outline="0" fieldPosition="0">
        <references count="1">
          <reference field="0" count="1">
            <x v="57"/>
          </reference>
        </references>
      </pivotArea>
    </format>
    <format dxfId="124">
      <pivotArea dataOnly="0" labelOnly="1" outline="0" fieldPosition="0">
        <references count="1">
          <reference field="0" count="1">
            <x v="7"/>
          </reference>
        </references>
      </pivotArea>
    </format>
    <format dxfId="125">
      <pivotArea dataOnly="0" labelOnly="1" outline="0" fieldPosition="0">
        <references count="1">
          <reference field="0" count="1">
            <x v="19"/>
          </reference>
        </references>
      </pivotArea>
    </format>
    <format dxfId="126">
      <pivotArea dataOnly="0" labelOnly="1" outline="0" fieldPosition="0">
        <references count="1">
          <reference field="0" count="1">
            <x v="12"/>
          </reference>
        </references>
      </pivotArea>
    </format>
    <format dxfId="127">
      <pivotArea dataOnly="0" labelOnly="1" outline="0" fieldPosition="0">
        <references count="1">
          <reference field="0" count="1">
            <x v="89"/>
          </reference>
        </references>
      </pivotArea>
    </format>
    <format dxfId="128">
      <pivotArea dataOnly="0" labelOnly="1" outline="0" fieldPosition="0">
        <references count="1">
          <reference field="0" count="1">
            <x v="17"/>
          </reference>
        </references>
      </pivotArea>
    </format>
    <format dxfId="129">
      <pivotArea dataOnly="0" labelOnly="1" outline="0" fieldPosition="0">
        <references count="1">
          <reference field="0" count="1">
            <x v="58"/>
          </reference>
        </references>
      </pivotArea>
    </format>
    <format dxfId="130">
      <pivotArea dataOnly="0" labelOnly="1" outline="0" fieldPosition="0">
        <references count="1">
          <reference field="0" count="1">
            <x v="30"/>
          </reference>
        </references>
      </pivotArea>
    </format>
    <format dxfId="131">
      <pivotArea dataOnly="0" labelOnly="1" outline="0" fieldPosition="0">
        <references count="1">
          <reference field="0" count="1">
            <x v="53"/>
          </reference>
        </references>
      </pivotArea>
    </format>
    <format dxfId="132">
      <pivotArea dataOnly="0" labelOnly="1" outline="0" fieldPosition="0">
        <references count="1">
          <reference field="0" count="1">
            <x v="61"/>
          </reference>
        </references>
      </pivotArea>
    </format>
    <format dxfId="133">
      <pivotArea dataOnly="0" labelOnly="1" outline="0" fieldPosition="0">
        <references count="1">
          <reference field="0" count="1">
            <x v="18"/>
          </reference>
        </references>
      </pivotArea>
    </format>
    <format dxfId="134">
      <pivotArea dataOnly="0" labelOnly="1" outline="0" fieldPosition="0">
        <references count="1">
          <reference field="0" count="1">
            <x v="60"/>
          </reference>
        </references>
      </pivotArea>
    </format>
    <format dxfId="135">
      <pivotArea dataOnly="0" labelOnly="1" outline="0" fieldPosition="0">
        <references count="1">
          <reference field="0" count="1">
            <x v="11"/>
          </reference>
        </references>
      </pivotArea>
    </format>
    <format dxfId="136">
      <pivotArea dataOnly="0" labelOnly="1" outline="0" fieldPosition="0">
        <references count="1">
          <reference field="0" count="1">
            <x v="20"/>
          </reference>
        </references>
      </pivotArea>
    </format>
    <format dxfId="137">
      <pivotArea dataOnly="0" labelOnly="1" outline="0" fieldPosition="0">
        <references count="1">
          <reference field="0" count="1">
            <x v="50"/>
          </reference>
        </references>
      </pivotArea>
    </format>
    <format dxfId="138">
      <pivotArea dataOnly="0" labelOnly="1" outline="0" fieldPosition="0">
        <references count="1">
          <reference field="0" count="1">
            <x v="55"/>
          </reference>
        </references>
      </pivotArea>
    </format>
    <format dxfId="139">
      <pivotArea dataOnly="0" labelOnly="1" outline="0" fieldPosition="0">
        <references count="1">
          <reference field="0" count="1">
            <x v="82"/>
          </reference>
        </references>
      </pivotArea>
    </format>
    <format dxfId="140">
      <pivotArea dataOnly="0" labelOnly="1" outline="0" fieldPosition="0">
        <references count="1">
          <reference field="0" count="1">
            <x v="86"/>
          </reference>
        </references>
      </pivotArea>
    </format>
    <format dxfId="141">
      <pivotArea dataOnly="0" labelOnly="1" outline="0" fieldPosition="0">
        <references count="1">
          <reference field="0" count="1">
            <x v="86"/>
          </reference>
        </references>
      </pivotArea>
    </format>
    <format dxfId="142">
      <pivotArea dataOnly="0" labelOnly="1" outline="0" fieldPosition="0">
        <references count="1">
          <reference field="0" count="1">
            <x v="16"/>
          </reference>
        </references>
      </pivotArea>
    </format>
    <format dxfId="143">
      <pivotArea dataOnly="0" labelOnly="1" outline="0" fieldPosition="0">
        <references count="1">
          <reference field="0" count="1">
            <x v="6"/>
          </reference>
        </references>
      </pivotArea>
    </format>
    <format dxfId="144">
      <pivotArea dataOnly="0" labelOnly="1" outline="0" fieldPosition="0">
        <references count="1">
          <reference field="0" count="1">
            <x v="22"/>
          </reference>
        </references>
      </pivotArea>
    </format>
    <format dxfId="145">
      <pivotArea dataOnly="0" labelOnly="1" outline="0" fieldPosition="0">
        <references count="1">
          <reference field="0" count="1">
            <x v="31"/>
          </reference>
        </references>
      </pivotArea>
    </format>
    <format dxfId="146">
      <pivotArea dataOnly="0" labelOnly="1" outline="0" fieldPosition="0">
        <references count="1">
          <reference field="0" count="1">
            <x v="79"/>
          </reference>
        </references>
      </pivotArea>
    </format>
    <format dxfId="147">
      <pivotArea dataOnly="0" labelOnly="1" outline="0" fieldPosition="0">
        <references count="1">
          <reference field="0" count="1">
            <x v="52"/>
          </reference>
        </references>
      </pivotArea>
    </format>
    <format dxfId="148">
      <pivotArea dataOnly="0" labelOnly="1" outline="0" fieldPosition="0">
        <references count="1">
          <reference field="0" count="1">
            <x v="8"/>
          </reference>
        </references>
      </pivotArea>
    </format>
    <format dxfId="149">
      <pivotArea dataOnly="0" labelOnly="1" outline="0" fieldPosition="0">
        <references count="1">
          <reference field="0" count="1">
            <x v="2"/>
          </reference>
        </references>
      </pivotArea>
    </format>
    <format dxfId="150">
      <pivotArea dataOnly="0" labelOnly="1" outline="0" fieldPosition="0">
        <references count="1">
          <reference field="0" count="1">
            <x v="29"/>
          </reference>
        </references>
      </pivotArea>
    </format>
    <format dxfId="151">
      <pivotArea dataOnly="0" labelOnly="1" outline="0" fieldPosition="0">
        <references count="1">
          <reference field="0" count="1">
            <x v="0"/>
          </reference>
        </references>
      </pivotArea>
    </format>
    <format dxfId="152">
      <pivotArea dataOnly="0" labelOnly="1" outline="0" fieldPosition="0">
        <references count="1">
          <reference field="0" count="1">
            <x v="10"/>
          </reference>
        </references>
      </pivotArea>
    </format>
    <format dxfId="153">
      <pivotArea dataOnly="0" labelOnly="1" outline="0" fieldPosition="0">
        <references count="1">
          <reference field="0" count="1">
            <x v="76"/>
          </reference>
        </references>
      </pivotArea>
    </format>
    <format dxfId="154">
      <pivotArea dataOnly="0" labelOnly="1" outline="0" fieldPosition="0">
        <references count="1">
          <reference field="0" count="1">
            <x v="88"/>
          </reference>
        </references>
      </pivotArea>
    </format>
    <format dxfId="155">
      <pivotArea dataOnly="0" labelOnly="1" outline="0" fieldPosition="0">
        <references count="1">
          <reference field="0" count="1">
            <x v="81"/>
          </reference>
        </references>
      </pivotArea>
    </format>
    <format dxfId="156">
      <pivotArea dataOnly="0" labelOnly="1" outline="0" fieldPosition="0">
        <references count="1">
          <reference field="0" count="1">
            <x v="74"/>
          </reference>
        </references>
      </pivotArea>
    </format>
    <format dxfId="157">
      <pivotArea dataOnly="0" labelOnly="1" outline="0" fieldPosition="0">
        <references count="1">
          <reference field="0" count="1">
            <x v="54"/>
          </reference>
        </references>
      </pivotArea>
    </format>
    <format dxfId="158">
      <pivotArea dataOnly="0" labelOnly="1" outline="0" fieldPosition="0">
        <references count="1">
          <reference field="0" count="1">
            <x v="49"/>
          </reference>
        </references>
      </pivotArea>
    </format>
    <format dxfId="159">
      <pivotArea dataOnly="0" labelOnly="1" outline="0" fieldPosition="0">
        <references count="1">
          <reference field="0" count="1">
            <x v="92"/>
          </reference>
        </references>
      </pivotArea>
    </format>
    <format dxfId="160">
      <pivotArea dataOnly="0" labelOnly="1" outline="0" fieldPosition="0">
        <references count="1">
          <reference field="0" count="1">
            <x v="73"/>
          </reference>
        </references>
      </pivotArea>
    </format>
    <format dxfId="161">
      <pivotArea dataOnly="0" labelOnly="1" outline="0" fieldPosition="0">
        <references count="1">
          <reference field="0" count="1">
            <x v="59"/>
          </reference>
        </references>
      </pivotArea>
    </format>
    <format dxfId="162">
      <pivotArea dataOnly="0" labelOnly="1" outline="0" fieldPosition="0">
        <references count="1">
          <reference field="0" count="1">
            <x v="87"/>
          </reference>
        </references>
      </pivotArea>
    </format>
    <format dxfId="163">
      <pivotArea dataOnly="0" labelOnly="1" outline="0" fieldPosition="0">
        <references count="1">
          <reference field="0" count="1">
            <x v="25"/>
          </reference>
        </references>
      </pivotArea>
    </format>
    <format dxfId="164">
      <pivotArea dataOnly="0" labelOnly="1" outline="0" fieldPosition="0">
        <references count="1">
          <reference field="0" count="1">
            <x v="54"/>
          </reference>
        </references>
      </pivotArea>
    </format>
    <format dxfId="165">
      <pivotArea dataOnly="0" labelOnly="1" outline="0" fieldPosition="0">
        <references count="1">
          <reference field="0" count="1">
            <x v="63"/>
          </reference>
        </references>
      </pivotArea>
    </format>
    <format dxfId="166">
      <pivotArea dataOnly="0" labelOnly="1" outline="0" fieldPosition="0">
        <references count="1">
          <reference field="0" count="1">
            <x v="62"/>
          </reference>
        </references>
      </pivotArea>
    </format>
    <format dxfId="167">
      <pivotArea dataOnly="0" labelOnly="1" outline="0" fieldPosition="0">
        <references count="1">
          <reference field="0" count="1">
            <x v="93"/>
          </reference>
        </references>
      </pivotArea>
    </format>
    <format dxfId="168">
      <pivotArea dataOnly="0" labelOnly="1" outline="0" fieldPosition="0">
        <references count="1">
          <reference field="0" count="1">
            <x v="56"/>
          </reference>
        </references>
      </pivotArea>
    </format>
    <format dxfId="169">
      <pivotArea dataOnly="0" labelOnly="1" outline="0" fieldPosition="0">
        <references count="1">
          <reference field="0" count="1">
            <x v="51"/>
          </reference>
        </references>
      </pivotArea>
    </format>
    <format dxfId="170">
      <pivotArea dataOnly="0" labelOnly="1" outline="0" fieldPosition="0">
        <references count="1">
          <reference field="0" count="1">
            <x v="64"/>
          </reference>
        </references>
      </pivotArea>
    </format>
    <format dxfId="171">
      <pivotArea dataOnly="0" labelOnly="1" outline="0" fieldPosition="0">
        <references count="1">
          <reference field="0" count="1">
            <x v="80"/>
          </reference>
        </references>
      </pivotArea>
    </format>
    <format dxfId="172">
      <pivotArea dataOnly="0" labelOnly="1" outline="0" fieldPosition="0">
        <references count="1">
          <reference field="0" count="1">
            <x v="84"/>
          </reference>
        </references>
      </pivotArea>
    </format>
    <format dxfId="173">
      <pivotArea dataOnly="0" labelOnly="1" outline="0" fieldPosition="0">
        <references count="1">
          <reference field="0" count="1">
            <x v="83"/>
          </reference>
        </references>
      </pivotArea>
    </format>
    <format dxfId="174">
      <pivotArea dataOnly="0" labelOnly="1" outline="0" fieldPosition="0">
        <references count="1">
          <reference field="0" count="1">
            <x v="95"/>
          </reference>
        </references>
      </pivotArea>
    </format>
    <format dxfId="175">
      <pivotArea dataOnly="0" labelOnly="1" outline="0" fieldPosition="0">
        <references count="1">
          <reference field="0" count="1">
            <x v="48"/>
          </reference>
        </references>
      </pivotArea>
    </format>
    <format dxfId="176">
      <pivotArea dataOnly="0" labelOnly="1" outline="0" fieldPosition="0">
        <references count="1">
          <reference field="0" count="1">
            <x v="32"/>
          </reference>
        </references>
      </pivotArea>
    </format>
    <format dxfId="177">
      <pivotArea dataOnly="0" labelOnly="1" outline="0" fieldPosition="0">
        <references count="1">
          <reference field="0" count="1">
            <x v="85"/>
          </reference>
        </references>
      </pivotArea>
    </format>
    <format dxfId="178">
      <pivotArea dataOnly="0" labelOnly="1" outline="0" fieldPosition="0">
        <references count="1">
          <reference field="0" count="1">
            <x v="33"/>
          </reference>
        </references>
      </pivotArea>
    </format>
    <format dxfId="179">
      <pivotArea dataOnly="0" labelOnly="1" outline="0" fieldPosition="0">
        <references count="1">
          <reference field="0" count="1">
            <x v="38"/>
          </reference>
        </references>
      </pivotArea>
    </format>
    <format dxfId="180">
      <pivotArea dataOnly="0" labelOnly="1" outline="0" fieldPosition="0">
        <references count="1">
          <reference field="0" count="1">
            <x v="2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A733EB-EB30-4818-9EB2-AFA7485B6EF6}" name="Table1" displayName="Table1" ref="B6:P977" totalsRowCount="1" headerRowDxfId="79" dataDxfId="78" headerRowBorderDxfId="76" tableBorderDxfId="77" totalsRowBorderDxfId="75">
  <autoFilter ref="B6:P976" xr:uid="{6CA733EB-EB30-4818-9EB2-AFA7485B6EF6}"/>
  <tableColumns count="15">
    <tableColumn id="1" xr3:uid="{EB5D64BD-0FD5-460B-9B96-338DDACAE366}" name="Company Name" dataDxfId="73" totalsRowDxfId="74"/>
    <tableColumn id="2" xr3:uid="{12C880C0-2BA9-4CCC-92F6-F497A27F89A9}" name="Originating Location" dataDxfId="71" totalsRowDxfId="72"/>
    <tableColumn id="3" xr3:uid="{240826B1-751A-436C-ABB7-167DE14FB248}" name="Team Leader Name *" dataDxfId="69" totalsRowDxfId="70"/>
    <tableColumn id="4" xr3:uid="{59890C53-22FB-4FC5-8295-05D283FAAAB3}" name="Crew Leader Name *" dataDxfId="67" totalsRowDxfId="68"/>
    <tableColumn id="5" xr3:uid="{FCF37173-7D0C-45F2-B82D-EF87CD46B721}" name="Crew Member Name *" totalsRowFunction="custom" dataDxfId="65" totalsRowDxfId="66">
      <totalsRowFormula>SUM(Table1[Crew Member Name *])</totalsRowFormula>
    </tableColumn>
    <tableColumn id="6" xr3:uid="{6FE0D6DA-FE06-438E-BC3E-EF5FD667491A}" name="Team Member Role" dataDxfId="63" totalsRowDxfId="64"/>
    <tableColumn id="7" xr3:uid="{7134DDA8-FDCC-4AB5-A50C-64168DD3DF44}" name="Equipment Assignments Equipment Type" dataDxfId="61" totalsRowDxfId="62"/>
    <tableColumn id="8" xr3:uid="{5769EE12-2BAC-4458-BA2A-798F2C2D6E18}" name="Cell Phone" dataDxfId="59" totalsRowDxfId="60"/>
    <tableColumn id="9" xr3:uid="{DF92D69D-ACD1-4924-907B-9718B3A9DC99}" name="Handheld Radio" dataDxfId="57" totalsRowDxfId="58"/>
    <tableColumn id="10" xr3:uid="{42CBBDDD-AF8A-4202-A486-AD68FABCDF99}" name="Pager" dataDxfId="55" totalsRowDxfId="56"/>
    <tableColumn id="11" xr3:uid="{8DB26D9B-5455-4B5A-AA8E-910AF95D685B}" name="Gender" dataDxfId="53" totalsRowDxfId="54"/>
    <tableColumn id="12" xr3:uid="{87411AEF-12E5-4C1D-8953-B8D30297ABC8}" name="Deployment/Staging " dataDxfId="51" totalsRowDxfId="52"/>
    <tableColumn id="13" xr3:uid="{52632635-B55D-4160-8238-252DA0150FF0}" name="Storm Crew Rep/Circuit Assigned" dataDxfId="49" totalsRowDxfId="50"/>
    <tableColumn id="14" xr3:uid="{38252F74-5345-4F23-AE9B-9F25AA18599A}" name=" Safety Orientation Date Completed" dataDxfId="47" totalsRowDxfId="48"/>
    <tableColumn id="15" xr3:uid="{6952C993-B826-4623-8D6F-C4E5902BA64D}" name="    Hotel Assigned- Location" dataDxfId="45" totalsRowDxfId="4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947DFDF-1C83-4C19-9F49-16C0F69124B1}" name="Table3" displayName="Table3" ref="G2:H98" totalsRowShown="0">
  <autoFilter ref="G2:H98" xr:uid="{9947DFDF-1C83-4C19-9F49-16C0F69124B1}">
    <filterColumn colId="0">
      <colorFilter dxfId="44"/>
    </filterColumn>
  </autoFilter>
  <tableColumns count="2">
    <tableColumn id="1" xr3:uid="{63ADA843-73A8-416F-B48A-DC5C8E27705D}" name="type"/>
    <tableColumn id="2" xr3:uid="{0160DA7C-599C-43EA-857C-EDC6B00030ED}" name="count" dataDxfId="4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BHAMLET@WEGROVES.COM" TargetMode="External"/><Relationship Id="rId13" Type="http://schemas.openxmlformats.org/officeDocument/2006/relationships/hyperlink" Target="mailto:SROWLETT@WEGROVES.COM" TargetMode="External"/><Relationship Id="rId18" Type="http://schemas.openxmlformats.org/officeDocument/2006/relationships/hyperlink" Target="mailto:DBROWN@WEGROVES.COM" TargetMode="External"/><Relationship Id="rId26" Type="http://schemas.openxmlformats.org/officeDocument/2006/relationships/hyperlink" Target="mailto:curtis@corbittpower.com" TargetMode="External"/><Relationship Id="rId3" Type="http://schemas.openxmlformats.org/officeDocument/2006/relationships/hyperlink" Target="mailto:kmckay1@asplundh.com" TargetMode="External"/><Relationship Id="rId21" Type="http://schemas.openxmlformats.org/officeDocument/2006/relationships/hyperlink" Target="mailto:yvan.fernandez@secofms.com" TargetMode="External"/><Relationship Id="rId7" Type="http://schemas.openxmlformats.org/officeDocument/2006/relationships/hyperlink" Target="mailto:LALEXANDER@WEGROVES.COM" TargetMode="External"/><Relationship Id="rId12" Type="http://schemas.openxmlformats.org/officeDocument/2006/relationships/hyperlink" Target="mailto:Lhaynes@wegroves.com" TargetMode="External"/><Relationship Id="rId17" Type="http://schemas.openxmlformats.org/officeDocument/2006/relationships/hyperlink" Target="mailto:KAPPLEBY@WEGROVES.COM" TargetMode="External"/><Relationship Id="rId25" Type="http://schemas.openxmlformats.org/officeDocument/2006/relationships/hyperlink" Target="mailto:ryank@corbittpower.com" TargetMode="External"/><Relationship Id="rId2" Type="http://schemas.openxmlformats.org/officeDocument/2006/relationships/hyperlink" Target="mailto:rmosley3@asplundh.com" TargetMode="External"/><Relationship Id="rId16" Type="http://schemas.openxmlformats.org/officeDocument/2006/relationships/hyperlink" Target="mailto:dbuchanan@wegroves.com" TargetMode="External"/><Relationship Id="rId20" Type="http://schemas.openxmlformats.org/officeDocument/2006/relationships/hyperlink" Target="mailto:eric.forster@secofms.com" TargetMode="External"/><Relationship Id="rId29" Type="http://schemas.openxmlformats.org/officeDocument/2006/relationships/table" Target="../tables/table1.xml"/><Relationship Id="rId1" Type="http://schemas.openxmlformats.org/officeDocument/2006/relationships/hyperlink" Target="mailto:bwills1@asplundh.com" TargetMode="External"/><Relationship Id="rId6" Type="http://schemas.openxmlformats.org/officeDocument/2006/relationships/hyperlink" Target="mailto:AKEMPF@WEGOVES.COM" TargetMode="External"/><Relationship Id="rId11" Type="http://schemas.openxmlformats.org/officeDocument/2006/relationships/hyperlink" Target="mailto:donald.kelley@wegroves.com" TargetMode="External"/><Relationship Id="rId24" Type="http://schemas.openxmlformats.org/officeDocument/2006/relationships/hyperlink" Target="mailto:jasond@corbittpower.com" TargetMode="External"/><Relationship Id="rId5" Type="http://schemas.openxmlformats.org/officeDocument/2006/relationships/hyperlink" Target="mailto:JMONROE@WEGROVES.COM" TargetMode="External"/><Relationship Id="rId15" Type="http://schemas.openxmlformats.org/officeDocument/2006/relationships/hyperlink" Target="mailto:Emills@wegroves.com" TargetMode="External"/><Relationship Id="rId23" Type="http://schemas.openxmlformats.org/officeDocument/2006/relationships/hyperlink" Target="mailto:chaseb@corbittpower.com" TargetMode="External"/><Relationship Id="rId28" Type="http://schemas.openxmlformats.org/officeDocument/2006/relationships/printerSettings" Target="../printerSettings/printerSettings1.bin"/><Relationship Id="rId10" Type="http://schemas.openxmlformats.org/officeDocument/2006/relationships/hyperlink" Target="mailto:eric.tucker@wegroves.com" TargetMode="External"/><Relationship Id="rId19" Type="http://schemas.openxmlformats.org/officeDocument/2006/relationships/hyperlink" Target="mailto:irby.wiggins@secofms.com" TargetMode="External"/><Relationship Id="rId4" Type="http://schemas.openxmlformats.org/officeDocument/2006/relationships/hyperlink" Target="mailto:TRICHARDSON@WEGROVES.COM" TargetMode="External"/><Relationship Id="rId9" Type="http://schemas.openxmlformats.org/officeDocument/2006/relationships/hyperlink" Target="mailto:aculp@wegroves.com" TargetMode="External"/><Relationship Id="rId14" Type="http://schemas.openxmlformats.org/officeDocument/2006/relationships/hyperlink" Target="mailto:lbrinson@wegroves.com" TargetMode="External"/><Relationship Id="rId22" Type="http://schemas.openxmlformats.org/officeDocument/2006/relationships/hyperlink" Target="mailto:justin.thomas@secofms.com" TargetMode="External"/><Relationship Id="rId27" Type="http://schemas.openxmlformats.org/officeDocument/2006/relationships/hyperlink" Target="mailto:jasonc@tempestutilityconsulting.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hyperlink" Target="mailto:kmckay1@asplundh.com" TargetMode="External"/><Relationship Id="rId2" Type="http://schemas.openxmlformats.org/officeDocument/2006/relationships/hyperlink" Target="mailto:rmosley3@asplundh.com" TargetMode="External"/><Relationship Id="rId1" Type="http://schemas.openxmlformats.org/officeDocument/2006/relationships/hyperlink" Target="mailto:bwills1@asplundh.com"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8.xml.rels><?xml version="1.0" encoding="UTF-8" standalone="yes"?>
<Relationships xmlns="http://schemas.openxmlformats.org/package/2006/relationships"><Relationship Id="rId8" Type="http://schemas.openxmlformats.org/officeDocument/2006/relationships/hyperlink" Target="mailto:donald.kelley@wegroves.com" TargetMode="External"/><Relationship Id="rId13" Type="http://schemas.openxmlformats.org/officeDocument/2006/relationships/hyperlink" Target="mailto:dbuchanan@wegroves.com" TargetMode="External"/><Relationship Id="rId3" Type="http://schemas.openxmlformats.org/officeDocument/2006/relationships/hyperlink" Target="mailto:AKEMPF@WEGOVES.COM" TargetMode="External"/><Relationship Id="rId7" Type="http://schemas.openxmlformats.org/officeDocument/2006/relationships/hyperlink" Target="mailto:eric.tucker@wegroves.com" TargetMode="External"/><Relationship Id="rId12" Type="http://schemas.openxmlformats.org/officeDocument/2006/relationships/hyperlink" Target="mailto:Emills@wegroves.com" TargetMode="External"/><Relationship Id="rId2" Type="http://schemas.openxmlformats.org/officeDocument/2006/relationships/hyperlink" Target="mailto:JMONROE@WEGROVES.COM" TargetMode="External"/><Relationship Id="rId1" Type="http://schemas.openxmlformats.org/officeDocument/2006/relationships/hyperlink" Target="mailto:TRICHARDSON@WEGROVES.COM" TargetMode="External"/><Relationship Id="rId6" Type="http://schemas.openxmlformats.org/officeDocument/2006/relationships/hyperlink" Target="mailto:aculp@wegroves.com" TargetMode="External"/><Relationship Id="rId11" Type="http://schemas.openxmlformats.org/officeDocument/2006/relationships/hyperlink" Target="mailto:lbrinson@wegroves.com" TargetMode="External"/><Relationship Id="rId5" Type="http://schemas.openxmlformats.org/officeDocument/2006/relationships/hyperlink" Target="mailto:BHAMLET@WEGROVES.COM" TargetMode="External"/><Relationship Id="rId15" Type="http://schemas.openxmlformats.org/officeDocument/2006/relationships/hyperlink" Target="mailto:DBROWN@WEGROVES.COM" TargetMode="External"/><Relationship Id="rId10" Type="http://schemas.openxmlformats.org/officeDocument/2006/relationships/hyperlink" Target="mailto:SROWLETT@WEGROVES.COM" TargetMode="External"/><Relationship Id="rId4" Type="http://schemas.openxmlformats.org/officeDocument/2006/relationships/hyperlink" Target="mailto:LALEXANDER@WEGROVES.COM" TargetMode="External"/><Relationship Id="rId9" Type="http://schemas.openxmlformats.org/officeDocument/2006/relationships/hyperlink" Target="mailto:Lhaynes@wegroves.com" TargetMode="External"/><Relationship Id="rId14" Type="http://schemas.openxmlformats.org/officeDocument/2006/relationships/hyperlink" Target="mailto:KAPPLEBY@WEGROVES.COM"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mailto:irby.wiggins@secofms.com" TargetMode="External"/></Relationships>
</file>

<file path=xl/worksheets/_rels/sheet20.xml.rels><?xml version="1.0" encoding="UTF-8" standalone="yes"?>
<Relationships xmlns="http://schemas.openxmlformats.org/package/2006/relationships"><Relationship Id="rId3" Type="http://schemas.openxmlformats.org/officeDocument/2006/relationships/hyperlink" Target="mailto:justin.thomas@secofms.com" TargetMode="External"/><Relationship Id="rId2" Type="http://schemas.openxmlformats.org/officeDocument/2006/relationships/hyperlink" Target="mailto:yvan.fernandez@secofms.com" TargetMode="External"/><Relationship Id="rId1" Type="http://schemas.openxmlformats.org/officeDocument/2006/relationships/hyperlink" Target="mailto:eric.forster@secofms.com" TargetMode="External"/></Relationships>
</file>

<file path=xl/worksheets/_rels/sheet22.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7.xml.rels><?xml version="1.0" encoding="UTF-8" standalone="yes"?>
<Relationships xmlns="http://schemas.openxmlformats.org/package/2006/relationships"><Relationship Id="rId3" Type="http://schemas.openxmlformats.org/officeDocument/2006/relationships/hyperlink" Target="mailto:ryank@corbittpower.com" TargetMode="External"/><Relationship Id="rId2" Type="http://schemas.openxmlformats.org/officeDocument/2006/relationships/hyperlink" Target="mailto:jasond@corbittpower.com" TargetMode="External"/><Relationship Id="rId1" Type="http://schemas.openxmlformats.org/officeDocument/2006/relationships/hyperlink" Target="mailto:chaseb@corbittpower.com" TargetMode="External"/><Relationship Id="rId5" Type="http://schemas.openxmlformats.org/officeDocument/2006/relationships/hyperlink" Target="mailto:jasonc@tempestutilityconsulting.com" TargetMode="External"/><Relationship Id="rId4" Type="http://schemas.openxmlformats.org/officeDocument/2006/relationships/hyperlink" Target="mailto:curtis@corbittpower.com" TargetMode="External"/></Relationships>
</file>

<file path=xl/worksheets/_rels/sheet2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A9817-B02B-41F5-9AC4-A4DF84A232A3}">
  <dimension ref="A2:Q977"/>
  <sheetViews>
    <sheetView tabSelected="1" topLeftCell="B1" zoomScale="90" zoomScaleNormal="90" workbookViewId="0">
      <selection activeCell="B3" sqref="B3"/>
    </sheetView>
  </sheetViews>
  <sheetFormatPr defaultRowHeight="15"/>
  <cols>
    <col min="2" max="2" width="30.140625" style="265" customWidth="1"/>
    <col min="3" max="3" width="20.85546875" style="258" customWidth="1"/>
    <col min="4" max="4" width="29.5703125" style="258" customWidth="1"/>
    <col min="5" max="5" width="25.7109375" style="258" customWidth="1"/>
    <col min="6" max="6" width="26.28515625" style="258" customWidth="1"/>
    <col min="7" max="7" width="22.28515625" style="258" customWidth="1"/>
    <col min="8" max="8" width="51" style="258" bestFit="1" customWidth="1"/>
    <col min="9" max="9" width="29.85546875" style="258" customWidth="1"/>
    <col min="10" max="10" width="33.7109375" style="258" customWidth="1"/>
    <col min="11" max="11" width="22" style="258" hidden="1" customWidth="1"/>
    <col min="12" max="12" width="9.85546875" style="258" customWidth="1"/>
    <col min="13" max="13" width="26.5703125" style="258" customWidth="1"/>
    <col min="14" max="14" width="32.42578125" style="258" customWidth="1"/>
    <col min="15" max="15" width="34.7109375" style="258" customWidth="1"/>
    <col min="16" max="16" width="26.7109375" style="258" customWidth="1"/>
  </cols>
  <sheetData>
    <row r="2" spans="2:16">
      <c r="F2" s="268" t="s">
        <v>0</v>
      </c>
    </row>
    <row r="3" spans="2:16">
      <c r="F3" s="268" t="s">
        <v>1</v>
      </c>
    </row>
    <row r="4" spans="2:16">
      <c r="F4" s="268" t="s">
        <v>2</v>
      </c>
    </row>
    <row r="6" spans="2:16" s="173" customFormat="1">
      <c r="B6" s="300" t="s">
        <v>3</v>
      </c>
      <c r="C6" s="301" t="s">
        <v>4</v>
      </c>
      <c r="D6" s="176" t="s">
        <v>5</v>
      </c>
      <c r="E6" s="176" t="s">
        <v>6</v>
      </c>
      <c r="F6" s="176" t="s">
        <v>7</v>
      </c>
      <c r="G6" s="177" t="s">
        <v>8</v>
      </c>
      <c r="H6" s="178" t="s">
        <v>9</v>
      </c>
      <c r="I6" s="179" t="s">
        <v>10</v>
      </c>
      <c r="J6" s="179" t="s">
        <v>11</v>
      </c>
      <c r="K6" s="179" t="s">
        <v>12</v>
      </c>
      <c r="L6" s="177" t="s">
        <v>13</v>
      </c>
      <c r="M6" s="177" t="s">
        <v>14</v>
      </c>
      <c r="N6" s="177" t="s">
        <v>15</v>
      </c>
      <c r="O6" s="180" t="s">
        <v>16</v>
      </c>
      <c r="P6" s="181" t="s">
        <v>17</v>
      </c>
    </row>
    <row r="7" spans="2:16">
      <c r="B7" s="266" t="s">
        <v>18</v>
      </c>
      <c r="C7" s="175" t="s">
        <v>19</v>
      </c>
      <c r="D7" s="175" t="s">
        <v>20</v>
      </c>
      <c r="E7" s="145"/>
      <c r="F7" s="175" t="s">
        <v>21</v>
      </c>
      <c r="G7" s="175" t="s">
        <v>22</v>
      </c>
      <c r="H7" s="175" t="s">
        <v>23</v>
      </c>
      <c r="I7" s="175" t="s">
        <v>24</v>
      </c>
      <c r="J7" s="145"/>
      <c r="K7" s="145"/>
      <c r="L7" s="175" t="s">
        <v>25</v>
      </c>
      <c r="M7" s="145" t="s">
        <v>26</v>
      </c>
      <c r="N7" s="145"/>
      <c r="O7" s="145"/>
      <c r="P7" s="289"/>
    </row>
    <row r="8" spans="2:16">
      <c r="B8" s="266" t="s">
        <v>18</v>
      </c>
      <c r="C8" s="175" t="s">
        <v>19</v>
      </c>
      <c r="D8" s="175" t="s">
        <v>20</v>
      </c>
      <c r="E8" s="175" t="s">
        <v>21</v>
      </c>
      <c r="F8" s="175" t="s">
        <v>27</v>
      </c>
      <c r="G8" s="175" t="s">
        <v>28</v>
      </c>
      <c r="H8" s="175" t="s">
        <v>29</v>
      </c>
      <c r="I8" s="175"/>
      <c r="J8" s="145"/>
      <c r="K8" s="145"/>
      <c r="L8" s="175" t="s">
        <v>25</v>
      </c>
      <c r="M8" s="145" t="s">
        <v>26</v>
      </c>
      <c r="N8" s="145"/>
      <c r="O8" s="145"/>
      <c r="P8" s="289"/>
    </row>
    <row r="9" spans="2:16">
      <c r="B9" s="266" t="s">
        <v>18</v>
      </c>
      <c r="C9" s="175" t="s">
        <v>19</v>
      </c>
      <c r="D9" s="175" t="s">
        <v>20</v>
      </c>
      <c r="E9" s="175" t="s">
        <v>21</v>
      </c>
      <c r="F9" s="175" t="s">
        <v>30</v>
      </c>
      <c r="G9" s="175" t="s">
        <v>28</v>
      </c>
      <c r="H9" s="175" t="s">
        <v>29</v>
      </c>
      <c r="I9" s="175"/>
      <c r="J9" s="145"/>
      <c r="K9" s="145"/>
      <c r="L9" s="175" t="s">
        <v>25</v>
      </c>
      <c r="M9" s="145" t="s">
        <v>26</v>
      </c>
      <c r="N9" s="145"/>
      <c r="O9" s="145"/>
      <c r="P9" s="289"/>
    </row>
    <row r="10" spans="2:16">
      <c r="B10" s="266" t="s">
        <v>18</v>
      </c>
      <c r="C10" s="175" t="s">
        <v>19</v>
      </c>
      <c r="D10" s="175" t="s">
        <v>20</v>
      </c>
      <c r="E10" s="175" t="s">
        <v>21</v>
      </c>
      <c r="F10" s="175" t="s">
        <v>31</v>
      </c>
      <c r="G10" s="175" t="s">
        <v>28</v>
      </c>
      <c r="H10" s="175" t="s">
        <v>32</v>
      </c>
      <c r="I10" s="175"/>
      <c r="J10" s="145"/>
      <c r="K10" s="145"/>
      <c r="L10" s="175" t="s">
        <v>25</v>
      </c>
      <c r="M10" s="145" t="s">
        <v>26</v>
      </c>
      <c r="N10" s="145"/>
      <c r="O10" s="145"/>
      <c r="P10" s="289"/>
    </row>
    <row r="11" spans="2:16">
      <c r="B11" s="266" t="s">
        <v>18</v>
      </c>
      <c r="C11" s="175" t="s">
        <v>19</v>
      </c>
      <c r="D11" s="175" t="s">
        <v>20</v>
      </c>
      <c r="E11" s="175" t="s">
        <v>21</v>
      </c>
      <c r="F11" s="175" t="s">
        <v>33</v>
      </c>
      <c r="G11" s="175" t="s">
        <v>34</v>
      </c>
      <c r="H11" s="175" t="s">
        <v>35</v>
      </c>
      <c r="I11" s="175"/>
      <c r="J11" s="145"/>
      <c r="K11" s="145"/>
      <c r="L11" s="175" t="s">
        <v>25</v>
      </c>
      <c r="M11" s="145" t="s">
        <v>26</v>
      </c>
      <c r="N11" s="145"/>
      <c r="O11" s="145"/>
      <c r="P11" s="289"/>
    </row>
    <row r="12" spans="2:16">
      <c r="B12" s="266" t="s">
        <v>18</v>
      </c>
      <c r="C12" s="175" t="s">
        <v>19</v>
      </c>
      <c r="D12" s="175" t="s">
        <v>20</v>
      </c>
      <c r="E12" s="175" t="s">
        <v>21</v>
      </c>
      <c r="F12" s="175" t="s">
        <v>36</v>
      </c>
      <c r="G12" s="175" t="s">
        <v>37</v>
      </c>
      <c r="H12" s="175" t="s">
        <v>38</v>
      </c>
      <c r="I12" s="175"/>
      <c r="J12" s="145"/>
      <c r="K12" s="145"/>
      <c r="L12" s="175" t="s">
        <v>39</v>
      </c>
      <c r="M12" s="145" t="s">
        <v>26</v>
      </c>
      <c r="N12" s="145"/>
      <c r="O12" s="145"/>
      <c r="P12" s="289"/>
    </row>
    <row r="13" spans="2:16">
      <c r="B13" s="266" t="s">
        <v>18</v>
      </c>
      <c r="C13" s="175" t="s">
        <v>19</v>
      </c>
      <c r="D13" s="175" t="s">
        <v>20</v>
      </c>
      <c r="E13" s="145"/>
      <c r="F13" s="175" t="s">
        <v>40</v>
      </c>
      <c r="G13" s="175" t="s">
        <v>41</v>
      </c>
      <c r="H13" s="175" t="s">
        <v>23</v>
      </c>
      <c r="I13" s="175" t="s">
        <v>42</v>
      </c>
      <c r="J13" s="145"/>
      <c r="K13" s="145"/>
      <c r="L13" s="175" t="s">
        <v>25</v>
      </c>
      <c r="M13" s="145" t="s">
        <v>26</v>
      </c>
      <c r="N13" s="145"/>
      <c r="O13" s="145"/>
      <c r="P13" s="289"/>
    </row>
    <row r="14" spans="2:16">
      <c r="B14" s="266" t="s">
        <v>18</v>
      </c>
      <c r="C14" s="175" t="s">
        <v>19</v>
      </c>
      <c r="D14" s="175" t="s">
        <v>20</v>
      </c>
      <c r="E14" s="175" t="s">
        <v>40</v>
      </c>
      <c r="F14" s="175" t="s">
        <v>43</v>
      </c>
      <c r="G14" s="175" t="s">
        <v>44</v>
      </c>
      <c r="H14" s="175" t="s">
        <v>45</v>
      </c>
      <c r="I14" s="175"/>
      <c r="J14" s="145"/>
      <c r="K14" s="145"/>
      <c r="L14" s="175" t="s">
        <v>25</v>
      </c>
      <c r="M14" s="145" t="s">
        <v>26</v>
      </c>
      <c r="N14" s="145"/>
      <c r="O14" s="145"/>
      <c r="P14" s="289"/>
    </row>
    <row r="15" spans="2:16">
      <c r="B15" s="266" t="s">
        <v>18</v>
      </c>
      <c r="C15" s="175" t="s">
        <v>19</v>
      </c>
      <c r="D15" s="175" t="s">
        <v>20</v>
      </c>
      <c r="E15" s="175" t="s">
        <v>40</v>
      </c>
      <c r="F15" s="175" t="s">
        <v>46</v>
      </c>
      <c r="G15" s="175" t="s">
        <v>44</v>
      </c>
      <c r="H15" s="175" t="s">
        <v>45</v>
      </c>
      <c r="I15" s="175"/>
      <c r="J15" s="145"/>
      <c r="K15" s="145"/>
      <c r="L15" s="175" t="s">
        <v>25</v>
      </c>
      <c r="M15" s="145" t="s">
        <v>26</v>
      </c>
      <c r="N15" s="145"/>
      <c r="O15" s="145"/>
      <c r="P15" s="289"/>
    </row>
    <row r="16" spans="2:16">
      <c r="B16" s="266" t="s">
        <v>18</v>
      </c>
      <c r="C16" s="175" t="s">
        <v>19</v>
      </c>
      <c r="D16" s="175" t="s">
        <v>20</v>
      </c>
      <c r="E16" s="175" t="s">
        <v>40</v>
      </c>
      <c r="F16" s="175" t="s">
        <v>47</v>
      </c>
      <c r="G16" s="175" t="s">
        <v>48</v>
      </c>
      <c r="H16" s="175" t="s">
        <v>32</v>
      </c>
      <c r="I16" s="175"/>
      <c r="J16" s="145"/>
      <c r="K16" s="145"/>
      <c r="L16" s="175" t="s">
        <v>25</v>
      </c>
      <c r="M16" s="145" t="s">
        <v>26</v>
      </c>
      <c r="N16" s="145"/>
      <c r="O16" s="145"/>
      <c r="P16" s="289"/>
    </row>
    <row r="17" spans="2:16">
      <c r="B17" s="266" t="s">
        <v>18</v>
      </c>
      <c r="C17" s="175" t="s">
        <v>19</v>
      </c>
      <c r="D17" s="175" t="s">
        <v>20</v>
      </c>
      <c r="E17" s="175" t="s">
        <v>40</v>
      </c>
      <c r="F17" s="175" t="s">
        <v>49</v>
      </c>
      <c r="G17" s="175" t="s">
        <v>50</v>
      </c>
      <c r="H17" s="175" t="s">
        <v>35</v>
      </c>
      <c r="I17" s="175"/>
      <c r="J17" s="145"/>
      <c r="K17" s="145"/>
      <c r="L17" s="175" t="s">
        <v>25</v>
      </c>
      <c r="M17" s="145" t="s">
        <v>26</v>
      </c>
      <c r="N17" s="145"/>
      <c r="O17" s="145"/>
      <c r="P17" s="289"/>
    </row>
    <row r="18" spans="2:16">
      <c r="B18" s="266" t="s">
        <v>18</v>
      </c>
      <c r="C18" s="175" t="s">
        <v>19</v>
      </c>
      <c r="D18" s="175" t="s">
        <v>20</v>
      </c>
      <c r="E18" s="175" t="s">
        <v>40</v>
      </c>
      <c r="F18" s="175" t="s">
        <v>51</v>
      </c>
      <c r="G18" s="175" t="s">
        <v>44</v>
      </c>
      <c r="H18" s="175" t="s">
        <v>52</v>
      </c>
      <c r="I18" s="175"/>
      <c r="J18" s="145"/>
      <c r="K18" s="145"/>
      <c r="L18" s="175" t="s">
        <v>25</v>
      </c>
      <c r="M18" s="145" t="s">
        <v>26</v>
      </c>
      <c r="N18" s="145"/>
      <c r="O18" s="145"/>
      <c r="P18" s="289"/>
    </row>
    <row r="19" spans="2:16">
      <c r="B19" s="266" t="s">
        <v>18</v>
      </c>
      <c r="C19" s="175" t="s">
        <v>53</v>
      </c>
      <c r="D19" s="175" t="s">
        <v>20</v>
      </c>
      <c r="E19" s="145"/>
      <c r="F19" s="175" t="s">
        <v>54</v>
      </c>
      <c r="G19" s="175" t="s">
        <v>41</v>
      </c>
      <c r="H19" s="175" t="s">
        <v>23</v>
      </c>
      <c r="I19" s="175" t="s">
        <v>55</v>
      </c>
      <c r="J19" s="145"/>
      <c r="K19" s="145"/>
      <c r="L19" s="175" t="s">
        <v>25</v>
      </c>
      <c r="M19" s="145" t="s">
        <v>26</v>
      </c>
      <c r="N19" s="145"/>
      <c r="O19" s="145"/>
      <c r="P19" s="289"/>
    </row>
    <row r="20" spans="2:16">
      <c r="B20" s="266" t="s">
        <v>18</v>
      </c>
      <c r="C20" s="175" t="s">
        <v>53</v>
      </c>
      <c r="D20" s="175" t="s">
        <v>20</v>
      </c>
      <c r="E20" s="175" t="s">
        <v>54</v>
      </c>
      <c r="F20" s="175" t="s">
        <v>56</v>
      </c>
      <c r="G20" s="175" t="s">
        <v>28</v>
      </c>
      <c r="H20" s="175" t="s">
        <v>29</v>
      </c>
      <c r="I20" s="175"/>
      <c r="J20" s="145"/>
      <c r="K20" s="145"/>
      <c r="L20" s="175" t="s">
        <v>25</v>
      </c>
      <c r="M20" s="145" t="s">
        <v>26</v>
      </c>
      <c r="N20" s="145"/>
      <c r="O20" s="145"/>
      <c r="P20" s="289"/>
    </row>
    <row r="21" spans="2:16">
      <c r="B21" s="266" t="s">
        <v>18</v>
      </c>
      <c r="C21" s="175" t="s">
        <v>53</v>
      </c>
      <c r="D21" s="175" t="s">
        <v>20</v>
      </c>
      <c r="E21" s="175" t="s">
        <v>54</v>
      </c>
      <c r="F21" s="175" t="s">
        <v>57</v>
      </c>
      <c r="G21" s="175" t="s">
        <v>28</v>
      </c>
      <c r="H21" s="175" t="s">
        <v>29</v>
      </c>
      <c r="I21" s="175"/>
      <c r="J21" s="145"/>
      <c r="K21" s="145"/>
      <c r="L21" s="175" t="s">
        <v>25</v>
      </c>
      <c r="M21" s="145" t="s">
        <v>26</v>
      </c>
      <c r="N21" s="145"/>
      <c r="O21" s="145"/>
      <c r="P21" s="289"/>
    </row>
    <row r="22" spans="2:16">
      <c r="B22" s="266" t="s">
        <v>18</v>
      </c>
      <c r="C22" s="175" t="s">
        <v>53</v>
      </c>
      <c r="D22" s="175" t="s">
        <v>20</v>
      </c>
      <c r="E22" s="175" t="s">
        <v>54</v>
      </c>
      <c r="F22" s="175" t="s">
        <v>58</v>
      </c>
      <c r="G22" s="175" t="s">
        <v>28</v>
      </c>
      <c r="H22" s="175" t="s">
        <v>35</v>
      </c>
      <c r="I22" s="175"/>
      <c r="J22" s="145"/>
      <c r="K22" s="145"/>
      <c r="L22" s="175" t="s">
        <v>25</v>
      </c>
      <c r="M22" s="145" t="s">
        <v>26</v>
      </c>
      <c r="N22" s="145"/>
      <c r="O22" s="145"/>
      <c r="P22" s="289"/>
    </row>
    <row r="23" spans="2:16">
      <c r="B23" s="266" t="s">
        <v>18</v>
      </c>
      <c r="C23" s="175" t="s">
        <v>53</v>
      </c>
      <c r="D23" s="175" t="s">
        <v>20</v>
      </c>
      <c r="E23" s="175" t="s">
        <v>54</v>
      </c>
      <c r="F23" s="175" t="s">
        <v>59</v>
      </c>
      <c r="G23" s="175" t="s">
        <v>48</v>
      </c>
      <c r="H23" s="175" t="s">
        <v>29</v>
      </c>
      <c r="I23" s="175"/>
      <c r="J23" s="145"/>
      <c r="K23" s="145"/>
      <c r="L23" s="175" t="s">
        <v>25</v>
      </c>
      <c r="M23" s="145" t="s">
        <v>26</v>
      </c>
      <c r="N23" s="145"/>
      <c r="O23" s="145"/>
      <c r="P23" s="289"/>
    </row>
    <row r="24" spans="2:16">
      <c r="B24" s="266" t="s">
        <v>18</v>
      </c>
      <c r="C24" s="175" t="s">
        <v>53</v>
      </c>
      <c r="D24" s="175" t="s">
        <v>20</v>
      </c>
      <c r="E24" s="175" t="s">
        <v>54</v>
      </c>
      <c r="F24" s="175" t="s">
        <v>60</v>
      </c>
      <c r="G24" s="175" t="s">
        <v>50</v>
      </c>
      <c r="H24" s="175" t="s">
        <v>32</v>
      </c>
      <c r="I24" s="175"/>
      <c r="J24" s="145"/>
      <c r="K24" s="145"/>
      <c r="L24" s="175" t="s">
        <v>25</v>
      </c>
      <c r="M24" s="145" t="s">
        <v>26</v>
      </c>
      <c r="N24" s="145"/>
      <c r="O24" s="145"/>
      <c r="P24" s="289"/>
    </row>
    <row r="25" spans="2:16">
      <c r="B25" s="266" t="s">
        <v>18</v>
      </c>
      <c r="C25" s="175" t="s">
        <v>61</v>
      </c>
      <c r="D25" s="175" t="s">
        <v>20</v>
      </c>
      <c r="E25" s="145"/>
      <c r="F25" s="175" t="s">
        <v>62</v>
      </c>
      <c r="G25" s="175" t="s">
        <v>41</v>
      </c>
      <c r="H25" s="175" t="s">
        <v>23</v>
      </c>
      <c r="I25" s="175" t="s">
        <v>63</v>
      </c>
      <c r="J25" s="145"/>
      <c r="K25" s="145"/>
      <c r="L25" s="175" t="s">
        <v>25</v>
      </c>
      <c r="M25" s="145" t="s">
        <v>26</v>
      </c>
      <c r="N25" s="145"/>
      <c r="O25" s="145"/>
      <c r="P25" s="289"/>
    </row>
    <row r="26" spans="2:16">
      <c r="B26" s="266" t="s">
        <v>18</v>
      </c>
      <c r="C26" s="175" t="s">
        <v>61</v>
      </c>
      <c r="D26" s="175" t="s">
        <v>20</v>
      </c>
      <c r="E26" s="175" t="s">
        <v>62</v>
      </c>
      <c r="F26" s="269" t="s">
        <v>64</v>
      </c>
      <c r="G26" s="175" t="s">
        <v>44</v>
      </c>
      <c r="H26" s="175" t="s">
        <v>29</v>
      </c>
      <c r="I26" s="175"/>
      <c r="J26" s="145"/>
      <c r="K26" s="145"/>
      <c r="L26" s="175" t="s">
        <v>25</v>
      </c>
      <c r="M26" s="145" t="s">
        <v>26</v>
      </c>
      <c r="N26" s="145"/>
      <c r="O26" s="145"/>
      <c r="P26" s="289"/>
    </row>
    <row r="27" spans="2:16">
      <c r="B27" s="266" t="s">
        <v>18</v>
      </c>
      <c r="C27" s="175" t="s">
        <v>61</v>
      </c>
      <c r="D27" s="175" t="s">
        <v>20</v>
      </c>
      <c r="E27" s="175" t="s">
        <v>62</v>
      </c>
      <c r="F27" s="175" t="s">
        <v>65</v>
      </c>
      <c r="G27" s="175" t="s">
        <v>44</v>
      </c>
      <c r="H27" s="175" t="s">
        <v>29</v>
      </c>
      <c r="I27" s="175"/>
      <c r="J27" s="145"/>
      <c r="K27" s="145"/>
      <c r="L27" s="175" t="s">
        <v>25</v>
      </c>
      <c r="M27" s="145" t="s">
        <v>26</v>
      </c>
      <c r="N27" s="145"/>
      <c r="O27" s="145"/>
      <c r="P27" s="289"/>
    </row>
    <row r="28" spans="2:16">
      <c r="B28" s="266" t="s">
        <v>18</v>
      </c>
      <c r="C28" s="175" t="s">
        <v>61</v>
      </c>
      <c r="D28" s="175" t="s">
        <v>20</v>
      </c>
      <c r="E28" s="175" t="s">
        <v>62</v>
      </c>
      <c r="F28" s="175" t="s">
        <v>66</v>
      </c>
      <c r="G28" s="175" t="s">
        <v>67</v>
      </c>
      <c r="H28" s="175" t="s">
        <v>32</v>
      </c>
      <c r="I28" s="175"/>
      <c r="J28" s="145"/>
      <c r="K28" s="145"/>
      <c r="L28" s="175" t="s">
        <v>25</v>
      </c>
      <c r="M28" s="145" t="s">
        <v>26</v>
      </c>
      <c r="N28" s="145"/>
      <c r="O28" s="145"/>
      <c r="P28" s="289"/>
    </row>
    <row r="29" spans="2:16">
      <c r="B29" s="266" t="s">
        <v>18</v>
      </c>
      <c r="C29" s="175" t="s">
        <v>61</v>
      </c>
      <c r="D29" s="175" t="s">
        <v>20</v>
      </c>
      <c r="E29" s="175" t="s">
        <v>62</v>
      </c>
      <c r="F29" s="175" t="s">
        <v>68</v>
      </c>
      <c r="G29" s="175" t="s">
        <v>37</v>
      </c>
      <c r="H29" s="175" t="s">
        <v>35</v>
      </c>
      <c r="I29" s="175"/>
      <c r="J29" s="145"/>
      <c r="K29" s="145"/>
      <c r="L29" s="175" t="s">
        <v>25</v>
      </c>
      <c r="M29" s="145" t="s">
        <v>26</v>
      </c>
      <c r="N29" s="145"/>
      <c r="O29" s="145"/>
      <c r="P29" s="289"/>
    </row>
    <row r="30" spans="2:16">
      <c r="B30" s="266" t="s">
        <v>18</v>
      </c>
      <c r="C30" s="175" t="s">
        <v>61</v>
      </c>
      <c r="D30" s="175" t="s">
        <v>20</v>
      </c>
      <c r="E30" s="175" t="s">
        <v>62</v>
      </c>
      <c r="F30" s="175" t="s">
        <v>69</v>
      </c>
      <c r="G30" s="175" t="s">
        <v>50</v>
      </c>
      <c r="H30" s="175"/>
      <c r="I30" s="175"/>
      <c r="J30" s="145"/>
      <c r="K30" s="145"/>
      <c r="L30" s="175" t="s">
        <v>25</v>
      </c>
      <c r="M30" s="145" t="s">
        <v>26</v>
      </c>
      <c r="N30" s="145"/>
      <c r="O30" s="145"/>
      <c r="P30" s="289"/>
    </row>
    <row r="31" spans="2:16">
      <c r="B31" s="345" t="s">
        <v>18</v>
      </c>
      <c r="C31" s="347" t="s">
        <v>19</v>
      </c>
      <c r="D31" s="347" t="s">
        <v>20</v>
      </c>
      <c r="E31" s="346"/>
      <c r="F31" s="347" t="s">
        <v>20</v>
      </c>
      <c r="G31" s="347" t="s">
        <v>70</v>
      </c>
      <c r="H31" s="347" t="s">
        <v>23</v>
      </c>
      <c r="I31" s="347" t="s">
        <v>71</v>
      </c>
      <c r="J31" s="346"/>
      <c r="K31" s="145"/>
      <c r="L31" s="175" t="s">
        <v>39</v>
      </c>
      <c r="M31" s="145" t="s">
        <v>26</v>
      </c>
      <c r="N31" s="145"/>
      <c r="O31" s="145"/>
      <c r="P31" s="289"/>
    </row>
    <row r="32" spans="2:16">
      <c r="B32" s="345" t="s">
        <v>18</v>
      </c>
      <c r="C32" s="346"/>
      <c r="D32" s="347" t="s">
        <v>20</v>
      </c>
      <c r="E32" s="346"/>
      <c r="F32" s="347" t="s">
        <v>72</v>
      </c>
      <c r="G32" s="347" t="s">
        <v>73</v>
      </c>
      <c r="H32" s="347" t="s">
        <v>23</v>
      </c>
      <c r="I32" s="347"/>
      <c r="J32" s="346"/>
      <c r="K32" s="145"/>
      <c r="L32" s="175" t="s">
        <v>39</v>
      </c>
      <c r="M32" s="145" t="s">
        <v>26</v>
      </c>
      <c r="N32" s="145"/>
      <c r="O32" s="145"/>
      <c r="P32" s="289"/>
    </row>
    <row r="33" spans="2:16">
      <c r="B33" s="345" t="s">
        <v>18</v>
      </c>
      <c r="C33" s="346"/>
      <c r="D33" s="347" t="s">
        <v>20</v>
      </c>
      <c r="E33" s="346"/>
      <c r="F33" s="347" t="s">
        <v>74</v>
      </c>
      <c r="G33" s="347" t="s">
        <v>75</v>
      </c>
      <c r="H33" s="347" t="s">
        <v>23</v>
      </c>
      <c r="I33" s="347" t="s">
        <v>76</v>
      </c>
      <c r="J33" s="346"/>
      <c r="K33" s="145"/>
      <c r="L33" s="175" t="s">
        <v>39</v>
      </c>
      <c r="M33" s="145" t="s">
        <v>26</v>
      </c>
      <c r="N33" s="145"/>
      <c r="O33" s="145"/>
      <c r="P33" s="289"/>
    </row>
    <row r="34" spans="2:16">
      <c r="B34" s="345" t="s">
        <v>18</v>
      </c>
      <c r="C34" s="346"/>
      <c r="D34" s="347" t="s">
        <v>20</v>
      </c>
      <c r="E34" s="346"/>
      <c r="F34" s="347" t="s">
        <v>77</v>
      </c>
      <c r="G34" s="347" t="s">
        <v>78</v>
      </c>
      <c r="H34" s="347" t="s">
        <v>23</v>
      </c>
      <c r="I34" s="347" t="s">
        <v>79</v>
      </c>
      <c r="J34" s="346"/>
      <c r="K34" s="145"/>
      <c r="L34" s="175" t="s">
        <v>39</v>
      </c>
      <c r="M34" s="145" t="s">
        <v>26</v>
      </c>
      <c r="N34" s="145"/>
      <c r="O34" s="145"/>
      <c r="P34" s="289"/>
    </row>
    <row r="35" spans="2:16" s="42" customFormat="1">
      <c r="B35" s="266" t="s">
        <v>18</v>
      </c>
      <c r="C35" s="259"/>
      <c r="D35" s="274"/>
      <c r="E35" s="259"/>
      <c r="F35" s="270">
        <f>COUNTA(F7:F34)</f>
        <v>28</v>
      </c>
      <c r="G35" s="259"/>
      <c r="H35" s="259"/>
      <c r="I35" s="259"/>
      <c r="J35" s="259"/>
      <c r="K35" s="259"/>
      <c r="L35" s="259"/>
      <c r="M35" s="259"/>
      <c r="N35" s="259"/>
      <c r="O35" s="259"/>
      <c r="P35" s="290"/>
    </row>
    <row r="36" spans="2:16">
      <c r="B36" s="266"/>
      <c r="C36" s="145"/>
      <c r="D36" s="145"/>
      <c r="E36" s="145"/>
      <c r="F36" s="145"/>
      <c r="G36" s="145"/>
      <c r="H36" s="145"/>
      <c r="I36" s="145"/>
      <c r="J36" s="145"/>
      <c r="K36" s="145"/>
      <c r="L36" s="145"/>
      <c r="M36" s="145"/>
      <c r="N36" s="145"/>
      <c r="O36" s="145"/>
      <c r="P36" s="289"/>
    </row>
    <row r="37" spans="2:16">
      <c r="B37" s="345" t="s">
        <v>80</v>
      </c>
      <c r="C37" s="346" t="s">
        <v>81</v>
      </c>
      <c r="D37" s="348" t="s">
        <v>82</v>
      </c>
      <c r="E37" s="348" t="s">
        <v>82</v>
      </c>
      <c r="F37" s="349" t="s">
        <v>82</v>
      </c>
      <c r="G37" s="349" t="s">
        <v>83</v>
      </c>
      <c r="H37" s="349" t="s">
        <v>84</v>
      </c>
      <c r="I37" s="349" t="s">
        <v>85</v>
      </c>
      <c r="J37" s="349"/>
      <c r="K37" s="126"/>
      <c r="L37" s="126" t="s">
        <v>25</v>
      </c>
      <c r="M37" s="145" t="s">
        <v>86</v>
      </c>
      <c r="N37" s="145"/>
      <c r="O37" s="145"/>
      <c r="P37" s="289"/>
    </row>
    <row r="38" spans="2:16">
      <c r="B38" s="266" t="s">
        <v>80</v>
      </c>
      <c r="C38" s="145" t="s">
        <v>81</v>
      </c>
      <c r="D38" s="169" t="s">
        <v>82</v>
      </c>
      <c r="E38" s="126" t="s">
        <v>87</v>
      </c>
      <c r="F38" s="126" t="s">
        <v>87</v>
      </c>
      <c r="G38" s="126" t="s">
        <v>88</v>
      </c>
      <c r="H38" s="126" t="s">
        <v>84</v>
      </c>
      <c r="I38" s="126" t="s">
        <v>89</v>
      </c>
      <c r="J38" s="126"/>
      <c r="K38" s="126"/>
      <c r="L38" s="126" t="s">
        <v>25</v>
      </c>
      <c r="M38" s="145" t="s">
        <v>86</v>
      </c>
      <c r="N38" s="145"/>
      <c r="O38" s="145"/>
      <c r="P38" s="289"/>
    </row>
    <row r="39" spans="2:16">
      <c r="B39" s="266" t="s">
        <v>80</v>
      </c>
      <c r="C39" s="145" t="s">
        <v>81</v>
      </c>
      <c r="D39" s="169" t="s">
        <v>82</v>
      </c>
      <c r="E39" s="126" t="s">
        <v>87</v>
      </c>
      <c r="F39" s="126" t="s">
        <v>90</v>
      </c>
      <c r="G39" s="126" t="s">
        <v>91</v>
      </c>
      <c r="H39" s="126" t="s">
        <v>92</v>
      </c>
      <c r="I39" s="126"/>
      <c r="J39" s="126"/>
      <c r="K39" s="126"/>
      <c r="L39" s="126" t="s">
        <v>25</v>
      </c>
      <c r="M39" s="145" t="s">
        <v>86</v>
      </c>
      <c r="N39" s="145"/>
      <c r="O39" s="145"/>
      <c r="P39" s="289"/>
    </row>
    <row r="40" spans="2:16">
      <c r="B40" s="266" t="s">
        <v>80</v>
      </c>
      <c r="C40" s="145" t="s">
        <v>81</v>
      </c>
      <c r="D40" s="169" t="s">
        <v>82</v>
      </c>
      <c r="E40" s="126" t="s">
        <v>87</v>
      </c>
      <c r="F40" s="126" t="s">
        <v>93</v>
      </c>
      <c r="G40" s="126" t="s">
        <v>91</v>
      </c>
      <c r="H40" s="126" t="s">
        <v>32</v>
      </c>
      <c r="I40" s="126"/>
      <c r="J40" s="126"/>
      <c r="K40" s="126"/>
      <c r="L40" s="126" t="s">
        <v>25</v>
      </c>
      <c r="M40" s="145" t="s">
        <v>86</v>
      </c>
      <c r="N40" s="145"/>
      <c r="O40" s="145"/>
      <c r="P40" s="289"/>
    </row>
    <row r="41" spans="2:16">
      <c r="B41" s="266" t="s">
        <v>80</v>
      </c>
      <c r="C41" s="145" t="s">
        <v>81</v>
      </c>
      <c r="D41" s="169" t="s">
        <v>82</v>
      </c>
      <c r="E41" s="126" t="s">
        <v>87</v>
      </c>
      <c r="F41" s="126" t="s">
        <v>94</v>
      </c>
      <c r="G41" s="126" t="s">
        <v>91</v>
      </c>
      <c r="H41" s="126" t="s">
        <v>95</v>
      </c>
      <c r="I41" s="126"/>
      <c r="J41" s="126"/>
      <c r="K41" s="126"/>
      <c r="L41" s="126" t="s">
        <v>25</v>
      </c>
      <c r="M41" s="145" t="s">
        <v>86</v>
      </c>
      <c r="N41" s="145"/>
      <c r="O41" s="145"/>
      <c r="P41" s="289"/>
    </row>
    <row r="42" spans="2:16">
      <c r="B42" s="266" t="s">
        <v>80</v>
      </c>
      <c r="C42" s="145" t="s">
        <v>81</v>
      </c>
      <c r="D42" s="169" t="s">
        <v>82</v>
      </c>
      <c r="E42" s="126" t="s">
        <v>87</v>
      </c>
      <c r="F42" s="126" t="s">
        <v>96</v>
      </c>
      <c r="G42" s="126" t="s">
        <v>91</v>
      </c>
      <c r="H42" s="126"/>
      <c r="I42" s="126"/>
      <c r="J42" s="126"/>
      <c r="K42" s="126"/>
      <c r="L42" s="126" t="s">
        <v>25</v>
      </c>
      <c r="M42" s="145" t="s">
        <v>86</v>
      </c>
      <c r="N42" s="145"/>
      <c r="O42" s="145"/>
      <c r="P42" s="289"/>
    </row>
    <row r="43" spans="2:16">
      <c r="B43" s="266" t="s">
        <v>80</v>
      </c>
      <c r="C43" s="145" t="s">
        <v>81</v>
      </c>
      <c r="D43" s="169" t="s">
        <v>82</v>
      </c>
      <c r="E43" s="126" t="s">
        <v>97</v>
      </c>
      <c r="F43" s="126" t="s">
        <v>97</v>
      </c>
      <c r="G43" s="126" t="s">
        <v>88</v>
      </c>
      <c r="H43" s="126" t="s">
        <v>84</v>
      </c>
      <c r="I43" s="126" t="s">
        <v>98</v>
      </c>
      <c r="J43" s="126"/>
      <c r="K43" s="126"/>
      <c r="L43" s="126" t="s">
        <v>25</v>
      </c>
      <c r="M43" s="145" t="s">
        <v>86</v>
      </c>
      <c r="N43" s="145"/>
      <c r="O43" s="145"/>
      <c r="P43" s="289"/>
    </row>
    <row r="44" spans="2:16">
      <c r="B44" s="266" t="s">
        <v>80</v>
      </c>
      <c r="C44" s="145" t="s">
        <v>81</v>
      </c>
      <c r="D44" s="169" t="s">
        <v>82</v>
      </c>
      <c r="E44" s="126" t="s">
        <v>97</v>
      </c>
      <c r="F44" s="126" t="s">
        <v>99</v>
      </c>
      <c r="G44" s="126" t="s">
        <v>91</v>
      </c>
      <c r="H44" s="126" t="s">
        <v>92</v>
      </c>
      <c r="I44" s="126"/>
      <c r="J44" s="126"/>
      <c r="K44" s="126"/>
      <c r="L44" s="126" t="s">
        <v>25</v>
      </c>
      <c r="M44" s="145" t="s">
        <v>86</v>
      </c>
      <c r="N44" s="145"/>
      <c r="O44" s="145"/>
      <c r="P44" s="289"/>
    </row>
    <row r="45" spans="2:16">
      <c r="B45" s="266" t="s">
        <v>80</v>
      </c>
      <c r="C45" s="145" t="s">
        <v>81</v>
      </c>
      <c r="D45" s="169" t="s">
        <v>82</v>
      </c>
      <c r="E45" s="126" t="s">
        <v>97</v>
      </c>
      <c r="F45" s="126" t="s">
        <v>100</v>
      </c>
      <c r="G45" s="126" t="s">
        <v>91</v>
      </c>
      <c r="H45" s="126" t="s">
        <v>92</v>
      </c>
      <c r="I45" s="126"/>
      <c r="J45" s="126"/>
      <c r="K45" s="126"/>
      <c r="L45" s="126" t="s">
        <v>25</v>
      </c>
      <c r="M45" s="145" t="s">
        <v>86</v>
      </c>
      <c r="N45" s="145"/>
      <c r="O45" s="145"/>
      <c r="P45" s="289"/>
    </row>
    <row r="46" spans="2:16">
      <c r="B46" s="266" t="s">
        <v>80</v>
      </c>
      <c r="C46" s="145" t="s">
        <v>81</v>
      </c>
      <c r="D46" s="169" t="s">
        <v>82</v>
      </c>
      <c r="E46" s="126" t="s">
        <v>97</v>
      </c>
      <c r="F46" s="126" t="s">
        <v>101</v>
      </c>
      <c r="G46" s="126" t="s">
        <v>91</v>
      </c>
      <c r="H46" s="126" t="s">
        <v>32</v>
      </c>
      <c r="I46" s="126"/>
      <c r="J46" s="126"/>
      <c r="K46" s="126"/>
      <c r="L46" s="126" t="s">
        <v>25</v>
      </c>
      <c r="M46" s="145" t="s">
        <v>86</v>
      </c>
      <c r="N46" s="145"/>
      <c r="O46" s="145"/>
      <c r="P46" s="289"/>
    </row>
    <row r="47" spans="2:16">
      <c r="B47" s="266" t="s">
        <v>80</v>
      </c>
      <c r="C47" s="145" t="s">
        <v>81</v>
      </c>
      <c r="D47" s="169" t="s">
        <v>82</v>
      </c>
      <c r="E47" s="126" t="s">
        <v>97</v>
      </c>
      <c r="F47" s="126" t="s">
        <v>102</v>
      </c>
      <c r="G47" s="126" t="s">
        <v>91</v>
      </c>
      <c r="H47" s="126"/>
      <c r="I47" s="126"/>
      <c r="J47" s="126"/>
      <c r="K47" s="126"/>
      <c r="L47" s="126" t="s">
        <v>25</v>
      </c>
      <c r="M47" s="145" t="s">
        <v>86</v>
      </c>
      <c r="N47" s="145"/>
      <c r="O47" s="145"/>
      <c r="P47" s="289"/>
    </row>
    <row r="48" spans="2:16">
      <c r="B48" s="266" t="s">
        <v>80</v>
      </c>
      <c r="C48" s="145" t="s">
        <v>81</v>
      </c>
      <c r="D48" s="169" t="s">
        <v>82</v>
      </c>
      <c r="E48" s="126" t="s">
        <v>103</v>
      </c>
      <c r="F48" s="126" t="s">
        <v>103</v>
      </c>
      <c r="G48" s="126" t="s">
        <v>88</v>
      </c>
      <c r="H48" s="126" t="s">
        <v>84</v>
      </c>
      <c r="I48" s="126" t="s">
        <v>104</v>
      </c>
      <c r="J48" s="126"/>
      <c r="K48" s="126"/>
      <c r="L48" s="126" t="s">
        <v>25</v>
      </c>
      <c r="M48" s="145" t="s">
        <v>86</v>
      </c>
      <c r="N48" s="145"/>
      <c r="O48" s="145"/>
      <c r="P48" s="289"/>
    </row>
    <row r="49" spans="1:16">
      <c r="B49" s="266" t="s">
        <v>80</v>
      </c>
      <c r="C49" s="145" t="s">
        <v>81</v>
      </c>
      <c r="D49" s="169" t="s">
        <v>82</v>
      </c>
      <c r="E49" s="126" t="s">
        <v>103</v>
      </c>
      <c r="F49" s="126" t="s">
        <v>105</v>
      </c>
      <c r="G49" s="126" t="s">
        <v>91</v>
      </c>
      <c r="H49" s="126" t="s">
        <v>92</v>
      </c>
      <c r="I49" s="126"/>
      <c r="J49" s="126"/>
      <c r="K49" s="126"/>
      <c r="L49" s="126" t="s">
        <v>25</v>
      </c>
      <c r="M49" s="145" t="s">
        <v>86</v>
      </c>
      <c r="N49" s="145"/>
      <c r="O49" s="145"/>
      <c r="P49" s="289"/>
    </row>
    <row r="50" spans="1:16">
      <c r="B50" s="266" t="s">
        <v>80</v>
      </c>
      <c r="C50" s="145" t="s">
        <v>81</v>
      </c>
      <c r="D50" s="169" t="s">
        <v>82</v>
      </c>
      <c r="E50" s="126" t="s">
        <v>103</v>
      </c>
      <c r="F50" s="126" t="s">
        <v>106</v>
      </c>
      <c r="G50" s="126" t="s">
        <v>91</v>
      </c>
      <c r="H50" s="126" t="s">
        <v>92</v>
      </c>
      <c r="I50" s="126"/>
      <c r="J50" s="126"/>
      <c r="K50" s="126"/>
      <c r="L50" s="126" t="s">
        <v>25</v>
      </c>
      <c r="M50" s="145" t="s">
        <v>86</v>
      </c>
      <c r="N50" s="145"/>
      <c r="O50" s="145"/>
      <c r="P50" s="289"/>
    </row>
    <row r="51" spans="1:16">
      <c r="B51" s="266" t="s">
        <v>80</v>
      </c>
      <c r="C51" s="145" t="s">
        <v>81</v>
      </c>
      <c r="D51" s="169" t="s">
        <v>82</v>
      </c>
      <c r="E51" s="126" t="s">
        <v>103</v>
      </c>
      <c r="F51" s="126" t="s">
        <v>107</v>
      </c>
      <c r="G51" s="126" t="s">
        <v>91</v>
      </c>
      <c r="H51" s="126" t="s">
        <v>32</v>
      </c>
      <c r="I51" s="126"/>
      <c r="J51" s="126"/>
      <c r="K51" s="126"/>
      <c r="L51" s="126" t="s">
        <v>25</v>
      </c>
      <c r="M51" s="145" t="s">
        <v>86</v>
      </c>
      <c r="N51" s="145"/>
      <c r="O51" s="145"/>
      <c r="P51" s="289"/>
    </row>
    <row r="52" spans="1:16">
      <c r="B52" s="266" t="s">
        <v>80</v>
      </c>
      <c r="C52" s="145" t="s">
        <v>81</v>
      </c>
      <c r="D52" s="169" t="s">
        <v>82</v>
      </c>
      <c r="E52" s="126" t="s">
        <v>103</v>
      </c>
      <c r="F52" s="126" t="s">
        <v>108</v>
      </c>
      <c r="G52" s="126" t="s">
        <v>91</v>
      </c>
      <c r="H52" s="126"/>
      <c r="I52" s="126"/>
      <c r="J52" s="126"/>
      <c r="K52" s="126"/>
      <c r="L52" s="126" t="s">
        <v>25</v>
      </c>
      <c r="M52" s="145" t="s">
        <v>86</v>
      </c>
      <c r="N52" s="145"/>
      <c r="O52" s="145"/>
      <c r="P52" s="289"/>
    </row>
    <row r="53" spans="1:16">
      <c r="B53" s="266" t="s">
        <v>80</v>
      </c>
      <c r="C53" s="145" t="s">
        <v>81</v>
      </c>
      <c r="D53" s="169" t="s">
        <v>82</v>
      </c>
      <c r="E53" s="126" t="s">
        <v>103</v>
      </c>
      <c r="F53" s="126" t="s">
        <v>109</v>
      </c>
      <c r="G53" s="126" t="s">
        <v>91</v>
      </c>
      <c r="H53" s="126"/>
      <c r="I53" s="126"/>
      <c r="J53" s="126"/>
      <c r="K53" s="126"/>
      <c r="L53" s="126" t="s">
        <v>25</v>
      </c>
      <c r="M53" s="145" t="s">
        <v>86</v>
      </c>
      <c r="N53" s="145"/>
      <c r="O53" s="145"/>
      <c r="P53" s="289"/>
    </row>
    <row r="54" spans="1:16">
      <c r="B54" s="266" t="s">
        <v>80</v>
      </c>
      <c r="C54" s="145" t="s">
        <v>81</v>
      </c>
      <c r="D54" s="169" t="s">
        <v>82</v>
      </c>
      <c r="E54" s="126" t="s">
        <v>110</v>
      </c>
      <c r="F54" s="126" t="s">
        <v>110</v>
      </c>
      <c r="G54" s="126" t="s">
        <v>88</v>
      </c>
      <c r="H54" s="126" t="s">
        <v>84</v>
      </c>
      <c r="I54" s="126" t="s">
        <v>111</v>
      </c>
      <c r="J54" s="126"/>
      <c r="K54" s="126"/>
      <c r="L54" s="126" t="s">
        <v>25</v>
      </c>
      <c r="M54" s="145" t="s">
        <v>86</v>
      </c>
      <c r="N54" s="145"/>
      <c r="O54" s="145"/>
      <c r="P54" s="289"/>
    </row>
    <row r="55" spans="1:16">
      <c r="B55" s="266" t="s">
        <v>80</v>
      </c>
      <c r="C55" s="145" t="s">
        <v>81</v>
      </c>
      <c r="D55" s="169" t="s">
        <v>82</v>
      </c>
      <c r="E55" s="126" t="s">
        <v>110</v>
      </c>
      <c r="F55" s="126" t="s">
        <v>112</v>
      </c>
      <c r="G55" s="126" t="s">
        <v>91</v>
      </c>
      <c r="H55" s="126" t="s">
        <v>92</v>
      </c>
      <c r="I55" s="126"/>
      <c r="J55" s="126"/>
      <c r="K55" s="126"/>
      <c r="L55" s="126" t="s">
        <v>25</v>
      </c>
      <c r="M55" s="145" t="s">
        <v>86</v>
      </c>
      <c r="N55" s="145"/>
      <c r="O55" s="145"/>
      <c r="P55" s="289"/>
    </row>
    <row r="56" spans="1:16">
      <c r="B56" s="266" t="s">
        <v>80</v>
      </c>
      <c r="C56" s="145" t="s">
        <v>81</v>
      </c>
      <c r="D56" s="169" t="s">
        <v>82</v>
      </c>
      <c r="E56" s="126" t="s">
        <v>110</v>
      </c>
      <c r="F56" s="126" t="s">
        <v>113</v>
      </c>
      <c r="G56" s="126" t="s">
        <v>91</v>
      </c>
      <c r="H56" s="126" t="s">
        <v>32</v>
      </c>
      <c r="I56" s="126"/>
      <c r="J56" s="126"/>
      <c r="K56" s="126"/>
      <c r="L56" s="126" t="s">
        <v>25</v>
      </c>
      <c r="M56" s="145" t="s">
        <v>86</v>
      </c>
      <c r="N56" s="145"/>
      <c r="O56" s="145"/>
      <c r="P56" s="289"/>
    </row>
    <row r="57" spans="1:16">
      <c r="B57" s="266" t="s">
        <v>80</v>
      </c>
      <c r="C57" s="145" t="s">
        <v>81</v>
      </c>
      <c r="D57" s="169" t="s">
        <v>82</v>
      </c>
      <c r="E57" s="126" t="s">
        <v>110</v>
      </c>
      <c r="F57" s="126" t="s">
        <v>114</v>
      </c>
      <c r="G57" s="126" t="s">
        <v>91</v>
      </c>
      <c r="H57" s="126" t="s">
        <v>95</v>
      </c>
      <c r="I57" s="126"/>
      <c r="J57" s="126"/>
      <c r="K57" s="126"/>
      <c r="L57" s="126" t="s">
        <v>25</v>
      </c>
      <c r="M57" s="145" t="s">
        <v>86</v>
      </c>
      <c r="N57" s="145"/>
      <c r="O57" s="145"/>
      <c r="P57" s="289"/>
    </row>
    <row r="58" spans="1:16">
      <c r="B58" s="266" t="s">
        <v>80</v>
      </c>
      <c r="C58" s="145" t="s">
        <v>81</v>
      </c>
      <c r="D58" s="169" t="s">
        <v>82</v>
      </c>
      <c r="E58" s="126" t="s">
        <v>110</v>
      </c>
      <c r="F58" s="126" t="s">
        <v>115</v>
      </c>
      <c r="G58" s="126" t="s">
        <v>91</v>
      </c>
      <c r="H58" s="126"/>
      <c r="I58" s="126"/>
      <c r="J58" s="126"/>
      <c r="K58" s="126"/>
      <c r="L58" s="126" t="s">
        <v>25</v>
      </c>
      <c r="M58" s="145" t="s">
        <v>86</v>
      </c>
      <c r="N58" s="145"/>
      <c r="O58" s="145"/>
      <c r="P58" s="289"/>
    </row>
    <row r="59" spans="1:16">
      <c r="B59" s="266" t="s">
        <v>80</v>
      </c>
      <c r="C59" s="145"/>
      <c r="D59" s="275"/>
      <c r="E59" s="126"/>
      <c r="F59" s="271">
        <f>COUNTA(F37:F58)</f>
        <v>22</v>
      </c>
      <c r="G59" s="126"/>
      <c r="H59" s="126"/>
      <c r="I59" s="126"/>
      <c r="J59" s="126"/>
      <c r="K59" s="126"/>
      <c r="L59" s="126"/>
      <c r="M59" s="145"/>
      <c r="N59" s="145"/>
      <c r="O59" s="145"/>
      <c r="P59" s="289"/>
    </row>
    <row r="60" spans="1:16">
      <c r="B60" s="266"/>
      <c r="C60" s="145"/>
      <c r="D60" s="145"/>
      <c r="E60" s="145"/>
      <c r="F60" s="145"/>
      <c r="G60" s="145"/>
      <c r="H60" s="145"/>
      <c r="I60" s="145"/>
      <c r="J60" s="145"/>
      <c r="K60" s="145"/>
      <c r="L60" s="145"/>
      <c r="M60" s="145"/>
      <c r="N60" s="145"/>
      <c r="O60" s="145"/>
      <c r="P60" s="289"/>
    </row>
    <row r="61" spans="1:16" s="378" customFormat="1">
      <c r="A61"/>
      <c r="B61" s="345" t="s">
        <v>80</v>
      </c>
      <c r="C61" s="346" t="s">
        <v>116</v>
      </c>
      <c r="D61" s="388" t="s">
        <v>117</v>
      </c>
      <c r="E61" s="388" t="s">
        <v>117</v>
      </c>
      <c r="F61" s="232" t="s">
        <v>118</v>
      </c>
      <c r="G61" s="232" t="s">
        <v>83</v>
      </c>
      <c r="H61" s="232" t="s">
        <v>84</v>
      </c>
      <c r="I61" s="232" t="s">
        <v>119</v>
      </c>
      <c r="J61" s="232"/>
      <c r="K61" s="232"/>
      <c r="L61" s="232" t="s">
        <v>25</v>
      </c>
      <c r="M61" s="232" t="s">
        <v>26</v>
      </c>
      <c r="N61" s="346"/>
      <c r="O61" s="346"/>
      <c r="P61" s="366"/>
    </row>
    <row r="62" spans="1:16" s="378" customFormat="1">
      <c r="A62"/>
      <c r="B62" s="345" t="s">
        <v>80</v>
      </c>
      <c r="C62" s="346" t="s">
        <v>116</v>
      </c>
      <c r="D62" s="388" t="s">
        <v>117</v>
      </c>
      <c r="E62" s="388" t="s">
        <v>117</v>
      </c>
      <c r="F62" s="232" t="s">
        <v>120</v>
      </c>
      <c r="G62" s="232" t="s">
        <v>121</v>
      </c>
      <c r="H62" s="232" t="s">
        <v>84</v>
      </c>
      <c r="I62" s="232" t="s">
        <v>122</v>
      </c>
      <c r="J62" s="232"/>
      <c r="K62" s="232"/>
      <c r="L62" s="232" t="s">
        <v>25</v>
      </c>
      <c r="M62" s="232" t="s">
        <v>26</v>
      </c>
      <c r="N62" s="346"/>
      <c r="O62" s="346"/>
      <c r="P62" s="366"/>
    </row>
    <row r="63" spans="1:16" s="378" customFormat="1">
      <c r="A63"/>
      <c r="B63" s="345" t="s">
        <v>80</v>
      </c>
      <c r="C63" s="346" t="s">
        <v>116</v>
      </c>
      <c r="D63" s="388" t="s">
        <v>117</v>
      </c>
      <c r="E63" s="388" t="s">
        <v>123</v>
      </c>
      <c r="F63" s="232" t="s">
        <v>123</v>
      </c>
      <c r="G63" s="232" t="s">
        <v>83</v>
      </c>
      <c r="H63" s="232" t="s">
        <v>84</v>
      </c>
      <c r="I63" s="232" t="s">
        <v>124</v>
      </c>
      <c r="J63" s="232"/>
      <c r="K63" s="232"/>
      <c r="L63" s="232" t="s">
        <v>25</v>
      </c>
      <c r="M63" s="232" t="s">
        <v>26</v>
      </c>
      <c r="N63" s="346"/>
      <c r="O63" s="346"/>
      <c r="P63" s="366"/>
    </row>
    <row r="64" spans="1:16">
      <c r="B64" s="266" t="s">
        <v>80</v>
      </c>
      <c r="C64" s="145" t="s">
        <v>116</v>
      </c>
      <c r="D64" s="305" t="s">
        <v>117</v>
      </c>
      <c r="E64" s="12" t="s">
        <v>125</v>
      </c>
      <c r="F64" s="12" t="s">
        <v>125</v>
      </c>
      <c r="G64" s="12" t="s">
        <v>88</v>
      </c>
      <c r="H64" s="12" t="s">
        <v>84</v>
      </c>
      <c r="I64" s="12" t="s">
        <v>126</v>
      </c>
      <c r="J64" s="12"/>
      <c r="K64" s="12"/>
      <c r="L64" s="12" t="s">
        <v>25</v>
      </c>
      <c r="M64" s="12" t="s">
        <v>26</v>
      </c>
      <c r="N64" s="145"/>
      <c r="O64" s="145"/>
      <c r="P64" s="289"/>
    </row>
    <row r="65" spans="2:16">
      <c r="B65" s="266" t="s">
        <v>80</v>
      </c>
      <c r="C65" s="145" t="s">
        <v>116</v>
      </c>
      <c r="D65" s="305" t="s">
        <v>117</v>
      </c>
      <c r="E65" s="12" t="s">
        <v>125</v>
      </c>
      <c r="F65" s="12" t="s">
        <v>127</v>
      </c>
      <c r="G65" s="12" t="s">
        <v>91</v>
      </c>
      <c r="H65" s="12" t="s">
        <v>92</v>
      </c>
      <c r="I65" s="12"/>
      <c r="J65" s="12"/>
      <c r="K65" s="12"/>
      <c r="L65" s="12" t="s">
        <v>25</v>
      </c>
      <c r="M65" s="12" t="s">
        <v>26</v>
      </c>
      <c r="N65" s="145"/>
      <c r="O65" s="145"/>
      <c r="P65" s="289"/>
    </row>
    <row r="66" spans="2:16">
      <c r="B66" s="266" t="s">
        <v>80</v>
      </c>
      <c r="C66" s="145" t="s">
        <v>116</v>
      </c>
      <c r="D66" s="305" t="s">
        <v>117</v>
      </c>
      <c r="E66" s="12" t="s">
        <v>125</v>
      </c>
      <c r="F66" s="12" t="s">
        <v>128</v>
      </c>
      <c r="G66" s="12" t="s">
        <v>91</v>
      </c>
      <c r="H66" s="12" t="s">
        <v>92</v>
      </c>
      <c r="I66" s="12"/>
      <c r="J66" s="12"/>
      <c r="K66" s="12"/>
      <c r="L66" s="12" t="s">
        <v>25</v>
      </c>
      <c r="M66" s="12" t="s">
        <v>26</v>
      </c>
      <c r="N66" s="145"/>
      <c r="O66" s="145"/>
      <c r="P66" s="289"/>
    </row>
    <row r="67" spans="2:16">
      <c r="B67" s="266" t="s">
        <v>80</v>
      </c>
      <c r="C67" s="145" t="s">
        <v>116</v>
      </c>
      <c r="D67" s="305" t="s">
        <v>117</v>
      </c>
      <c r="E67" s="12" t="s">
        <v>125</v>
      </c>
      <c r="F67" s="12" t="s">
        <v>129</v>
      </c>
      <c r="G67" s="12" t="s">
        <v>91</v>
      </c>
      <c r="H67" s="12" t="s">
        <v>32</v>
      </c>
      <c r="I67" s="12"/>
      <c r="J67" s="12"/>
      <c r="K67" s="12"/>
      <c r="L67" s="12" t="s">
        <v>25</v>
      </c>
      <c r="M67" s="12" t="s">
        <v>26</v>
      </c>
      <c r="N67" s="145"/>
      <c r="O67" s="145"/>
      <c r="P67" s="289"/>
    </row>
    <row r="68" spans="2:16">
      <c r="B68" s="266" t="s">
        <v>80</v>
      </c>
      <c r="C68" s="145" t="s">
        <v>116</v>
      </c>
      <c r="D68" s="305" t="s">
        <v>117</v>
      </c>
      <c r="E68" s="12" t="s">
        <v>125</v>
      </c>
      <c r="F68" s="126" t="s">
        <v>130</v>
      </c>
      <c r="G68" s="12" t="s">
        <v>91</v>
      </c>
      <c r="H68" s="126"/>
      <c r="I68" s="126"/>
      <c r="J68" s="126"/>
      <c r="K68" s="126"/>
      <c r="L68" s="12" t="s">
        <v>25</v>
      </c>
      <c r="M68" s="12" t="s">
        <v>26</v>
      </c>
      <c r="N68" s="145"/>
      <c r="O68" s="145"/>
      <c r="P68" s="289"/>
    </row>
    <row r="69" spans="2:16">
      <c r="B69" s="266" t="s">
        <v>80</v>
      </c>
      <c r="C69" s="145" t="s">
        <v>116</v>
      </c>
      <c r="D69" s="305" t="s">
        <v>117</v>
      </c>
      <c r="E69" s="12" t="s">
        <v>131</v>
      </c>
      <c r="F69" s="12" t="s">
        <v>131</v>
      </c>
      <c r="G69" s="12" t="s">
        <v>88</v>
      </c>
      <c r="H69" s="12" t="s">
        <v>84</v>
      </c>
      <c r="I69" s="12" t="s">
        <v>132</v>
      </c>
      <c r="J69" s="12"/>
      <c r="K69" s="12"/>
      <c r="L69" s="12" t="s">
        <v>25</v>
      </c>
      <c r="M69" s="12" t="s">
        <v>26</v>
      </c>
      <c r="N69" s="145"/>
      <c r="O69" s="145"/>
      <c r="P69" s="289"/>
    </row>
    <row r="70" spans="2:16">
      <c r="B70" s="266" t="s">
        <v>80</v>
      </c>
      <c r="C70" s="145" t="s">
        <v>116</v>
      </c>
      <c r="D70" s="305" t="s">
        <v>117</v>
      </c>
      <c r="E70" s="12" t="s">
        <v>131</v>
      </c>
      <c r="F70" s="12" t="s">
        <v>133</v>
      </c>
      <c r="G70" s="12" t="s">
        <v>91</v>
      </c>
      <c r="H70" s="12" t="s">
        <v>92</v>
      </c>
      <c r="I70" s="12"/>
      <c r="J70" s="12"/>
      <c r="K70" s="12"/>
      <c r="L70" s="12" t="s">
        <v>25</v>
      </c>
      <c r="M70" s="12" t="s">
        <v>26</v>
      </c>
      <c r="N70" s="145"/>
      <c r="O70" s="145"/>
      <c r="P70" s="289"/>
    </row>
    <row r="71" spans="2:16">
      <c r="B71" s="266" t="s">
        <v>80</v>
      </c>
      <c r="C71" s="145" t="s">
        <v>116</v>
      </c>
      <c r="D71" s="305" t="s">
        <v>117</v>
      </c>
      <c r="E71" s="12" t="s">
        <v>131</v>
      </c>
      <c r="F71" s="12" t="s">
        <v>134</v>
      </c>
      <c r="G71" s="12" t="s">
        <v>91</v>
      </c>
      <c r="H71" s="12" t="s">
        <v>92</v>
      </c>
      <c r="I71" s="12"/>
      <c r="J71" s="12"/>
      <c r="K71" s="12"/>
      <c r="L71" s="12" t="s">
        <v>25</v>
      </c>
      <c r="M71" s="12" t="s">
        <v>26</v>
      </c>
      <c r="N71" s="145"/>
      <c r="O71" s="145"/>
      <c r="P71" s="289"/>
    </row>
    <row r="72" spans="2:16">
      <c r="B72" s="266" t="s">
        <v>80</v>
      </c>
      <c r="C72" s="145" t="s">
        <v>116</v>
      </c>
      <c r="D72" s="305" t="s">
        <v>117</v>
      </c>
      <c r="E72" s="12" t="s">
        <v>131</v>
      </c>
      <c r="F72" s="12" t="s">
        <v>135</v>
      </c>
      <c r="G72" s="12" t="s">
        <v>91</v>
      </c>
      <c r="H72" s="12" t="s">
        <v>32</v>
      </c>
      <c r="I72" s="12"/>
      <c r="J72" s="12"/>
      <c r="K72" s="12"/>
      <c r="L72" s="12" t="s">
        <v>25</v>
      </c>
      <c r="M72" s="12" t="s">
        <v>26</v>
      </c>
      <c r="N72" s="145"/>
      <c r="O72" s="145"/>
      <c r="P72" s="289"/>
    </row>
    <row r="73" spans="2:16">
      <c r="B73" s="266" t="s">
        <v>80</v>
      </c>
      <c r="C73" s="145" t="s">
        <v>116</v>
      </c>
      <c r="D73" s="305" t="s">
        <v>117</v>
      </c>
      <c r="E73" s="12" t="s">
        <v>131</v>
      </c>
      <c r="F73" s="12" t="s">
        <v>136</v>
      </c>
      <c r="G73" s="12" t="s">
        <v>91</v>
      </c>
      <c r="H73" s="12"/>
      <c r="I73" s="12"/>
      <c r="J73" s="12"/>
      <c r="K73" s="12"/>
      <c r="L73" s="12" t="s">
        <v>25</v>
      </c>
      <c r="M73" s="12" t="s">
        <v>26</v>
      </c>
      <c r="N73" s="145"/>
      <c r="O73" s="145"/>
      <c r="P73" s="289"/>
    </row>
    <row r="74" spans="2:16">
      <c r="B74" s="266" t="s">
        <v>80</v>
      </c>
      <c r="C74" s="145" t="s">
        <v>116</v>
      </c>
      <c r="D74" s="305" t="s">
        <v>117</v>
      </c>
      <c r="E74" s="12" t="s">
        <v>137</v>
      </c>
      <c r="F74" s="12" t="s">
        <v>137</v>
      </c>
      <c r="G74" s="12" t="s">
        <v>88</v>
      </c>
      <c r="H74" s="12" t="s">
        <v>84</v>
      </c>
      <c r="I74" s="12" t="s">
        <v>138</v>
      </c>
      <c r="J74" s="12"/>
      <c r="K74" s="12"/>
      <c r="L74" s="12" t="s">
        <v>25</v>
      </c>
      <c r="M74" s="12" t="s">
        <v>26</v>
      </c>
      <c r="N74" s="145"/>
      <c r="O74" s="145"/>
      <c r="P74" s="289"/>
    </row>
    <row r="75" spans="2:16">
      <c r="B75" s="266" t="s">
        <v>80</v>
      </c>
      <c r="C75" s="145" t="s">
        <v>116</v>
      </c>
      <c r="D75" s="305" t="s">
        <v>117</v>
      </c>
      <c r="E75" s="12" t="s">
        <v>137</v>
      </c>
      <c r="F75" s="12" t="s">
        <v>139</v>
      </c>
      <c r="G75" s="12" t="s">
        <v>91</v>
      </c>
      <c r="H75" s="12" t="s">
        <v>92</v>
      </c>
      <c r="I75" s="12"/>
      <c r="J75" s="12"/>
      <c r="K75" s="12"/>
      <c r="L75" s="12" t="s">
        <v>25</v>
      </c>
      <c r="M75" s="12" t="s">
        <v>26</v>
      </c>
      <c r="N75" s="145"/>
      <c r="O75" s="145"/>
      <c r="P75" s="289"/>
    </row>
    <row r="76" spans="2:16">
      <c r="B76" s="266" t="s">
        <v>80</v>
      </c>
      <c r="C76" s="145" t="s">
        <v>116</v>
      </c>
      <c r="D76" s="305" t="s">
        <v>117</v>
      </c>
      <c r="E76" s="12" t="s">
        <v>137</v>
      </c>
      <c r="F76" s="12" t="s">
        <v>140</v>
      </c>
      <c r="G76" s="12" t="s">
        <v>91</v>
      </c>
      <c r="H76" s="12" t="s">
        <v>32</v>
      </c>
      <c r="I76" s="12"/>
      <c r="J76" s="12"/>
      <c r="K76" s="12"/>
      <c r="L76" s="12" t="s">
        <v>25</v>
      </c>
      <c r="M76" s="12" t="s">
        <v>26</v>
      </c>
      <c r="N76" s="145"/>
      <c r="O76" s="145"/>
      <c r="P76" s="289"/>
    </row>
    <row r="77" spans="2:16">
      <c r="B77" s="266" t="s">
        <v>80</v>
      </c>
      <c r="C77" s="145" t="s">
        <v>116</v>
      </c>
      <c r="D77" s="305" t="s">
        <v>117</v>
      </c>
      <c r="E77" s="12" t="s">
        <v>137</v>
      </c>
      <c r="F77" s="12" t="s">
        <v>141</v>
      </c>
      <c r="G77" s="12" t="s">
        <v>91</v>
      </c>
      <c r="H77" s="12"/>
      <c r="I77" s="12"/>
      <c r="J77" s="12"/>
      <c r="K77" s="12"/>
      <c r="L77" s="12" t="s">
        <v>25</v>
      </c>
      <c r="M77" s="12" t="s">
        <v>26</v>
      </c>
      <c r="N77" s="145"/>
      <c r="O77" s="145"/>
      <c r="P77" s="289"/>
    </row>
    <row r="78" spans="2:16">
      <c r="B78" s="266" t="s">
        <v>80</v>
      </c>
      <c r="C78" s="145" t="s">
        <v>116</v>
      </c>
      <c r="D78" s="305" t="s">
        <v>117</v>
      </c>
      <c r="E78" s="12" t="s">
        <v>137</v>
      </c>
      <c r="F78" s="12" t="s">
        <v>142</v>
      </c>
      <c r="G78" s="12" t="s">
        <v>91</v>
      </c>
      <c r="H78" s="12"/>
      <c r="I78" s="12"/>
      <c r="J78" s="12"/>
      <c r="K78" s="12"/>
      <c r="L78" s="12" t="s">
        <v>25</v>
      </c>
      <c r="M78" s="12" t="s">
        <v>26</v>
      </c>
      <c r="N78" s="145"/>
      <c r="O78" s="145"/>
      <c r="P78" s="289"/>
    </row>
    <row r="79" spans="2:16">
      <c r="B79" s="266" t="s">
        <v>80</v>
      </c>
      <c r="C79" s="145" t="s">
        <v>116</v>
      </c>
      <c r="D79" s="305" t="s">
        <v>117</v>
      </c>
      <c r="E79" s="12" t="s">
        <v>143</v>
      </c>
      <c r="F79" s="12" t="s">
        <v>143</v>
      </c>
      <c r="G79" s="12" t="s">
        <v>144</v>
      </c>
      <c r="H79" s="12" t="s">
        <v>84</v>
      </c>
      <c r="I79" s="12"/>
      <c r="J79" s="12"/>
      <c r="K79" s="12"/>
      <c r="L79" s="12" t="s">
        <v>25</v>
      </c>
      <c r="M79" s="12" t="s">
        <v>26</v>
      </c>
      <c r="N79" s="145"/>
      <c r="O79" s="145"/>
      <c r="P79" s="289"/>
    </row>
    <row r="80" spans="2:16">
      <c r="B80" s="266" t="s">
        <v>80</v>
      </c>
      <c r="C80" s="145" t="s">
        <v>116</v>
      </c>
      <c r="D80" s="305" t="s">
        <v>117</v>
      </c>
      <c r="E80" s="12" t="s">
        <v>145</v>
      </c>
      <c r="F80" s="12" t="s">
        <v>145</v>
      </c>
      <c r="G80" s="12" t="s">
        <v>88</v>
      </c>
      <c r="H80" s="12" t="s">
        <v>84</v>
      </c>
      <c r="I80" s="12" t="s">
        <v>146</v>
      </c>
      <c r="J80" s="12"/>
      <c r="K80" s="12"/>
      <c r="L80" s="12" t="s">
        <v>25</v>
      </c>
      <c r="M80" s="12" t="s">
        <v>26</v>
      </c>
      <c r="N80" s="145"/>
      <c r="O80" s="145"/>
      <c r="P80" s="289"/>
    </row>
    <row r="81" spans="2:16">
      <c r="B81" s="266" t="s">
        <v>80</v>
      </c>
      <c r="C81" s="145" t="s">
        <v>116</v>
      </c>
      <c r="D81" s="305" t="s">
        <v>117</v>
      </c>
      <c r="E81" s="12" t="s">
        <v>145</v>
      </c>
      <c r="F81" s="12" t="s">
        <v>147</v>
      </c>
      <c r="G81" s="12" t="s">
        <v>91</v>
      </c>
      <c r="H81" s="12" t="s">
        <v>92</v>
      </c>
      <c r="I81" s="12"/>
      <c r="J81" s="12"/>
      <c r="K81" s="12"/>
      <c r="L81" s="12" t="s">
        <v>25</v>
      </c>
      <c r="M81" s="12" t="s">
        <v>26</v>
      </c>
      <c r="N81" s="145"/>
      <c r="O81" s="145"/>
      <c r="P81" s="289"/>
    </row>
    <row r="82" spans="2:16">
      <c r="B82" s="266" t="s">
        <v>80</v>
      </c>
      <c r="C82" s="145" t="s">
        <v>116</v>
      </c>
      <c r="D82" s="305" t="s">
        <v>117</v>
      </c>
      <c r="E82" s="12" t="s">
        <v>145</v>
      </c>
      <c r="F82" s="12" t="s">
        <v>148</v>
      </c>
      <c r="G82" s="12" t="s">
        <v>91</v>
      </c>
      <c r="H82" s="12" t="s">
        <v>92</v>
      </c>
      <c r="I82" s="12"/>
      <c r="J82" s="12"/>
      <c r="K82" s="12"/>
      <c r="L82" s="12" t="s">
        <v>25</v>
      </c>
      <c r="M82" s="12" t="s">
        <v>26</v>
      </c>
      <c r="N82" s="145"/>
      <c r="O82" s="145"/>
      <c r="P82" s="289"/>
    </row>
    <row r="83" spans="2:16">
      <c r="B83" s="266" t="s">
        <v>80</v>
      </c>
      <c r="C83" s="145" t="s">
        <v>116</v>
      </c>
      <c r="D83" s="305" t="s">
        <v>117</v>
      </c>
      <c r="E83" s="12" t="s">
        <v>145</v>
      </c>
      <c r="F83" s="12" t="s">
        <v>149</v>
      </c>
      <c r="G83" s="12" t="s">
        <v>91</v>
      </c>
      <c r="H83" s="12" t="s">
        <v>92</v>
      </c>
      <c r="I83" s="12"/>
      <c r="J83" s="12"/>
      <c r="K83" s="12"/>
      <c r="L83" s="12" t="s">
        <v>25</v>
      </c>
      <c r="M83" s="12" t="s">
        <v>26</v>
      </c>
      <c r="N83" s="145"/>
      <c r="O83" s="145"/>
      <c r="P83" s="289"/>
    </row>
    <row r="84" spans="2:16">
      <c r="B84" s="266" t="s">
        <v>80</v>
      </c>
      <c r="C84" s="145" t="s">
        <v>116</v>
      </c>
      <c r="D84" s="305" t="s">
        <v>117</v>
      </c>
      <c r="E84" s="12" t="s">
        <v>145</v>
      </c>
      <c r="F84" s="12" t="s">
        <v>150</v>
      </c>
      <c r="G84" s="12" t="s">
        <v>91</v>
      </c>
      <c r="H84" s="12" t="s">
        <v>32</v>
      </c>
      <c r="I84" s="12"/>
      <c r="J84" s="12"/>
      <c r="K84" s="12"/>
      <c r="L84" s="12" t="s">
        <v>25</v>
      </c>
      <c r="M84" s="12" t="s">
        <v>26</v>
      </c>
      <c r="N84" s="145"/>
      <c r="O84" s="145"/>
      <c r="P84" s="289"/>
    </row>
    <row r="85" spans="2:16">
      <c r="B85" s="266" t="s">
        <v>80</v>
      </c>
      <c r="C85" s="145" t="s">
        <v>116</v>
      </c>
      <c r="D85" s="305" t="s">
        <v>117</v>
      </c>
      <c r="E85" s="12" t="s">
        <v>145</v>
      </c>
      <c r="F85" s="12" t="s">
        <v>151</v>
      </c>
      <c r="G85" s="12" t="s">
        <v>91</v>
      </c>
      <c r="H85" s="12"/>
      <c r="I85" s="12"/>
      <c r="J85" s="12"/>
      <c r="K85" s="12"/>
      <c r="L85" s="12" t="s">
        <v>25</v>
      </c>
      <c r="M85" s="12" t="s">
        <v>26</v>
      </c>
      <c r="N85" s="145"/>
      <c r="O85" s="145"/>
      <c r="P85" s="289"/>
    </row>
    <row r="86" spans="2:16">
      <c r="B86" s="266" t="s">
        <v>80</v>
      </c>
      <c r="C86" s="145"/>
      <c r="D86" s="275"/>
      <c r="E86" s="126"/>
      <c r="F86" s="271">
        <f>COUNTA(F61:F85)</f>
        <v>25</v>
      </c>
      <c r="G86" s="126"/>
      <c r="H86" s="126"/>
      <c r="I86" s="126"/>
      <c r="J86" s="126"/>
      <c r="K86" s="126"/>
      <c r="L86" s="126"/>
      <c r="M86" s="145"/>
      <c r="N86" s="145"/>
      <c r="O86" s="145"/>
      <c r="P86" s="289"/>
    </row>
    <row r="87" spans="2:16">
      <c r="B87" s="266"/>
      <c r="C87" s="145"/>
      <c r="D87" s="145"/>
      <c r="E87" s="145"/>
      <c r="F87" s="145"/>
      <c r="G87" s="145"/>
      <c r="H87" s="145"/>
      <c r="I87" s="145"/>
      <c r="J87" s="145"/>
      <c r="K87" s="145"/>
      <c r="L87" s="145"/>
      <c r="M87" s="145"/>
      <c r="N87" s="145"/>
      <c r="O87" s="145"/>
      <c r="P87" s="289"/>
    </row>
    <row r="88" spans="2:16">
      <c r="B88" s="266" t="s">
        <v>152</v>
      </c>
      <c r="C88" s="175" t="s">
        <v>19</v>
      </c>
      <c r="D88" s="145"/>
      <c r="E88" s="145"/>
      <c r="F88" s="175" t="s">
        <v>153</v>
      </c>
      <c r="G88" s="175" t="s">
        <v>22</v>
      </c>
      <c r="H88" s="175" t="s">
        <v>154</v>
      </c>
      <c r="I88" s="175" t="s">
        <v>155</v>
      </c>
      <c r="J88" s="145"/>
      <c r="K88" s="145"/>
      <c r="L88" s="175" t="s">
        <v>25</v>
      </c>
      <c r="M88" s="145" t="s">
        <v>26</v>
      </c>
      <c r="N88" s="145"/>
      <c r="O88" s="145"/>
      <c r="P88" s="289"/>
    </row>
    <row r="89" spans="2:16">
      <c r="B89" s="266" t="s">
        <v>152</v>
      </c>
      <c r="C89" s="175" t="s">
        <v>19</v>
      </c>
      <c r="D89" s="145"/>
      <c r="E89" s="145"/>
      <c r="F89" s="175" t="s">
        <v>156</v>
      </c>
      <c r="G89" s="175" t="s">
        <v>157</v>
      </c>
      <c r="H89" s="175" t="s">
        <v>29</v>
      </c>
      <c r="I89" s="175" t="s">
        <v>158</v>
      </c>
      <c r="J89" s="145"/>
      <c r="K89" s="145"/>
      <c r="L89" s="175" t="s">
        <v>25</v>
      </c>
      <c r="M89" s="145" t="s">
        <v>26</v>
      </c>
      <c r="N89" s="145"/>
      <c r="O89" s="145"/>
      <c r="P89" s="289"/>
    </row>
    <row r="90" spans="2:16">
      <c r="B90" s="266" t="s">
        <v>152</v>
      </c>
      <c r="C90" s="175" t="s">
        <v>19</v>
      </c>
      <c r="D90" s="145"/>
      <c r="E90" s="145"/>
      <c r="F90" s="175" t="s">
        <v>159</v>
      </c>
      <c r="G90" s="175" t="s">
        <v>160</v>
      </c>
      <c r="H90" s="175" t="s">
        <v>29</v>
      </c>
      <c r="I90" s="175" t="s">
        <v>161</v>
      </c>
      <c r="J90" s="145"/>
      <c r="K90" s="145"/>
      <c r="L90" s="175" t="s">
        <v>25</v>
      </c>
      <c r="M90" s="145" t="s">
        <v>26</v>
      </c>
      <c r="N90" s="145"/>
      <c r="O90" s="145"/>
      <c r="P90" s="289"/>
    </row>
    <row r="91" spans="2:16">
      <c r="B91" s="266" t="s">
        <v>152</v>
      </c>
      <c r="C91" s="175" t="s">
        <v>19</v>
      </c>
      <c r="D91" s="145"/>
      <c r="E91" s="145"/>
      <c r="F91" s="175" t="s">
        <v>162</v>
      </c>
      <c r="G91" s="175" t="s">
        <v>163</v>
      </c>
      <c r="H91" s="175" t="s">
        <v>32</v>
      </c>
      <c r="I91" s="175"/>
      <c r="J91" s="145"/>
      <c r="K91" s="145"/>
      <c r="L91" s="175" t="s">
        <v>25</v>
      </c>
      <c r="M91" s="145" t="s">
        <v>26</v>
      </c>
      <c r="N91" s="145"/>
      <c r="O91" s="145"/>
      <c r="P91" s="289"/>
    </row>
    <row r="92" spans="2:16">
      <c r="B92" s="266" t="s">
        <v>152</v>
      </c>
      <c r="C92" s="175" t="s">
        <v>19</v>
      </c>
      <c r="D92" s="145"/>
      <c r="E92" s="145"/>
      <c r="F92" s="175" t="s">
        <v>164</v>
      </c>
      <c r="G92" s="175" t="s">
        <v>50</v>
      </c>
      <c r="H92" s="175"/>
      <c r="I92" s="175"/>
      <c r="J92" s="145"/>
      <c r="K92" s="145"/>
      <c r="L92" s="175" t="s">
        <v>25</v>
      </c>
      <c r="M92" s="145" t="s">
        <v>26</v>
      </c>
      <c r="N92" s="145"/>
      <c r="O92" s="145"/>
      <c r="P92" s="289"/>
    </row>
    <row r="93" spans="2:16">
      <c r="B93" s="266" t="s">
        <v>152</v>
      </c>
      <c r="C93" s="175" t="s">
        <v>53</v>
      </c>
      <c r="D93" s="145"/>
      <c r="E93" s="145"/>
      <c r="F93" s="175" t="s">
        <v>165</v>
      </c>
      <c r="G93" s="175" t="s">
        <v>22</v>
      </c>
      <c r="H93" s="175" t="s">
        <v>154</v>
      </c>
      <c r="I93" s="175" t="s">
        <v>166</v>
      </c>
      <c r="J93" s="145"/>
      <c r="K93" s="145"/>
      <c r="L93" s="175" t="s">
        <v>25</v>
      </c>
      <c r="M93" s="145" t="s">
        <v>26</v>
      </c>
      <c r="N93" s="145"/>
      <c r="O93" s="145"/>
      <c r="P93" s="289"/>
    </row>
    <row r="94" spans="2:16">
      <c r="B94" s="266" t="s">
        <v>152</v>
      </c>
      <c r="C94" s="175" t="s">
        <v>53</v>
      </c>
      <c r="D94" s="145"/>
      <c r="E94" s="145"/>
      <c r="F94" s="175" t="s">
        <v>167</v>
      </c>
      <c r="G94" s="175" t="s">
        <v>157</v>
      </c>
      <c r="H94" s="175" t="s">
        <v>154</v>
      </c>
      <c r="I94" s="175"/>
      <c r="J94" s="145"/>
      <c r="K94" s="145"/>
      <c r="L94" s="175" t="s">
        <v>25</v>
      </c>
      <c r="M94" s="145" t="s">
        <v>26</v>
      </c>
      <c r="N94" s="145"/>
      <c r="O94" s="145"/>
      <c r="P94" s="289"/>
    </row>
    <row r="95" spans="2:16">
      <c r="B95" s="266" t="s">
        <v>152</v>
      </c>
      <c r="C95" s="175" t="s">
        <v>53</v>
      </c>
      <c r="D95" s="145"/>
      <c r="E95" s="145"/>
      <c r="F95" s="175" t="s">
        <v>168</v>
      </c>
      <c r="G95" s="175" t="s">
        <v>160</v>
      </c>
      <c r="H95" s="175" t="s">
        <v>29</v>
      </c>
      <c r="I95" s="175"/>
      <c r="J95" s="145"/>
      <c r="K95" s="145"/>
      <c r="L95" s="175" t="s">
        <v>25</v>
      </c>
      <c r="M95" s="145" t="s">
        <v>26</v>
      </c>
      <c r="N95" s="145"/>
      <c r="O95" s="145"/>
      <c r="P95" s="289"/>
    </row>
    <row r="96" spans="2:16">
      <c r="B96" s="266" t="s">
        <v>152</v>
      </c>
      <c r="C96" s="175" t="s">
        <v>53</v>
      </c>
      <c r="D96" s="145"/>
      <c r="E96" s="145"/>
      <c r="F96" s="175" t="s">
        <v>169</v>
      </c>
      <c r="G96" s="175" t="s">
        <v>170</v>
      </c>
      <c r="H96" s="175" t="s">
        <v>29</v>
      </c>
      <c r="I96" s="175"/>
      <c r="J96" s="145"/>
      <c r="K96" s="145"/>
      <c r="L96" s="175" t="s">
        <v>25</v>
      </c>
      <c r="M96" s="145" t="s">
        <v>26</v>
      </c>
      <c r="N96" s="145"/>
      <c r="O96" s="145"/>
      <c r="P96" s="289"/>
    </row>
    <row r="97" spans="2:16">
      <c r="B97" s="266" t="s">
        <v>152</v>
      </c>
      <c r="C97" s="175" t="s">
        <v>53</v>
      </c>
      <c r="D97" s="145"/>
      <c r="E97" s="145"/>
      <c r="F97" s="175" t="s">
        <v>171</v>
      </c>
      <c r="G97" s="175" t="s">
        <v>163</v>
      </c>
      <c r="H97" s="175" t="s">
        <v>172</v>
      </c>
      <c r="I97" s="175"/>
      <c r="J97" s="145"/>
      <c r="K97" s="145"/>
      <c r="L97" s="175" t="s">
        <v>25</v>
      </c>
      <c r="M97" s="145" t="s">
        <v>26</v>
      </c>
      <c r="N97" s="145"/>
      <c r="O97" s="145"/>
      <c r="P97" s="289"/>
    </row>
    <row r="98" spans="2:16">
      <c r="B98" s="266" t="s">
        <v>152</v>
      </c>
      <c r="C98" s="175" t="s">
        <v>53</v>
      </c>
      <c r="D98" s="145"/>
      <c r="E98" s="145"/>
      <c r="F98" s="175" t="s">
        <v>173</v>
      </c>
      <c r="G98" s="175" t="s">
        <v>50</v>
      </c>
      <c r="H98" s="175" t="s">
        <v>174</v>
      </c>
      <c r="I98" s="175"/>
      <c r="J98" s="145"/>
      <c r="K98" s="145"/>
      <c r="L98" s="175" t="s">
        <v>25</v>
      </c>
      <c r="M98" s="145" t="s">
        <v>26</v>
      </c>
      <c r="N98" s="145"/>
      <c r="O98" s="145"/>
      <c r="P98" s="289"/>
    </row>
    <row r="99" spans="2:16">
      <c r="B99" s="266" t="s">
        <v>152</v>
      </c>
      <c r="C99" s="175" t="s">
        <v>53</v>
      </c>
      <c r="D99" s="145"/>
      <c r="E99" s="145"/>
      <c r="F99" s="175" t="s">
        <v>175</v>
      </c>
      <c r="G99" s="175" t="s">
        <v>50</v>
      </c>
      <c r="H99" s="175"/>
      <c r="I99" s="175"/>
      <c r="J99" s="145"/>
      <c r="K99" s="145"/>
      <c r="L99" s="175" t="s">
        <v>25</v>
      </c>
      <c r="M99" s="145" t="s">
        <v>26</v>
      </c>
      <c r="N99" s="145"/>
      <c r="O99" s="145"/>
      <c r="P99" s="289"/>
    </row>
    <row r="100" spans="2:16">
      <c r="B100" s="266" t="s">
        <v>152</v>
      </c>
      <c r="C100" s="145"/>
      <c r="D100" s="257"/>
      <c r="E100" s="145"/>
      <c r="F100" s="270">
        <f>COUNTA(F88:F99)</f>
        <v>12</v>
      </c>
      <c r="G100" s="145"/>
      <c r="H100" s="145"/>
      <c r="I100" s="145"/>
      <c r="J100" s="145"/>
      <c r="K100" s="145"/>
      <c r="L100" s="145"/>
      <c r="M100" s="145"/>
      <c r="N100" s="145"/>
      <c r="O100" s="145"/>
      <c r="P100" s="289"/>
    </row>
    <row r="101" spans="2:16">
      <c r="B101" s="266"/>
      <c r="C101" s="145"/>
      <c r="D101" s="145"/>
      <c r="E101" s="145"/>
      <c r="F101" s="145"/>
      <c r="G101" s="145"/>
      <c r="H101" s="145"/>
      <c r="I101" s="145"/>
      <c r="J101" s="145"/>
      <c r="K101" s="145"/>
      <c r="L101" s="145"/>
      <c r="M101" s="145"/>
      <c r="N101" s="145"/>
      <c r="O101" s="145"/>
      <c r="P101" s="289"/>
    </row>
    <row r="102" spans="2:16">
      <c r="B102" s="345" t="s">
        <v>176</v>
      </c>
      <c r="C102" s="346"/>
      <c r="D102" s="346"/>
      <c r="E102" s="346"/>
      <c r="F102" s="346" t="s">
        <v>177</v>
      </c>
      <c r="G102" s="346" t="s">
        <v>178</v>
      </c>
      <c r="H102" s="346" t="s">
        <v>179</v>
      </c>
      <c r="I102" s="346" t="s">
        <v>180</v>
      </c>
      <c r="J102" s="346"/>
      <c r="K102" s="145"/>
      <c r="L102" s="175" t="s">
        <v>25</v>
      </c>
      <c r="M102" s="145" t="s">
        <v>26</v>
      </c>
      <c r="N102" s="145"/>
      <c r="O102" s="145"/>
      <c r="P102" s="289"/>
    </row>
    <row r="103" spans="2:16">
      <c r="B103" s="266" t="s">
        <v>176</v>
      </c>
      <c r="C103" s="145"/>
      <c r="D103" s="145"/>
      <c r="E103" s="145"/>
      <c r="F103" s="145" t="s">
        <v>181</v>
      </c>
      <c r="G103" s="145" t="s">
        <v>22</v>
      </c>
      <c r="H103" s="145" t="s">
        <v>179</v>
      </c>
      <c r="I103" s="145" t="s">
        <v>182</v>
      </c>
      <c r="J103" s="145"/>
      <c r="K103" s="145"/>
      <c r="L103" s="175" t="s">
        <v>25</v>
      </c>
      <c r="M103" s="145" t="s">
        <v>26</v>
      </c>
      <c r="N103" s="145"/>
      <c r="O103" s="145"/>
      <c r="P103" s="289"/>
    </row>
    <row r="104" spans="2:16">
      <c r="B104" s="266" t="s">
        <v>176</v>
      </c>
      <c r="C104" s="145"/>
      <c r="D104" s="145"/>
      <c r="E104" s="145"/>
      <c r="F104" s="145" t="s">
        <v>183</v>
      </c>
      <c r="G104" s="145" t="s">
        <v>184</v>
      </c>
      <c r="H104" s="145" t="s">
        <v>185</v>
      </c>
      <c r="I104" s="145" t="s">
        <v>186</v>
      </c>
      <c r="J104" s="145"/>
      <c r="K104" s="145"/>
      <c r="L104" s="175" t="s">
        <v>25</v>
      </c>
      <c r="M104" s="145" t="s">
        <v>26</v>
      </c>
      <c r="N104" s="145"/>
      <c r="O104" s="145"/>
      <c r="P104" s="289"/>
    </row>
    <row r="105" spans="2:16">
      <c r="B105" s="266" t="s">
        <v>176</v>
      </c>
      <c r="C105" s="145"/>
      <c r="D105" s="145"/>
      <c r="E105" s="145"/>
      <c r="F105" s="145" t="s">
        <v>187</v>
      </c>
      <c r="G105" s="145" t="s">
        <v>184</v>
      </c>
      <c r="H105" s="145" t="s">
        <v>185</v>
      </c>
      <c r="I105" s="145" t="s">
        <v>188</v>
      </c>
      <c r="J105" s="145"/>
      <c r="K105" s="145"/>
      <c r="L105" s="175" t="s">
        <v>25</v>
      </c>
      <c r="M105" s="145" t="s">
        <v>26</v>
      </c>
      <c r="N105" s="145"/>
      <c r="O105" s="145"/>
      <c r="P105" s="289"/>
    </row>
    <row r="106" spans="2:16">
      <c r="B106" s="266" t="s">
        <v>176</v>
      </c>
      <c r="C106" s="145"/>
      <c r="D106" s="145"/>
      <c r="E106" s="145"/>
      <c r="F106" s="145" t="s">
        <v>189</v>
      </c>
      <c r="G106" s="145" t="s">
        <v>190</v>
      </c>
      <c r="H106" s="145" t="s">
        <v>191</v>
      </c>
      <c r="I106" s="145" t="s">
        <v>192</v>
      </c>
      <c r="J106" s="145"/>
      <c r="K106" s="145"/>
      <c r="L106" s="175" t="s">
        <v>25</v>
      </c>
      <c r="M106" s="145" t="s">
        <v>26</v>
      </c>
      <c r="N106" s="145"/>
      <c r="O106" s="145"/>
      <c r="P106" s="289"/>
    </row>
    <row r="107" spans="2:16">
      <c r="B107" s="266" t="s">
        <v>176</v>
      </c>
      <c r="C107" s="145"/>
      <c r="D107" s="145"/>
      <c r="E107" s="145"/>
      <c r="F107" s="145" t="s">
        <v>193</v>
      </c>
      <c r="G107" s="145" t="s">
        <v>194</v>
      </c>
      <c r="H107" s="145" t="s">
        <v>195</v>
      </c>
      <c r="I107" s="145" t="s">
        <v>196</v>
      </c>
      <c r="J107" s="145"/>
      <c r="K107" s="145"/>
      <c r="L107" s="175" t="s">
        <v>25</v>
      </c>
      <c r="M107" s="145" t="s">
        <v>26</v>
      </c>
      <c r="N107" s="145"/>
      <c r="O107" s="145"/>
      <c r="P107" s="289"/>
    </row>
    <row r="108" spans="2:16">
      <c r="B108" s="266" t="s">
        <v>176</v>
      </c>
      <c r="C108" s="145"/>
      <c r="D108" s="257"/>
      <c r="E108" s="145"/>
      <c r="F108" s="270">
        <f>COUNTA(F102:F107)</f>
        <v>6</v>
      </c>
      <c r="G108" s="145"/>
      <c r="H108" s="145"/>
      <c r="I108" s="145"/>
      <c r="J108" s="145"/>
      <c r="K108" s="145"/>
      <c r="L108" s="145"/>
      <c r="M108" s="145"/>
      <c r="N108" s="145"/>
      <c r="O108" s="145"/>
      <c r="P108" s="289"/>
    </row>
    <row r="109" spans="2:16">
      <c r="B109" s="266"/>
      <c r="C109" s="145"/>
      <c r="D109" s="145"/>
      <c r="E109" s="145"/>
      <c r="F109" s="145"/>
      <c r="G109" s="145"/>
      <c r="H109" s="145"/>
      <c r="I109" s="145"/>
      <c r="J109" s="145"/>
      <c r="K109" s="145"/>
      <c r="L109" s="145"/>
      <c r="M109" s="145"/>
      <c r="N109" s="145"/>
      <c r="O109" s="145"/>
      <c r="P109" s="289"/>
    </row>
    <row r="110" spans="2:16">
      <c r="B110" s="345" t="s">
        <v>197</v>
      </c>
      <c r="C110" s="346"/>
      <c r="D110" s="346" t="s">
        <v>198</v>
      </c>
      <c r="E110" s="346"/>
      <c r="F110" s="350" t="s">
        <v>199</v>
      </c>
      <c r="G110" s="346" t="s">
        <v>83</v>
      </c>
      <c r="H110" s="346"/>
      <c r="I110" s="346" t="s">
        <v>200</v>
      </c>
      <c r="J110" s="346" t="s">
        <v>201</v>
      </c>
      <c r="K110" s="145"/>
      <c r="L110" s="145" t="s">
        <v>202</v>
      </c>
      <c r="M110" s="145" t="s">
        <v>203</v>
      </c>
      <c r="N110" s="145"/>
      <c r="O110" s="145"/>
      <c r="P110" s="289"/>
    </row>
    <row r="111" spans="2:16">
      <c r="B111" s="345" t="s">
        <v>197</v>
      </c>
      <c r="C111" s="346"/>
      <c r="D111" s="346" t="s">
        <v>198</v>
      </c>
      <c r="E111" s="346"/>
      <c r="F111" s="350" t="s">
        <v>204</v>
      </c>
      <c r="G111" s="346" t="s">
        <v>205</v>
      </c>
      <c r="H111" s="346"/>
      <c r="I111" s="346" t="s">
        <v>206</v>
      </c>
      <c r="J111" s="346" t="s">
        <v>207</v>
      </c>
      <c r="K111" s="145"/>
      <c r="L111" s="145" t="s">
        <v>25</v>
      </c>
      <c r="M111" s="145" t="s">
        <v>203</v>
      </c>
      <c r="N111" s="145"/>
      <c r="O111" s="145"/>
      <c r="P111" s="289"/>
    </row>
    <row r="112" spans="2:16">
      <c r="B112" s="345" t="s">
        <v>197</v>
      </c>
      <c r="C112" s="346"/>
      <c r="D112" s="346" t="s">
        <v>198</v>
      </c>
      <c r="E112" s="346"/>
      <c r="F112" s="350" t="s">
        <v>208</v>
      </c>
      <c r="G112" s="346" t="s">
        <v>209</v>
      </c>
      <c r="H112" s="346"/>
      <c r="I112" s="346" t="s">
        <v>210</v>
      </c>
      <c r="J112" s="346"/>
      <c r="K112" s="145"/>
      <c r="L112" s="145" t="s">
        <v>25</v>
      </c>
      <c r="M112" s="145" t="s">
        <v>203</v>
      </c>
      <c r="N112" s="145"/>
      <c r="O112" s="145"/>
      <c r="P112" s="289"/>
    </row>
    <row r="113" spans="2:16">
      <c r="B113" s="345" t="s">
        <v>197</v>
      </c>
      <c r="C113" s="346"/>
      <c r="D113" s="346" t="s">
        <v>211</v>
      </c>
      <c r="E113" s="346"/>
      <c r="F113" s="350" t="s">
        <v>212</v>
      </c>
      <c r="G113" s="346" t="s">
        <v>209</v>
      </c>
      <c r="H113" s="346"/>
      <c r="I113" s="346" t="s">
        <v>213</v>
      </c>
      <c r="J113" s="346"/>
      <c r="K113" s="145"/>
      <c r="L113" s="145" t="s">
        <v>202</v>
      </c>
      <c r="M113" s="145" t="s">
        <v>203</v>
      </c>
      <c r="N113" s="145"/>
      <c r="O113" s="145"/>
      <c r="P113" s="289"/>
    </row>
    <row r="114" spans="2:16">
      <c r="B114" s="345" t="s">
        <v>197</v>
      </c>
      <c r="C114" s="346"/>
      <c r="D114" s="346" t="s">
        <v>211</v>
      </c>
      <c r="E114" s="346"/>
      <c r="F114" s="350" t="s">
        <v>214</v>
      </c>
      <c r="G114" s="346" t="s">
        <v>209</v>
      </c>
      <c r="H114" s="346"/>
      <c r="I114" s="346" t="s">
        <v>215</v>
      </c>
      <c r="J114" s="346"/>
      <c r="K114" s="145"/>
      <c r="L114" s="145" t="s">
        <v>25</v>
      </c>
      <c r="M114" s="145" t="s">
        <v>203</v>
      </c>
      <c r="N114" s="145"/>
      <c r="O114" s="145"/>
      <c r="P114" s="289"/>
    </row>
    <row r="115" spans="2:16">
      <c r="B115" s="345" t="s">
        <v>197</v>
      </c>
      <c r="C115" s="346"/>
      <c r="D115" s="346" t="s">
        <v>211</v>
      </c>
      <c r="E115" s="346"/>
      <c r="F115" s="350" t="s">
        <v>216</v>
      </c>
      <c r="G115" s="346" t="s">
        <v>209</v>
      </c>
      <c r="H115" s="346"/>
      <c r="I115" s="346" t="s">
        <v>217</v>
      </c>
      <c r="J115" s="346" t="s">
        <v>218</v>
      </c>
      <c r="K115" s="145"/>
      <c r="L115" s="145" t="s">
        <v>25</v>
      </c>
      <c r="M115" s="145" t="s">
        <v>203</v>
      </c>
      <c r="N115" s="145"/>
      <c r="O115" s="145"/>
      <c r="P115" s="289"/>
    </row>
    <row r="116" spans="2:16">
      <c r="B116" s="345" t="s">
        <v>197</v>
      </c>
      <c r="C116" s="346"/>
      <c r="D116" s="346" t="s">
        <v>211</v>
      </c>
      <c r="E116" s="346"/>
      <c r="F116" s="350" t="s">
        <v>219</v>
      </c>
      <c r="G116" s="346" t="s">
        <v>209</v>
      </c>
      <c r="H116" s="346"/>
      <c r="I116" s="346" t="s">
        <v>220</v>
      </c>
      <c r="J116" s="346"/>
      <c r="K116" s="145"/>
      <c r="L116" s="145" t="s">
        <v>25</v>
      </c>
      <c r="M116" s="145" t="s">
        <v>203</v>
      </c>
      <c r="N116" s="145"/>
      <c r="O116" s="145"/>
      <c r="P116" s="289"/>
    </row>
    <row r="117" spans="2:16">
      <c r="B117" s="345" t="s">
        <v>197</v>
      </c>
      <c r="C117" s="346"/>
      <c r="D117" s="346" t="s">
        <v>211</v>
      </c>
      <c r="E117" s="346"/>
      <c r="F117" s="350" t="s">
        <v>221</v>
      </c>
      <c r="G117" s="346" t="s">
        <v>209</v>
      </c>
      <c r="H117" s="346"/>
      <c r="I117" s="346" t="s">
        <v>222</v>
      </c>
      <c r="J117" s="346" t="s">
        <v>223</v>
      </c>
      <c r="K117" s="145"/>
      <c r="L117" s="145" t="s">
        <v>25</v>
      </c>
      <c r="M117" s="145" t="s">
        <v>203</v>
      </c>
      <c r="N117" s="145"/>
      <c r="O117" s="145"/>
      <c r="P117" s="289"/>
    </row>
    <row r="118" spans="2:16">
      <c r="B118" s="345" t="s">
        <v>197</v>
      </c>
      <c r="C118" s="346"/>
      <c r="D118" s="346" t="s">
        <v>224</v>
      </c>
      <c r="E118" s="346"/>
      <c r="F118" s="350" t="s">
        <v>225</v>
      </c>
      <c r="G118" s="346" t="s">
        <v>224</v>
      </c>
      <c r="H118" s="346"/>
      <c r="I118" s="346" t="s">
        <v>226</v>
      </c>
      <c r="J118" s="346"/>
      <c r="K118" s="145"/>
      <c r="L118" s="145" t="s">
        <v>25</v>
      </c>
      <c r="M118" s="145" t="s">
        <v>203</v>
      </c>
      <c r="N118" s="145"/>
      <c r="O118" s="145"/>
      <c r="P118" s="289"/>
    </row>
    <row r="119" spans="2:16">
      <c r="B119" s="351" t="s">
        <v>197</v>
      </c>
      <c r="C119" s="346"/>
      <c r="D119" s="346" t="s">
        <v>224</v>
      </c>
      <c r="E119" s="346"/>
      <c r="F119" s="346" t="s">
        <v>227</v>
      </c>
      <c r="G119" s="346" t="s">
        <v>224</v>
      </c>
      <c r="H119" s="346"/>
      <c r="I119" s="346"/>
      <c r="J119" s="346"/>
      <c r="K119" s="145"/>
      <c r="L119" s="145" t="s">
        <v>25</v>
      </c>
      <c r="M119" s="145" t="s">
        <v>203</v>
      </c>
      <c r="N119" s="145"/>
      <c r="O119" s="145"/>
      <c r="P119" s="145"/>
    </row>
    <row r="120" spans="2:16">
      <c r="B120" s="345" t="s">
        <v>197</v>
      </c>
      <c r="C120" s="346"/>
      <c r="D120" s="346" t="s">
        <v>228</v>
      </c>
      <c r="E120" s="346"/>
      <c r="F120" s="350" t="s">
        <v>229</v>
      </c>
      <c r="G120" s="346" t="s">
        <v>205</v>
      </c>
      <c r="H120" s="346"/>
      <c r="I120" s="346" t="s">
        <v>230</v>
      </c>
      <c r="J120" s="346" t="s">
        <v>231</v>
      </c>
      <c r="K120" s="145"/>
      <c r="L120" s="145" t="s">
        <v>25</v>
      </c>
      <c r="M120" s="145" t="s">
        <v>203</v>
      </c>
      <c r="N120" s="145"/>
      <c r="O120" s="145"/>
      <c r="P120" s="289"/>
    </row>
    <row r="121" spans="2:16">
      <c r="B121" s="345" t="s">
        <v>197</v>
      </c>
      <c r="C121" s="346"/>
      <c r="D121" s="346" t="s">
        <v>232</v>
      </c>
      <c r="E121" s="346"/>
      <c r="F121" s="350" t="s">
        <v>233</v>
      </c>
      <c r="G121" s="346" t="s">
        <v>205</v>
      </c>
      <c r="H121" s="346"/>
      <c r="I121" s="346" t="s">
        <v>234</v>
      </c>
      <c r="J121" s="346" t="s">
        <v>235</v>
      </c>
      <c r="K121" s="145"/>
      <c r="L121" s="145" t="s">
        <v>25</v>
      </c>
      <c r="M121" s="145" t="s">
        <v>203</v>
      </c>
      <c r="N121" s="145"/>
      <c r="O121" s="145"/>
      <c r="P121" s="289"/>
    </row>
    <row r="122" spans="2:16">
      <c r="B122" s="345" t="s">
        <v>197</v>
      </c>
      <c r="C122" s="346"/>
      <c r="D122" s="346" t="s">
        <v>236</v>
      </c>
      <c r="E122" s="346"/>
      <c r="F122" s="350" t="s">
        <v>237</v>
      </c>
      <c r="G122" s="346" t="s">
        <v>205</v>
      </c>
      <c r="H122" s="346"/>
      <c r="I122" s="346" t="s">
        <v>238</v>
      </c>
      <c r="J122" s="346" t="s">
        <v>239</v>
      </c>
      <c r="K122" s="145"/>
      <c r="L122" s="145" t="s">
        <v>25</v>
      </c>
      <c r="M122" s="145" t="s">
        <v>203</v>
      </c>
      <c r="N122" s="145"/>
      <c r="O122" s="145"/>
      <c r="P122" s="289"/>
    </row>
    <row r="123" spans="2:16">
      <c r="B123" s="345" t="s">
        <v>197</v>
      </c>
      <c r="C123" s="346"/>
      <c r="D123" s="346" t="s">
        <v>121</v>
      </c>
      <c r="E123" s="346"/>
      <c r="F123" s="350" t="s">
        <v>240</v>
      </c>
      <c r="G123" s="346" t="s">
        <v>121</v>
      </c>
      <c r="H123" s="346"/>
      <c r="I123" s="346" t="s">
        <v>241</v>
      </c>
      <c r="J123" s="346" t="s">
        <v>242</v>
      </c>
      <c r="K123" s="145"/>
      <c r="L123" s="145" t="s">
        <v>25</v>
      </c>
      <c r="M123" s="145" t="s">
        <v>203</v>
      </c>
      <c r="N123" s="145"/>
      <c r="O123" s="145"/>
      <c r="P123" s="289"/>
    </row>
    <row r="124" spans="2:16">
      <c r="B124" s="345" t="s">
        <v>197</v>
      </c>
      <c r="C124" s="346"/>
      <c r="D124" s="346" t="s">
        <v>121</v>
      </c>
      <c r="E124" s="346"/>
      <c r="F124" s="350" t="s">
        <v>243</v>
      </c>
      <c r="G124" s="346" t="s">
        <v>121</v>
      </c>
      <c r="H124" s="346"/>
      <c r="I124" s="346" t="s">
        <v>244</v>
      </c>
      <c r="J124" s="346" t="s">
        <v>245</v>
      </c>
      <c r="K124" s="145"/>
      <c r="L124" s="145" t="s">
        <v>25</v>
      </c>
      <c r="M124" s="145" t="s">
        <v>203</v>
      </c>
      <c r="N124" s="145"/>
      <c r="O124" s="145"/>
      <c r="P124" s="289"/>
    </row>
    <row r="125" spans="2:16">
      <c r="B125" s="345" t="s">
        <v>197</v>
      </c>
      <c r="C125" s="346"/>
      <c r="D125" s="346" t="s">
        <v>246</v>
      </c>
      <c r="E125" s="346"/>
      <c r="F125" s="350" t="s">
        <v>247</v>
      </c>
      <c r="G125" s="346" t="s">
        <v>246</v>
      </c>
      <c r="H125" s="346"/>
      <c r="I125" s="346" t="s">
        <v>248</v>
      </c>
      <c r="J125" s="346" t="s">
        <v>249</v>
      </c>
      <c r="K125" s="145"/>
      <c r="L125" s="145" t="s">
        <v>25</v>
      </c>
      <c r="M125" s="145" t="s">
        <v>203</v>
      </c>
      <c r="N125" s="145"/>
      <c r="O125" s="145"/>
      <c r="P125" s="289"/>
    </row>
    <row r="126" spans="2:16">
      <c r="B126" s="345" t="s">
        <v>197</v>
      </c>
      <c r="C126" s="346"/>
      <c r="D126" s="346" t="s">
        <v>246</v>
      </c>
      <c r="E126" s="346"/>
      <c r="F126" s="350" t="s">
        <v>250</v>
      </c>
      <c r="G126" s="346" t="s">
        <v>246</v>
      </c>
      <c r="H126" s="346"/>
      <c r="I126" s="346"/>
      <c r="J126" s="346"/>
      <c r="K126" s="145"/>
      <c r="L126" s="145" t="s">
        <v>25</v>
      </c>
      <c r="M126" s="145" t="s">
        <v>203</v>
      </c>
      <c r="N126" s="145"/>
      <c r="O126" s="145"/>
      <c r="P126" s="289"/>
    </row>
    <row r="127" spans="2:16">
      <c r="B127" s="345" t="s">
        <v>197</v>
      </c>
      <c r="C127" s="346"/>
      <c r="D127" s="346" t="s">
        <v>246</v>
      </c>
      <c r="E127" s="346"/>
      <c r="F127" s="350" t="s">
        <v>251</v>
      </c>
      <c r="G127" s="346" t="s">
        <v>246</v>
      </c>
      <c r="H127" s="346"/>
      <c r="I127" s="346" t="s">
        <v>252</v>
      </c>
      <c r="J127" s="346" t="s">
        <v>253</v>
      </c>
      <c r="K127" s="145"/>
      <c r="L127" s="145" t="s">
        <v>25</v>
      </c>
      <c r="M127" s="145" t="s">
        <v>203</v>
      </c>
      <c r="N127" s="145"/>
      <c r="O127" s="145"/>
      <c r="P127" s="289"/>
    </row>
    <row r="128" spans="2:16">
      <c r="B128" s="345" t="s">
        <v>197</v>
      </c>
      <c r="C128" s="346"/>
      <c r="D128" s="346" t="s">
        <v>246</v>
      </c>
      <c r="E128" s="346"/>
      <c r="F128" s="350" t="s">
        <v>254</v>
      </c>
      <c r="G128" s="346" t="s">
        <v>246</v>
      </c>
      <c r="H128" s="346"/>
      <c r="I128" s="346" t="s">
        <v>255</v>
      </c>
      <c r="J128" s="346"/>
      <c r="K128" s="145"/>
      <c r="L128" s="145" t="s">
        <v>25</v>
      </c>
      <c r="M128" s="145" t="s">
        <v>203</v>
      </c>
      <c r="N128" s="145"/>
      <c r="O128" s="145"/>
      <c r="P128" s="289"/>
    </row>
    <row r="129" spans="2:16">
      <c r="B129" s="345" t="s">
        <v>197</v>
      </c>
      <c r="C129" s="346"/>
      <c r="D129" s="346" t="s">
        <v>256</v>
      </c>
      <c r="E129" s="346"/>
      <c r="F129" s="350" t="s">
        <v>257</v>
      </c>
      <c r="G129" s="346" t="s">
        <v>209</v>
      </c>
      <c r="H129" s="346"/>
      <c r="I129" s="346" t="s">
        <v>258</v>
      </c>
      <c r="J129" s="346"/>
      <c r="K129" s="145"/>
      <c r="L129" s="145" t="s">
        <v>202</v>
      </c>
      <c r="M129" s="145" t="s">
        <v>203</v>
      </c>
      <c r="N129" s="145"/>
      <c r="O129" s="145"/>
      <c r="P129" s="289"/>
    </row>
    <row r="130" spans="2:16">
      <c r="B130" s="345" t="s">
        <v>197</v>
      </c>
      <c r="C130" s="346"/>
      <c r="D130" s="346" t="s">
        <v>256</v>
      </c>
      <c r="E130" s="346"/>
      <c r="F130" s="350" t="s">
        <v>259</v>
      </c>
      <c r="G130" s="346" t="s">
        <v>256</v>
      </c>
      <c r="H130" s="346"/>
      <c r="I130" s="346" t="s">
        <v>260</v>
      </c>
      <c r="J130" s="346"/>
      <c r="K130" s="145"/>
      <c r="L130" s="145" t="s">
        <v>25</v>
      </c>
      <c r="M130" s="145" t="s">
        <v>203</v>
      </c>
      <c r="N130" s="145"/>
      <c r="O130" s="145"/>
      <c r="P130" s="289"/>
    </row>
    <row r="131" spans="2:16">
      <c r="B131" s="345" t="s">
        <v>197</v>
      </c>
      <c r="C131" s="346"/>
      <c r="D131" s="346" t="s">
        <v>261</v>
      </c>
      <c r="E131" s="346"/>
      <c r="F131" s="350" t="s">
        <v>262</v>
      </c>
      <c r="G131" s="346" t="s">
        <v>205</v>
      </c>
      <c r="H131" s="346"/>
      <c r="I131" s="346" t="s">
        <v>263</v>
      </c>
      <c r="J131" s="346" t="s">
        <v>264</v>
      </c>
      <c r="K131" s="145"/>
      <c r="L131" s="145" t="s">
        <v>25</v>
      </c>
      <c r="M131" s="145" t="s">
        <v>203</v>
      </c>
      <c r="N131" s="145"/>
      <c r="O131" s="145"/>
      <c r="P131" s="289"/>
    </row>
    <row r="132" spans="2:16">
      <c r="B132" s="266" t="s">
        <v>197</v>
      </c>
      <c r="C132" s="145"/>
      <c r="D132" s="145" t="s">
        <v>228</v>
      </c>
      <c r="E132" s="145"/>
      <c r="F132" s="174" t="s">
        <v>265</v>
      </c>
      <c r="G132" s="145" t="s">
        <v>266</v>
      </c>
      <c r="H132" s="145"/>
      <c r="I132" s="145"/>
      <c r="J132" s="145"/>
      <c r="K132" s="145"/>
      <c r="L132" s="145" t="s">
        <v>25</v>
      </c>
      <c r="M132" s="145" t="s">
        <v>203</v>
      </c>
      <c r="N132" s="145"/>
      <c r="O132" s="145"/>
      <c r="P132" s="289"/>
    </row>
    <row r="133" spans="2:16">
      <c r="B133" s="266" t="s">
        <v>197</v>
      </c>
      <c r="C133" s="145"/>
      <c r="D133" s="145" t="s">
        <v>228</v>
      </c>
      <c r="E133" s="145"/>
      <c r="F133" s="174" t="s">
        <v>267</v>
      </c>
      <c r="G133" s="145" t="s">
        <v>266</v>
      </c>
      <c r="H133" s="145"/>
      <c r="I133" s="145"/>
      <c r="J133" s="145" t="s">
        <v>268</v>
      </c>
      <c r="K133" s="145"/>
      <c r="L133" s="145" t="s">
        <v>25</v>
      </c>
      <c r="M133" s="145" t="s">
        <v>203</v>
      </c>
      <c r="N133" s="145"/>
      <c r="O133" s="145"/>
      <c r="P133" s="289"/>
    </row>
    <row r="134" spans="2:16">
      <c r="B134" s="266" t="s">
        <v>197</v>
      </c>
      <c r="C134" s="145"/>
      <c r="D134" s="145" t="s">
        <v>228</v>
      </c>
      <c r="E134" s="145"/>
      <c r="F134" s="174" t="s">
        <v>269</v>
      </c>
      <c r="G134" s="145" t="s">
        <v>266</v>
      </c>
      <c r="H134" s="145"/>
      <c r="I134" s="145"/>
      <c r="J134" s="145"/>
      <c r="K134" s="145"/>
      <c r="L134" s="145" t="s">
        <v>25</v>
      </c>
      <c r="M134" s="145" t="s">
        <v>203</v>
      </c>
      <c r="N134" s="145"/>
      <c r="O134" s="145"/>
      <c r="P134" s="289"/>
    </row>
    <row r="135" spans="2:16">
      <c r="B135" s="266" t="s">
        <v>197</v>
      </c>
      <c r="C135" s="145"/>
      <c r="D135" s="145" t="s">
        <v>228</v>
      </c>
      <c r="E135" s="145"/>
      <c r="F135" s="174" t="s">
        <v>270</v>
      </c>
      <c r="G135" s="145" t="s">
        <v>266</v>
      </c>
      <c r="H135" s="145"/>
      <c r="I135" s="145"/>
      <c r="J135" s="145" t="s">
        <v>271</v>
      </c>
      <c r="K135" s="145"/>
      <c r="L135" s="145" t="s">
        <v>25</v>
      </c>
      <c r="M135" s="145" t="s">
        <v>203</v>
      </c>
      <c r="N135" s="145"/>
      <c r="O135" s="145"/>
      <c r="P135" s="289"/>
    </row>
    <row r="136" spans="2:16">
      <c r="B136" s="266" t="s">
        <v>197</v>
      </c>
      <c r="C136" s="145"/>
      <c r="D136" s="145" t="s">
        <v>228</v>
      </c>
      <c r="E136" s="145"/>
      <c r="F136" s="174" t="s">
        <v>272</v>
      </c>
      <c r="G136" s="145" t="s">
        <v>266</v>
      </c>
      <c r="H136" s="145"/>
      <c r="I136" s="145"/>
      <c r="J136" s="145"/>
      <c r="K136" s="145"/>
      <c r="L136" s="145" t="s">
        <v>25</v>
      </c>
      <c r="M136" s="145" t="s">
        <v>203</v>
      </c>
      <c r="N136" s="145"/>
      <c r="O136" s="145"/>
      <c r="P136" s="289"/>
    </row>
    <row r="137" spans="2:16">
      <c r="B137" s="266" t="s">
        <v>197</v>
      </c>
      <c r="C137" s="145"/>
      <c r="D137" s="145" t="s">
        <v>228</v>
      </c>
      <c r="E137" s="145"/>
      <c r="F137" s="174" t="s">
        <v>273</v>
      </c>
      <c r="G137" s="145" t="s">
        <v>266</v>
      </c>
      <c r="H137" s="145"/>
      <c r="I137" s="145"/>
      <c r="J137" s="145" t="s">
        <v>274</v>
      </c>
      <c r="K137" s="145"/>
      <c r="L137" s="145" t="s">
        <v>25</v>
      </c>
      <c r="M137" s="145" t="s">
        <v>203</v>
      </c>
      <c r="N137" s="145"/>
      <c r="O137" s="145"/>
      <c r="P137" s="289"/>
    </row>
    <row r="138" spans="2:16">
      <c r="B138" s="266" t="s">
        <v>197</v>
      </c>
      <c r="C138" s="145"/>
      <c r="D138" s="145" t="s">
        <v>228</v>
      </c>
      <c r="E138" s="145"/>
      <c r="F138" s="174" t="s">
        <v>275</v>
      </c>
      <c r="G138" s="145" t="s">
        <v>266</v>
      </c>
      <c r="H138" s="145"/>
      <c r="I138" s="145">
        <v>7068471130</v>
      </c>
      <c r="J138" s="145"/>
      <c r="K138" s="145"/>
      <c r="L138" s="145" t="s">
        <v>25</v>
      </c>
      <c r="M138" s="145" t="s">
        <v>203</v>
      </c>
      <c r="N138" s="145"/>
      <c r="O138" s="145"/>
      <c r="P138" s="289"/>
    </row>
    <row r="139" spans="2:16">
      <c r="B139" s="266" t="s">
        <v>197</v>
      </c>
      <c r="C139" s="145"/>
      <c r="D139" s="145" t="s">
        <v>228</v>
      </c>
      <c r="E139" s="145"/>
      <c r="F139" s="174" t="s">
        <v>276</v>
      </c>
      <c r="G139" s="145" t="s">
        <v>266</v>
      </c>
      <c r="H139" s="145"/>
      <c r="I139" s="145"/>
      <c r="J139" s="145"/>
      <c r="K139" s="145"/>
      <c r="L139" s="145" t="s">
        <v>25</v>
      </c>
      <c r="M139" s="145" t="s">
        <v>203</v>
      </c>
      <c r="N139" s="145"/>
      <c r="O139" s="145"/>
      <c r="P139" s="289"/>
    </row>
    <row r="140" spans="2:16">
      <c r="B140" s="266" t="s">
        <v>197</v>
      </c>
      <c r="C140" s="145"/>
      <c r="D140" s="145" t="s">
        <v>228</v>
      </c>
      <c r="E140" s="145"/>
      <c r="F140" s="174" t="s">
        <v>277</v>
      </c>
      <c r="G140" s="145" t="s">
        <v>266</v>
      </c>
      <c r="H140" s="145"/>
      <c r="I140" s="145"/>
      <c r="J140" s="145" t="s">
        <v>278</v>
      </c>
      <c r="K140" s="145"/>
      <c r="L140" s="145" t="s">
        <v>25</v>
      </c>
      <c r="M140" s="145" t="s">
        <v>203</v>
      </c>
      <c r="N140" s="145"/>
      <c r="O140" s="145"/>
      <c r="P140" s="289"/>
    </row>
    <row r="141" spans="2:16">
      <c r="B141" s="266" t="s">
        <v>197</v>
      </c>
      <c r="C141" s="145"/>
      <c r="D141" s="145" t="s">
        <v>228</v>
      </c>
      <c r="E141" s="145"/>
      <c r="F141" s="174" t="s">
        <v>279</v>
      </c>
      <c r="G141" s="145" t="s">
        <v>266</v>
      </c>
      <c r="H141" s="145"/>
      <c r="I141" s="145"/>
      <c r="J141" s="145" t="s">
        <v>280</v>
      </c>
      <c r="K141" s="145"/>
      <c r="L141" s="145" t="s">
        <v>25</v>
      </c>
      <c r="M141" s="145" t="s">
        <v>203</v>
      </c>
      <c r="N141" s="145"/>
      <c r="O141" s="145"/>
      <c r="P141" s="289"/>
    </row>
    <row r="142" spans="2:16">
      <c r="B142" s="266" t="s">
        <v>197</v>
      </c>
      <c r="C142" s="145"/>
      <c r="D142" s="145" t="s">
        <v>228</v>
      </c>
      <c r="E142" s="145"/>
      <c r="F142" s="174" t="s">
        <v>281</v>
      </c>
      <c r="G142" s="145" t="s">
        <v>266</v>
      </c>
      <c r="H142" s="145"/>
      <c r="I142" s="145">
        <v>7068471130</v>
      </c>
      <c r="J142" s="145"/>
      <c r="K142" s="145"/>
      <c r="L142" s="145" t="s">
        <v>25</v>
      </c>
      <c r="M142" s="145" t="s">
        <v>203</v>
      </c>
      <c r="N142" s="145"/>
      <c r="O142" s="145"/>
      <c r="P142" s="289"/>
    </row>
    <row r="143" spans="2:16">
      <c r="B143" s="266" t="s">
        <v>197</v>
      </c>
      <c r="C143" s="145"/>
      <c r="D143" s="145" t="s">
        <v>228</v>
      </c>
      <c r="E143" s="145"/>
      <c r="F143" s="174" t="s">
        <v>282</v>
      </c>
      <c r="G143" s="145" t="s">
        <v>266</v>
      </c>
      <c r="H143" s="145"/>
      <c r="I143" s="145"/>
      <c r="J143" s="145"/>
      <c r="K143" s="145"/>
      <c r="L143" s="145" t="s">
        <v>25</v>
      </c>
      <c r="M143" s="145" t="s">
        <v>203</v>
      </c>
      <c r="N143" s="145"/>
      <c r="O143" s="145"/>
      <c r="P143" s="289"/>
    </row>
    <row r="144" spans="2:16">
      <c r="B144" s="266" t="s">
        <v>197</v>
      </c>
      <c r="C144" s="145"/>
      <c r="D144" s="145" t="s">
        <v>228</v>
      </c>
      <c r="E144" s="145"/>
      <c r="F144" s="174" t="s">
        <v>283</v>
      </c>
      <c r="G144" s="145" t="s">
        <v>266</v>
      </c>
      <c r="H144" s="145"/>
      <c r="I144" s="145"/>
      <c r="J144" s="145"/>
      <c r="K144" s="145"/>
      <c r="L144" s="145" t="s">
        <v>25</v>
      </c>
      <c r="M144" s="145" t="s">
        <v>203</v>
      </c>
      <c r="N144" s="145"/>
      <c r="O144" s="145"/>
      <c r="P144" s="289"/>
    </row>
    <row r="145" spans="2:16">
      <c r="B145" s="266" t="s">
        <v>197</v>
      </c>
      <c r="C145" s="145"/>
      <c r="D145" s="145" t="s">
        <v>228</v>
      </c>
      <c r="E145" s="145"/>
      <c r="F145" s="174" t="s">
        <v>284</v>
      </c>
      <c r="G145" s="145" t="s">
        <v>266</v>
      </c>
      <c r="H145" s="145"/>
      <c r="I145" s="145" t="s">
        <v>285</v>
      </c>
      <c r="J145" s="145"/>
      <c r="K145" s="145"/>
      <c r="L145" s="145" t="s">
        <v>25</v>
      </c>
      <c r="M145" s="145" t="s">
        <v>203</v>
      </c>
      <c r="N145" s="145"/>
      <c r="O145" s="145"/>
      <c r="P145" s="289"/>
    </row>
    <row r="146" spans="2:16">
      <c r="B146" s="266" t="s">
        <v>197</v>
      </c>
      <c r="C146" s="145"/>
      <c r="D146" s="145" t="s">
        <v>228</v>
      </c>
      <c r="E146" s="145"/>
      <c r="F146" s="174" t="s">
        <v>286</v>
      </c>
      <c r="G146" s="145" t="s">
        <v>266</v>
      </c>
      <c r="H146" s="145"/>
      <c r="I146" s="145"/>
      <c r="J146" s="145"/>
      <c r="K146" s="145"/>
      <c r="L146" s="145" t="s">
        <v>25</v>
      </c>
      <c r="M146" s="145" t="s">
        <v>203</v>
      </c>
      <c r="N146" s="145"/>
      <c r="O146" s="145"/>
      <c r="P146" s="289"/>
    </row>
    <row r="147" spans="2:16">
      <c r="B147" s="266" t="s">
        <v>197</v>
      </c>
      <c r="C147" s="145"/>
      <c r="D147" s="145" t="s">
        <v>232</v>
      </c>
      <c r="E147" s="145"/>
      <c r="F147" s="174" t="s">
        <v>287</v>
      </c>
      <c r="G147" s="145" t="s">
        <v>266</v>
      </c>
      <c r="H147" s="145"/>
      <c r="I147" s="145"/>
      <c r="J147" s="145" t="s">
        <v>288</v>
      </c>
      <c r="K147" s="145"/>
      <c r="L147" s="145" t="s">
        <v>25</v>
      </c>
      <c r="M147" s="145" t="s">
        <v>203</v>
      </c>
      <c r="N147" s="145"/>
      <c r="O147" s="145"/>
      <c r="P147" s="289"/>
    </row>
    <row r="148" spans="2:16">
      <c r="B148" s="266" t="s">
        <v>197</v>
      </c>
      <c r="C148" s="145"/>
      <c r="D148" s="145" t="s">
        <v>232</v>
      </c>
      <c r="E148" s="145"/>
      <c r="F148" s="174" t="s">
        <v>289</v>
      </c>
      <c r="G148" s="145" t="s">
        <v>266</v>
      </c>
      <c r="H148" s="145"/>
      <c r="I148" s="145"/>
      <c r="J148" s="145" t="s">
        <v>290</v>
      </c>
      <c r="K148" s="145"/>
      <c r="L148" s="145" t="s">
        <v>25</v>
      </c>
      <c r="M148" s="145" t="s">
        <v>203</v>
      </c>
      <c r="N148" s="145"/>
      <c r="O148" s="145"/>
      <c r="P148" s="289"/>
    </row>
    <row r="149" spans="2:16">
      <c r="B149" s="266" t="s">
        <v>197</v>
      </c>
      <c r="C149" s="145"/>
      <c r="D149" s="145" t="s">
        <v>232</v>
      </c>
      <c r="E149" s="145"/>
      <c r="F149" s="174" t="s">
        <v>291</v>
      </c>
      <c r="G149" s="145" t="s">
        <v>266</v>
      </c>
      <c r="H149" s="145"/>
      <c r="I149" s="145" t="s">
        <v>292</v>
      </c>
      <c r="J149" s="145"/>
      <c r="K149" s="145"/>
      <c r="L149" s="145" t="s">
        <v>25</v>
      </c>
      <c r="M149" s="145" t="s">
        <v>203</v>
      </c>
      <c r="N149" s="145"/>
      <c r="O149" s="145"/>
      <c r="P149" s="289"/>
    </row>
    <row r="150" spans="2:16">
      <c r="B150" s="266" t="s">
        <v>197</v>
      </c>
      <c r="C150" s="145"/>
      <c r="D150" s="145" t="s">
        <v>232</v>
      </c>
      <c r="E150" s="145"/>
      <c r="F150" s="174" t="s">
        <v>293</v>
      </c>
      <c r="G150" s="145" t="s">
        <v>266</v>
      </c>
      <c r="H150" s="145"/>
      <c r="I150" s="145"/>
      <c r="J150" s="145"/>
      <c r="K150" s="145"/>
      <c r="L150" s="145" t="s">
        <v>25</v>
      </c>
      <c r="M150" s="145" t="s">
        <v>203</v>
      </c>
      <c r="N150" s="145"/>
      <c r="O150" s="145"/>
      <c r="P150" s="289"/>
    </row>
    <row r="151" spans="2:16">
      <c r="B151" s="266" t="s">
        <v>197</v>
      </c>
      <c r="C151" s="145"/>
      <c r="D151" s="145" t="s">
        <v>232</v>
      </c>
      <c r="E151" s="145"/>
      <c r="F151" s="174" t="s">
        <v>294</v>
      </c>
      <c r="G151" s="145" t="s">
        <v>266</v>
      </c>
      <c r="H151" s="145"/>
      <c r="I151" s="145" t="s">
        <v>295</v>
      </c>
      <c r="J151" s="145"/>
      <c r="K151" s="145"/>
      <c r="L151" s="145" t="s">
        <v>25</v>
      </c>
      <c r="M151" s="145" t="s">
        <v>203</v>
      </c>
      <c r="N151" s="145"/>
      <c r="O151" s="145"/>
      <c r="P151" s="289"/>
    </row>
    <row r="152" spans="2:16">
      <c r="B152" s="266" t="s">
        <v>197</v>
      </c>
      <c r="C152" s="145"/>
      <c r="D152" s="145" t="s">
        <v>232</v>
      </c>
      <c r="E152" s="145"/>
      <c r="F152" s="174" t="s">
        <v>296</v>
      </c>
      <c r="G152" s="145" t="s">
        <v>266</v>
      </c>
      <c r="H152" s="145"/>
      <c r="I152" s="145"/>
      <c r="J152" s="145"/>
      <c r="K152" s="145"/>
      <c r="L152" s="145" t="s">
        <v>25</v>
      </c>
      <c r="M152" s="145" t="s">
        <v>203</v>
      </c>
      <c r="N152" s="145"/>
      <c r="O152" s="145"/>
      <c r="P152" s="289"/>
    </row>
    <row r="153" spans="2:16">
      <c r="B153" s="266" t="s">
        <v>197</v>
      </c>
      <c r="C153" s="145"/>
      <c r="D153" s="145" t="s">
        <v>236</v>
      </c>
      <c r="E153" s="145"/>
      <c r="F153" s="174" t="s">
        <v>297</v>
      </c>
      <c r="G153" s="145" t="s">
        <v>266</v>
      </c>
      <c r="H153" s="145"/>
      <c r="I153" s="145"/>
      <c r="J153" s="145"/>
      <c r="K153" s="145"/>
      <c r="L153" s="145" t="s">
        <v>25</v>
      </c>
      <c r="M153" s="145" t="s">
        <v>203</v>
      </c>
      <c r="N153" s="145"/>
      <c r="O153" s="145"/>
      <c r="P153" s="289"/>
    </row>
    <row r="154" spans="2:16">
      <c r="B154" s="266" t="s">
        <v>197</v>
      </c>
      <c r="C154" s="145"/>
      <c r="D154" s="145" t="s">
        <v>236</v>
      </c>
      <c r="E154" s="145"/>
      <c r="F154" s="174" t="s">
        <v>298</v>
      </c>
      <c r="G154" s="145" t="s">
        <v>266</v>
      </c>
      <c r="H154" s="145"/>
      <c r="I154" s="145" t="s">
        <v>299</v>
      </c>
      <c r="J154" s="145" t="s">
        <v>299</v>
      </c>
      <c r="K154" s="145"/>
      <c r="L154" s="145" t="s">
        <v>25</v>
      </c>
      <c r="M154" s="145" t="s">
        <v>203</v>
      </c>
      <c r="N154" s="145"/>
      <c r="O154" s="145"/>
      <c r="P154" s="289"/>
    </row>
    <row r="155" spans="2:16">
      <c r="B155" s="266" t="s">
        <v>197</v>
      </c>
      <c r="C155" s="145"/>
      <c r="D155" s="145" t="s">
        <v>236</v>
      </c>
      <c r="E155" s="145"/>
      <c r="F155" s="174" t="s">
        <v>300</v>
      </c>
      <c r="G155" s="145" t="s">
        <v>266</v>
      </c>
      <c r="H155" s="145"/>
      <c r="I155" s="145"/>
      <c r="J155" s="145"/>
      <c r="K155" s="145"/>
      <c r="L155" s="145" t="s">
        <v>25</v>
      </c>
      <c r="M155" s="145" t="s">
        <v>203</v>
      </c>
      <c r="N155" s="145"/>
      <c r="O155" s="145"/>
      <c r="P155" s="289"/>
    </row>
    <row r="156" spans="2:16">
      <c r="B156" s="266" t="s">
        <v>197</v>
      </c>
      <c r="C156" s="145"/>
      <c r="D156" s="145" t="s">
        <v>236</v>
      </c>
      <c r="E156" s="145"/>
      <c r="F156" s="174" t="s">
        <v>301</v>
      </c>
      <c r="G156" s="145" t="s">
        <v>266</v>
      </c>
      <c r="H156" s="145"/>
      <c r="I156" s="145"/>
      <c r="J156" s="145"/>
      <c r="K156" s="145"/>
      <c r="L156" s="145" t="s">
        <v>25</v>
      </c>
      <c r="M156" s="145" t="s">
        <v>203</v>
      </c>
      <c r="N156" s="145"/>
      <c r="O156" s="145"/>
      <c r="P156" s="289"/>
    </row>
    <row r="157" spans="2:16">
      <c r="B157" s="266" t="s">
        <v>197</v>
      </c>
      <c r="C157" s="145"/>
      <c r="D157" s="145" t="s">
        <v>236</v>
      </c>
      <c r="E157" s="145"/>
      <c r="F157" s="174" t="s">
        <v>302</v>
      </c>
      <c r="G157" s="145" t="s">
        <v>266</v>
      </c>
      <c r="H157" s="145"/>
      <c r="I157" s="145"/>
      <c r="J157" s="145" t="s">
        <v>303</v>
      </c>
      <c r="K157" s="145"/>
      <c r="L157" s="145" t="s">
        <v>25</v>
      </c>
      <c r="M157" s="145" t="s">
        <v>203</v>
      </c>
      <c r="N157" s="145"/>
      <c r="O157" s="145"/>
      <c r="P157" s="289"/>
    </row>
    <row r="158" spans="2:16">
      <c r="B158" s="266" t="s">
        <v>197</v>
      </c>
      <c r="C158" s="145"/>
      <c r="D158" s="145" t="s">
        <v>236</v>
      </c>
      <c r="E158" s="145"/>
      <c r="F158" s="174" t="s">
        <v>304</v>
      </c>
      <c r="G158" s="145" t="s">
        <v>266</v>
      </c>
      <c r="H158" s="145"/>
      <c r="I158" s="145"/>
      <c r="J158" s="145" t="s">
        <v>305</v>
      </c>
      <c r="K158" s="145"/>
      <c r="L158" s="145" t="s">
        <v>25</v>
      </c>
      <c r="M158" s="145" t="s">
        <v>203</v>
      </c>
      <c r="N158" s="145"/>
      <c r="O158" s="145"/>
      <c r="P158" s="289"/>
    </row>
    <row r="159" spans="2:16">
      <c r="B159" s="266" t="s">
        <v>197</v>
      </c>
      <c r="C159" s="145"/>
      <c r="D159" s="145" t="s">
        <v>236</v>
      </c>
      <c r="E159" s="145"/>
      <c r="F159" s="174" t="s">
        <v>306</v>
      </c>
      <c r="G159" s="145" t="s">
        <v>266</v>
      </c>
      <c r="H159" s="145"/>
      <c r="I159" s="145" t="s">
        <v>307</v>
      </c>
      <c r="J159" s="145" t="s">
        <v>308</v>
      </c>
      <c r="K159" s="145"/>
      <c r="L159" s="145" t="s">
        <v>25</v>
      </c>
      <c r="M159" s="145" t="s">
        <v>203</v>
      </c>
      <c r="N159" s="145"/>
      <c r="O159" s="145"/>
      <c r="P159" s="289"/>
    </row>
    <row r="160" spans="2:16">
      <c r="B160" s="266" t="s">
        <v>197</v>
      </c>
      <c r="C160" s="145"/>
      <c r="D160" s="145" t="s">
        <v>236</v>
      </c>
      <c r="E160" s="145"/>
      <c r="F160" s="174" t="s">
        <v>309</v>
      </c>
      <c r="G160" s="145" t="s">
        <v>266</v>
      </c>
      <c r="H160" s="145"/>
      <c r="I160" s="145">
        <v>7065942660</v>
      </c>
      <c r="J160" s="145"/>
      <c r="K160" s="145"/>
      <c r="L160" s="145" t="s">
        <v>25</v>
      </c>
      <c r="M160" s="145" t="s">
        <v>203</v>
      </c>
      <c r="N160" s="145"/>
      <c r="O160" s="145"/>
      <c r="P160" s="289"/>
    </row>
    <row r="161" spans="2:16">
      <c r="B161" s="266" t="s">
        <v>197</v>
      </c>
      <c r="C161" s="145"/>
      <c r="D161" s="145" t="s">
        <v>236</v>
      </c>
      <c r="E161" s="145"/>
      <c r="F161" s="174" t="s">
        <v>310</v>
      </c>
      <c r="G161" s="145" t="s">
        <v>266</v>
      </c>
      <c r="H161" s="145"/>
      <c r="I161" s="145"/>
      <c r="J161" s="145" t="s">
        <v>311</v>
      </c>
      <c r="K161" s="145"/>
      <c r="L161" s="145" t="s">
        <v>25</v>
      </c>
      <c r="M161" s="145" t="s">
        <v>203</v>
      </c>
      <c r="N161" s="145"/>
      <c r="O161" s="145"/>
      <c r="P161" s="289"/>
    </row>
    <row r="162" spans="2:16">
      <c r="B162" s="266" t="s">
        <v>197</v>
      </c>
      <c r="C162" s="145"/>
      <c r="D162" s="145" t="s">
        <v>236</v>
      </c>
      <c r="E162" s="145"/>
      <c r="F162" s="174" t="s">
        <v>312</v>
      </c>
      <c r="G162" s="145" t="s">
        <v>266</v>
      </c>
      <c r="H162" s="145"/>
      <c r="I162" s="145"/>
      <c r="J162" s="145"/>
      <c r="K162" s="145"/>
      <c r="L162" s="145" t="s">
        <v>25</v>
      </c>
      <c r="M162" s="145" t="s">
        <v>203</v>
      </c>
      <c r="N162" s="145"/>
      <c r="O162" s="145"/>
      <c r="P162" s="289"/>
    </row>
    <row r="163" spans="2:16">
      <c r="B163" s="266" t="s">
        <v>197</v>
      </c>
      <c r="C163" s="145"/>
      <c r="D163" s="145" t="s">
        <v>261</v>
      </c>
      <c r="E163" s="145"/>
      <c r="F163" s="174" t="s">
        <v>313</v>
      </c>
      <c r="G163" s="145" t="s">
        <v>266</v>
      </c>
      <c r="H163" s="145"/>
      <c r="I163" s="145"/>
      <c r="J163" s="145"/>
      <c r="K163" s="145"/>
      <c r="L163" s="145" t="s">
        <v>25</v>
      </c>
      <c r="M163" s="145" t="s">
        <v>203</v>
      </c>
      <c r="N163" s="145"/>
      <c r="O163" s="145"/>
      <c r="P163" s="289"/>
    </row>
    <row r="164" spans="2:16">
      <c r="B164" s="266" t="s">
        <v>197</v>
      </c>
      <c r="C164" s="145"/>
      <c r="D164" s="145" t="s">
        <v>261</v>
      </c>
      <c r="E164" s="145"/>
      <c r="F164" s="174" t="s">
        <v>314</v>
      </c>
      <c r="G164" s="145" t="s">
        <v>266</v>
      </c>
      <c r="H164" s="145"/>
      <c r="I164" s="145"/>
      <c r="J164" s="145" t="s">
        <v>315</v>
      </c>
      <c r="K164" s="145"/>
      <c r="L164" s="145" t="s">
        <v>25</v>
      </c>
      <c r="M164" s="145" t="s">
        <v>203</v>
      </c>
      <c r="N164" s="145"/>
      <c r="O164" s="145"/>
      <c r="P164" s="289"/>
    </row>
    <row r="165" spans="2:16">
      <c r="B165" s="266" t="s">
        <v>197</v>
      </c>
      <c r="C165" s="145"/>
      <c r="D165" s="145" t="s">
        <v>261</v>
      </c>
      <c r="E165" s="145"/>
      <c r="F165" s="174" t="s">
        <v>316</v>
      </c>
      <c r="G165" s="145" t="s">
        <v>266</v>
      </c>
      <c r="H165" s="145"/>
      <c r="I165" s="145"/>
      <c r="J165" s="145"/>
      <c r="K165" s="145"/>
      <c r="L165" s="145" t="s">
        <v>25</v>
      </c>
      <c r="M165" s="145" t="s">
        <v>203</v>
      </c>
      <c r="N165" s="145"/>
      <c r="O165" s="145"/>
      <c r="P165" s="289"/>
    </row>
    <row r="166" spans="2:16">
      <c r="B166" s="266" t="s">
        <v>197</v>
      </c>
      <c r="C166" s="145"/>
      <c r="D166" s="145" t="s">
        <v>261</v>
      </c>
      <c r="E166" s="145"/>
      <c r="F166" s="175" t="s">
        <v>317</v>
      </c>
      <c r="G166" s="145" t="s">
        <v>266</v>
      </c>
      <c r="H166" s="145"/>
      <c r="I166" s="145" t="s">
        <v>318</v>
      </c>
      <c r="J166" s="145"/>
      <c r="K166" s="145"/>
      <c r="L166" s="145" t="s">
        <v>25</v>
      </c>
      <c r="M166" s="145" t="s">
        <v>203</v>
      </c>
      <c r="N166" s="145"/>
      <c r="O166" s="145"/>
      <c r="P166" s="289"/>
    </row>
    <row r="167" spans="2:16">
      <c r="B167" s="266" t="s">
        <v>197</v>
      </c>
      <c r="C167" s="145"/>
      <c r="D167" s="257"/>
      <c r="E167" s="145"/>
      <c r="F167" s="270">
        <f>COUNTA(F110:F166)</f>
        <v>57</v>
      </c>
      <c r="G167" s="145"/>
      <c r="H167" s="145"/>
      <c r="I167" s="145"/>
      <c r="J167" s="145"/>
      <c r="K167" s="145"/>
      <c r="L167" s="145"/>
      <c r="M167" s="145"/>
      <c r="N167" s="145"/>
      <c r="O167" s="145"/>
      <c r="P167" s="289"/>
    </row>
    <row r="168" spans="2:16">
      <c r="B168" s="266"/>
      <c r="C168" s="145"/>
      <c r="D168" s="145"/>
      <c r="E168" s="145"/>
      <c r="F168" s="145"/>
      <c r="G168" s="145"/>
      <c r="H168" s="145"/>
      <c r="I168" s="145"/>
      <c r="J168" s="145"/>
      <c r="K168" s="145"/>
      <c r="L168" s="145"/>
      <c r="M168" s="145"/>
      <c r="N168" s="145"/>
      <c r="O168" s="145"/>
      <c r="P168" s="289"/>
    </row>
    <row r="169" spans="2:16">
      <c r="B169" s="345" t="s">
        <v>319</v>
      </c>
      <c r="C169" s="346" t="s">
        <v>320</v>
      </c>
      <c r="D169" s="352" t="s">
        <v>321</v>
      </c>
      <c r="E169" s="349"/>
      <c r="F169" s="352" t="s">
        <v>321</v>
      </c>
      <c r="G169" s="349" t="s">
        <v>83</v>
      </c>
      <c r="H169" s="349" t="s">
        <v>84</v>
      </c>
      <c r="I169" s="349" t="s">
        <v>322</v>
      </c>
      <c r="J169" s="349"/>
      <c r="K169" s="353" t="s">
        <v>323</v>
      </c>
      <c r="L169" s="349" t="s">
        <v>25</v>
      </c>
      <c r="M169" s="145" t="s">
        <v>203</v>
      </c>
      <c r="N169" s="145"/>
      <c r="O169" s="145"/>
      <c r="P169" s="289"/>
    </row>
    <row r="170" spans="2:16">
      <c r="B170" s="266" t="s">
        <v>319</v>
      </c>
      <c r="C170" s="145" t="s">
        <v>320</v>
      </c>
      <c r="D170" s="170" t="s">
        <v>321</v>
      </c>
      <c r="E170" s="170"/>
      <c r="F170" s="170" t="s">
        <v>324</v>
      </c>
      <c r="G170" s="126" t="s">
        <v>88</v>
      </c>
      <c r="H170" s="126" t="s">
        <v>84</v>
      </c>
      <c r="I170" s="126" t="s">
        <v>325</v>
      </c>
      <c r="J170" s="126"/>
      <c r="K170" s="291" t="s">
        <v>326</v>
      </c>
      <c r="L170" s="126" t="s">
        <v>25</v>
      </c>
      <c r="M170" s="145" t="s">
        <v>203</v>
      </c>
      <c r="N170" s="145"/>
      <c r="O170" s="145"/>
      <c r="P170" s="289"/>
    </row>
    <row r="171" spans="2:16">
      <c r="B171" s="266" t="s">
        <v>319</v>
      </c>
      <c r="C171" s="145" t="s">
        <v>320</v>
      </c>
      <c r="D171" s="170" t="s">
        <v>321</v>
      </c>
      <c r="E171" s="170" t="s">
        <v>324</v>
      </c>
      <c r="F171" s="126" t="s">
        <v>327</v>
      </c>
      <c r="G171" s="126" t="s">
        <v>91</v>
      </c>
      <c r="H171" s="126" t="s">
        <v>95</v>
      </c>
      <c r="I171" s="126"/>
      <c r="J171" s="126"/>
      <c r="K171" s="126"/>
      <c r="L171" s="126" t="s">
        <v>25</v>
      </c>
      <c r="M171" s="145" t="s">
        <v>203</v>
      </c>
      <c r="N171" s="145"/>
      <c r="O171" s="145"/>
      <c r="P171" s="289"/>
    </row>
    <row r="172" spans="2:16">
      <c r="B172" s="266" t="s">
        <v>319</v>
      </c>
      <c r="C172" s="145" t="s">
        <v>320</v>
      </c>
      <c r="D172" s="170" t="s">
        <v>321</v>
      </c>
      <c r="E172" s="170" t="s">
        <v>324</v>
      </c>
      <c r="F172" s="126" t="s">
        <v>328</v>
      </c>
      <c r="G172" s="126" t="s">
        <v>91</v>
      </c>
      <c r="H172" s="126" t="s">
        <v>95</v>
      </c>
      <c r="I172" s="126"/>
      <c r="J172" s="126"/>
      <c r="K172" s="126"/>
      <c r="L172" s="126" t="s">
        <v>25</v>
      </c>
      <c r="M172" s="145" t="s">
        <v>203</v>
      </c>
      <c r="N172" s="145"/>
      <c r="O172" s="145"/>
      <c r="P172" s="289"/>
    </row>
    <row r="173" spans="2:16">
      <c r="B173" s="266" t="s">
        <v>319</v>
      </c>
      <c r="C173" s="145" t="s">
        <v>320</v>
      </c>
      <c r="D173" s="170" t="s">
        <v>321</v>
      </c>
      <c r="E173" s="170" t="s">
        <v>324</v>
      </c>
      <c r="F173" s="126" t="s">
        <v>329</v>
      </c>
      <c r="G173" s="126" t="s">
        <v>91</v>
      </c>
      <c r="H173" s="126" t="s">
        <v>330</v>
      </c>
      <c r="I173" s="126"/>
      <c r="J173" s="126"/>
      <c r="K173" s="126"/>
      <c r="L173" s="126" t="s">
        <v>25</v>
      </c>
      <c r="M173" s="145" t="s">
        <v>203</v>
      </c>
      <c r="N173" s="145"/>
      <c r="O173" s="145"/>
      <c r="P173" s="289"/>
    </row>
    <row r="174" spans="2:16">
      <c r="B174" s="266" t="s">
        <v>319</v>
      </c>
      <c r="C174" s="145" t="s">
        <v>320</v>
      </c>
      <c r="D174" s="170" t="s">
        <v>321</v>
      </c>
      <c r="E174" s="170" t="s">
        <v>324</v>
      </c>
      <c r="F174" s="126" t="s">
        <v>331</v>
      </c>
      <c r="G174" s="126" t="s">
        <v>91</v>
      </c>
      <c r="H174" s="126" t="s">
        <v>332</v>
      </c>
      <c r="I174" s="126"/>
      <c r="J174" s="126"/>
      <c r="K174" s="126"/>
      <c r="L174" s="126" t="s">
        <v>25</v>
      </c>
      <c r="M174" s="145" t="s">
        <v>203</v>
      </c>
      <c r="N174" s="145"/>
      <c r="O174" s="145"/>
      <c r="P174" s="289"/>
    </row>
    <row r="175" spans="2:16">
      <c r="B175" s="266" t="s">
        <v>319</v>
      </c>
      <c r="C175" s="145" t="s">
        <v>320</v>
      </c>
      <c r="D175" s="170" t="s">
        <v>321</v>
      </c>
      <c r="E175" s="170" t="s">
        <v>324</v>
      </c>
      <c r="F175" s="126" t="s">
        <v>333</v>
      </c>
      <c r="G175" s="126" t="s">
        <v>91</v>
      </c>
      <c r="H175" s="126"/>
      <c r="I175" s="126"/>
      <c r="J175" s="126"/>
      <c r="K175" s="126"/>
      <c r="L175" s="126" t="s">
        <v>25</v>
      </c>
      <c r="M175" s="145" t="s">
        <v>203</v>
      </c>
      <c r="N175" s="145"/>
      <c r="O175" s="145"/>
      <c r="P175" s="289"/>
    </row>
    <row r="176" spans="2:16">
      <c r="B176" s="266" t="s">
        <v>319</v>
      </c>
      <c r="C176" s="145" t="s">
        <v>320</v>
      </c>
      <c r="D176" s="170" t="s">
        <v>321</v>
      </c>
      <c r="E176" s="126"/>
      <c r="F176" s="126" t="s">
        <v>334</v>
      </c>
      <c r="G176" s="126" t="s">
        <v>88</v>
      </c>
      <c r="H176" s="126" t="s">
        <v>84</v>
      </c>
      <c r="I176" s="126" t="s">
        <v>335</v>
      </c>
      <c r="J176" s="126"/>
      <c r="K176" s="291" t="s">
        <v>336</v>
      </c>
      <c r="L176" s="126" t="s">
        <v>25</v>
      </c>
      <c r="M176" s="145" t="s">
        <v>203</v>
      </c>
      <c r="N176" s="145"/>
      <c r="O176" s="145"/>
      <c r="P176" s="289"/>
    </row>
    <row r="177" spans="2:16">
      <c r="B177" s="266" t="s">
        <v>319</v>
      </c>
      <c r="C177" s="145" t="s">
        <v>320</v>
      </c>
      <c r="D177" s="170" t="s">
        <v>321</v>
      </c>
      <c r="E177" s="126" t="s">
        <v>334</v>
      </c>
      <c r="F177" s="126" t="s">
        <v>337</v>
      </c>
      <c r="G177" s="126" t="s">
        <v>91</v>
      </c>
      <c r="H177" s="126" t="s">
        <v>95</v>
      </c>
      <c r="I177" s="126"/>
      <c r="J177" s="126"/>
      <c r="K177" s="126"/>
      <c r="L177" s="126" t="s">
        <v>25</v>
      </c>
      <c r="M177" s="145" t="s">
        <v>203</v>
      </c>
      <c r="N177" s="145"/>
      <c r="O177" s="145"/>
      <c r="P177" s="289"/>
    </row>
    <row r="178" spans="2:16">
      <c r="B178" s="266" t="s">
        <v>319</v>
      </c>
      <c r="C178" s="145" t="s">
        <v>320</v>
      </c>
      <c r="D178" s="170" t="s">
        <v>321</v>
      </c>
      <c r="E178" s="126" t="s">
        <v>334</v>
      </c>
      <c r="F178" s="126" t="s">
        <v>338</v>
      </c>
      <c r="G178" s="126" t="s">
        <v>91</v>
      </c>
      <c r="H178" s="126" t="s">
        <v>95</v>
      </c>
      <c r="I178" s="126"/>
      <c r="J178" s="126"/>
      <c r="K178" s="126"/>
      <c r="L178" s="126" t="s">
        <v>25</v>
      </c>
      <c r="M178" s="145" t="s">
        <v>203</v>
      </c>
      <c r="N178" s="145"/>
      <c r="O178" s="145"/>
      <c r="P178" s="289"/>
    </row>
    <row r="179" spans="2:16">
      <c r="B179" s="266" t="s">
        <v>319</v>
      </c>
      <c r="C179" s="145" t="s">
        <v>320</v>
      </c>
      <c r="D179" s="170" t="s">
        <v>321</v>
      </c>
      <c r="E179" s="126" t="s">
        <v>334</v>
      </c>
      <c r="F179" s="126" t="s">
        <v>339</v>
      </c>
      <c r="G179" s="126" t="s">
        <v>91</v>
      </c>
      <c r="H179" s="126" t="s">
        <v>95</v>
      </c>
      <c r="I179" s="126"/>
      <c r="J179" s="126"/>
      <c r="K179" s="126"/>
      <c r="L179" s="126" t="s">
        <v>25</v>
      </c>
      <c r="M179" s="145" t="s">
        <v>203</v>
      </c>
      <c r="N179" s="145"/>
      <c r="O179" s="145"/>
      <c r="P179" s="289"/>
    </row>
    <row r="180" spans="2:16">
      <c r="B180" s="266" t="s">
        <v>319</v>
      </c>
      <c r="C180" s="145" t="s">
        <v>320</v>
      </c>
      <c r="D180" s="170" t="s">
        <v>321</v>
      </c>
      <c r="E180" s="126" t="s">
        <v>334</v>
      </c>
      <c r="F180" s="126" t="s">
        <v>340</v>
      </c>
      <c r="G180" s="126" t="s">
        <v>91</v>
      </c>
      <c r="H180" s="126" t="s">
        <v>330</v>
      </c>
      <c r="I180" s="126"/>
      <c r="J180" s="126"/>
      <c r="K180" s="126"/>
      <c r="L180" s="126" t="s">
        <v>25</v>
      </c>
      <c r="M180" s="145" t="s">
        <v>203</v>
      </c>
      <c r="N180" s="145"/>
      <c r="O180" s="145"/>
      <c r="P180" s="289"/>
    </row>
    <row r="181" spans="2:16">
      <c r="B181" s="266" t="s">
        <v>319</v>
      </c>
      <c r="C181" s="145" t="s">
        <v>320</v>
      </c>
      <c r="D181" s="170" t="s">
        <v>321</v>
      </c>
      <c r="E181" s="145"/>
      <c r="F181" s="12" t="s">
        <v>341</v>
      </c>
      <c r="G181" s="12" t="s">
        <v>88</v>
      </c>
      <c r="H181" s="12" t="s">
        <v>84</v>
      </c>
      <c r="I181" s="12" t="s">
        <v>342</v>
      </c>
      <c r="J181" s="12"/>
      <c r="K181" s="12"/>
      <c r="L181" s="12" t="s">
        <v>25</v>
      </c>
      <c r="M181" s="145"/>
      <c r="N181" s="145"/>
      <c r="O181" s="145"/>
      <c r="P181" s="289"/>
    </row>
    <row r="182" spans="2:16">
      <c r="B182" s="266" t="s">
        <v>319</v>
      </c>
      <c r="C182" s="145" t="s">
        <v>320</v>
      </c>
      <c r="D182" s="170" t="s">
        <v>321</v>
      </c>
      <c r="E182" s="12" t="s">
        <v>341</v>
      </c>
      <c r="F182" s="12" t="s">
        <v>343</v>
      </c>
      <c r="G182" s="12" t="s">
        <v>91</v>
      </c>
      <c r="H182" s="12" t="s">
        <v>344</v>
      </c>
      <c r="I182" s="12"/>
      <c r="J182" s="12"/>
      <c r="K182" s="12"/>
      <c r="L182" s="12" t="s">
        <v>25</v>
      </c>
      <c r="M182" s="145"/>
      <c r="N182" s="145"/>
      <c r="O182" s="145"/>
      <c r="P182" s="289"/>
    </row>
    <row r="183" spans="2:16">
      <c r="B183" s="266" t="s">
        <v>319</v>
      </c>
      <c r="C183" s="145" t="s">
        <v>320</v>
      </c>
      <c r="D183" s="170" t="s">
        <v>321</v>
      </c>
      <c r="E183" s="12" t="s">
        <v>341</v>
      </c>
      <c r="F183" s="12" t="s">
        <v>345</v>
      </c>
      <c r="G183" s="12" t="s">
        <v>91</v>
      </c>
      <c r="H183" s="12"/>
      <c r="I183" s="12"/>
      <c r="J183" s="12"/>
      <c r="K183" s="12"/>
      <c r="L183" s="12" t="s">
        <v>25</v>
      </c>
      <c r="M183" s="145"/>
      <c r="N183" s="145"/>
      <c r="O183" s="145"/>
      <c r="P183" s="289"/>
    </row>
    <row r="184" spans="2:16">
      <c r="B184" s="266" t="s">
        <v>319</v>
      </c>
      <c r="C184" s="145"/>
      <c r="D184" s="257"/>
      <c r="E184" s="126"/>
      <c r="F184" s="271">
        <f>COUNTA(F169:F183)</f>
        <v>15</v>
      </c>
      <c r="G184" s="126"/>
      <c r="H184" s="126"/>
      <c r="I184" s="126"/>
      <c r="J184" s="126"/>
      <c r="K184" s="126"/>
      <c r="L184" s="126"/>
      <c r="M184" s="145"/>
      <c r="N184" s="145"/>
      <c r="O184" s="145"/>
      <c r="P184" s="289"/>
    </row>
    <row r="185" spans="2:16">
      <c r="B185" s="266"/>
      <c r="C185" s="145"/>
      <c r="D185" s="126"/>
      <c r="E185" s="126"/>
      <c r="F185" s="126"/>
      <c r="G185" s="126"/>
      <c r="H185" s="126"/>
      <c r="I185" s="126"/>
      <c r="J185" s="126"/>
      <c r="K185" s="126"/>
      <c r="L185" s="126"/>
      <c r="M185" s="145"/>
      <c r="N185" s="145"/>
      <c r="O185" s="145"/>
      <c r="P185" s="289"/>
    </row>
    <row r="186" spans="2:16">
      <c r="B186" s="345" t="s">
        <v>346</v>
      </c>
      <c r="C186" s="346"/>
      <c r="D186" s="346"/>
      <c r="E186" s="346"/>
      <c r="F186" s="347" t="s">
        <v>347</v>
      </c>
      <c r="G186" s="347" t="s">
        <v>348</v>
      </c>
      <c r="H186" s="347" t="s">
        <v>349</v>
      </c>
      <c r="I186" s="347" t="s">
        <v>350</v>
      </c>
      <c r="J186" s="346"/>
      <c r="K186" s="145"/>
      <c r="L186" s="175" t="s">
        <v>25</v>
      </c>
      <c r="M186" s="145" t="s">
        <v>86</v>
      </c>
      <c r="N186" s="145"/>
      <c r="O186" s="145"/>
      <c r="P186" s="289"/>
    </row>
    <row r="187" spans="2:16">
      <c r="B187" s="345" t="s">
        <v>346</v>
      </c>
      <c r="C187" s="346" t="s">
        <v>351</v>
      </c>
      <c r="D187" s="347" t="s">
        <v>352</v>
      </c>
      <c r="E187" s="346"/>
      <c r="F187" s="347" t="s">
        <v>352</v>
      </c>
      <c r="G187" s="347" t="s">
        <v>353</v>
      </c>
      <c r="H187" s="347" t="s">
        <v>349</v>
      </c>
      <c r="I187" s="346" t="s">
        <v>354</v>
      </c>
      <c r="J187" s="346"/>
      <c r="K187" s="145"/>
      <c r="L187" s="175" t="s">
        <v>25</v>
      </c>
      <c r="M187" s="145" t="s">
        <v>86</v>
      </c>
      <c r="N187" s="145"/>
      <c r="O187" s="145"/>
      <c r="P187" s="289"/>
    </row>
    <row r="188" spans="2:16">
      <c r="B188" s="266" t="s">
        <v>346</v>
      </c>
      <c r="C188" s="145" t="s">
        <v>355</v>
      </c>
      <c r="D188" s="175" t="s">
        <v>352</v>
      </c>
      <c r="E188" s="175" t="s">
        <v>356</v>
      </c>
      <c r="F188" s="175" t="s">
        <v>356</v>
      </c>
      <c r="G188" s="175" t="s">
        <v>357</v>
      </c>
      <c r="H188" s="175" t="s">
        <v>358</v>
      </c>
      <c r="I188" s="145" t="s">
        <v>359</v>
      </c>
      <c r="J188" s="145"/>
      <c r="K188" s="145"/>
      <c r="L188" s="175" t="s">
        <v>25</v>
      </c>
      <c r="M188" s="145" t="s">
        <v>86</v>
      </c>
      <c r="N188" s="145"/>
      <c r="O188" s="145"/>
      <c r="P188" s="289"/>
    </row>
    <row r="189" spans="2:16">
      <c r="B189" s="266" t="s">
        <v>346</v>
      </c>
      <c r="C189" s="175" t="s">
        <v>360</v>
      </c>
      <c r="D189" s="175" t="s">
        <v>352</v>
      </c>
      <c r="E189" s="175" t="s">
        <v>356</v>
      </c>
      <c r="F189" s="175" t="s">
        <v>361</v>
      </c>
      <c r="G189" s="175" t="s">
        <v>362</v>
      </c>
      <c r="H189" s="175" t="s">
        <v>45</v>
      </c>
      <c r="I189" s="145" t="s">
        <v>363</v>
      </c>
      <c r="J189" s="145"/>
      <c r="K189" s="145"/>
      <c r="L189" s="175" t="s">
        <v>39</v>
      </c>
      <c r="M189" s="145" t="s">
        <v>86</v>
      </c>
      <c r="N189" s="145"/>
      <c r="O189" s="145"/>
      <c r="P189" s="289"/>
    </row>
    <row r="190" spans="2:16">
      <c r="B190" s="266" t="s">
        <v>346</v>
      </c>
      <c r="C190" s="175" t="s">
        <v>364</v>
      </c>
      <c r="D190" s="175" t="s">
        <v>352</v>
      </c>
      <c r="E190" s="175" t="s">
        <v>356</v>
      </c>
      <c r="F190" s="175" t="s">
        <v>365</v>
      </c>
      <c r="G190" s="175" t="s">
        <v>362</v>
      </c>
      <c r="H190" s="175" t="s">
        <v>366</v>
      </c>
      <c r="I190" s="145" t="s">
        <v>367</v>
      </c>
      <c r="J190" s="145"/>
      <c r="K190" s="145"/>
      <c r="L190" s="175" t="s">
        <v>25</v>
      </c>
      <c r="M190" s="145" t="s">
        <v>86</v>
      </c>
      <c r="N190" s="145"/>
      <c r="O190" s="145"/>
      <c r="P190" s="289"/>
    </row>
    <row r="191" spans="2:16">
      <c r="B191" s="266" t="s">
        <v>346</v>
      </c>
      <c r="C191" s="175" t="s">
        <v>360</v>
      </c>
      <c r="D191" s="175" t="s">
        <v>352</v>
      </c>
      <c r="E191" s="175" t="s">
        <v>356</v>
      </c>
      <c r="F191" s="175" t="s">
        <v>368</v>
      </c>
      <c r="G191" s="175" t="s">
        <v>362</v>
      </c>
      <c r="H191" s="175" t="s">
        <v>45</v>
      </c>
      <c r="I191" s="145" t="s">
        <v>369</v>
      </c>
      <c r="J191" s="145"/>
      <c r="K191" s="145"/>
      <c r="L191" s="175" t="s">
        <v>39</v>
      </c>
      <c r="M191" s="145" t="s">
        <v>86</v>
      </c>
      <c r="N191" s="145"/>
      <c r="O191" s="145"/>
      <c r="P191" s="289"/>
    </row>
    <row r="192" spans="2:16">
      <c r="B192" s="266" t="s">
        <v>346</v>
      </c>
      <c r="C192" s="175" t="s">
        <v>360</v>
      </c>
      <c r="D192" s="175" t="s">
        <v>352</v>
      </c>
      <c r="E192" s="175" t="s">
        <v>356</v>
      </c>
      <c r="F192" s="175" t="s">
        <v>370</v>
      </c>
      <c r="G192" s="175" t="s">
        <v>362</v>
      </c>
      <c r="H192" s="175" t="s">
        <v>358</v>
      </c>
      <c r="I192" s="145" t="s">
        <v>371</v>
      </c>
      <c r="J192" s="145"/>
      <c r="K192" s="145"/>
      <c r="L192" s="175" t="s">
        <v>39</v>
      </c>
      <c r="M192" s="145" t="s">
        <v>86</v>
      </c>
      <c r="N192" s="145"/>
      <c r="O192" s="145"/>
      <c r="P192" s="289"/>
    </row>
    <row r="193" spans="2:16">
      <c r="B193" s="266" t="s">
        <v>346</v>
      </c>
      <c r="C193" s="175" t="s">
        <v>360</v>
      </c>
      <c r="D193" s="175" t="s">
        <v>352</v>
      </c>
      <c r="E193" s="175" t="s">
        <v>356</v>
      </c>
      <c r="F193" s="175" t="s">
        <v>372</v>
      </c>
      <c r="G193" s="175" t="s">
        <v>362</v>
      </c>
      <c r="H193" s="175" t="s">
        <v>45</v>
      </c>
      <c r="I193" s="145" t="s">
        <v>373</v>
      </c>
      <c r="J193" s="145"/>
      <c r="K193" s="145"/>
      <c r="L193" s="175" t="s">
        <v>39</v>
      </c>
      <c r="M193" s="145" t="s">
        <v>86</v>
      </c>
      <c r="N193" s="145"/>
      <c r="O193" s="145"/>
      <c r="P193" s="289"/>
    </row>
    <row r="194" spans="2:16">
      <c r="B194" s="266" t="s">
        <v>346</v>
      </c>
      <c r="C194" s="175" t="s">
        <v>360</v>
      </c>
      <c r="D194" s="175" t="s">
        <v>352</v>
      </c>
      <c r="E194" s="175" t="s">
        <v>356</v>
      </c>
      <c r="F194" s="175" t="s">
        <v>374</v>
      </c>
      <c r="G194" s="175" t="s">
        <v>362</v>
      </c>
      <c r="H194" s="175" t="s">
        <v>45</v>
      </c>
      <c r="I194" s="145" t="s">
        <v>375</v>
      </c>
      <c r="J194" s="145"/>
      <c r="K194" s="145"/>
      <c r="L194" s="175" t="s">
        <v>39</v>
      </c>
      <c r="M194" s="145" t="s">
        <v>86</v>
      </c>
      <c r="N194" s="145"/>
      <c r="O194" s="145"/>
      <c r="P194" s="289"/>
    </row>
    <row r="195" spans="2:16">
      <c r="B195" s="266" t="s">
        <v>346</v>
      </c>
      <c r="C195" s="175" t="s">
        <v>364</v>
      </c>
      <c r="D195" s="175" t="s">
        <v>352</v>
      </c>
      <c r="E195" s="175" t="s">
        <v>356</v>
      </c>
      <c r="F195" s="175" t="s">
        <v>376</v>
      </c>
      <c r="G195" s="175" t="s">
        <v>362</v>
      </c>
      <c r="H195" s="175" t="s">
        <v>366</v>
      </c>
      <c r="I195" s="145" t="s">
        <v>377</v>
      </c>
      <c r="J195" s="145"/>
      <c r="K195" s="145"/>
      <c r="L195" s="175" t="s">
        <v>25</v>
      </c>
      <c r="M195" s="145" t="s">
        <v>86</v>
      </c>
      <c r="N195" s="145"/>
      <c r="O195" s="145"/>
      <c r="P195" s="289"/>
    </row>
    <row r="196" spans="2:16">
      <c r="B196" s="266" t="s">
        <v>346</v>
      </c>
      <c r="C196" s="175" t="s">
        <v>364</v>
      </c>
      <c r="D196" s="175" t="s">
        <v>352</v>
      </c>
      <c r="E196" s="175" t="s">
        <v>356</v>
      </c>
      <c r="F196" s="175" t="s">
        <v>378</v>
      </c>
      <c r="G196" s="175" t="s">
        <v>362</v>
      </c>
      <c r="H196" s="175" t="s">
        <v>366</v>
      </c>
      <c r="I196" s="145" t="s">
        <v>379</v>
      </c>
      <c r="J196" s="145"/>
      <c r="K196" s="145"/>
      <c r="L196" s="175" t="s">
        <v>25</v>
      </c>
      <c r="M196" s="145" t="s">
        <v>86</v>
      </c>
      <c r="N196" s="145"/>
      <c r="O196" s="145"/>
      <c r="P196" s="289"/>
    </row>
    <row r="197" spans="2:16">
      <c r="B197" s="266" t="s">
        <v>346</v>
      </c>
      <c r="C197" s="175" t="s">
        <v>364</v>
      </c>
      <c r="D197" s="175" t="s">
        <v>352</v>
      </c>
      <c r="E197" s="175" t="s">
        <v>356</v>
      </c>
      <c r="F197" s="175" t="s">
        <v>380</v>
      </c>
      <c r="G197" s="175" t="s">
        <v>362</v>
      </c>
      <c r="H197" s="175" t="s">
        <v>366</v>
      </c>
      <c r="I197" s="145" t="s">
        <v>381</v>
      </c>
      <c r="J197" s="145"/>
      <c r="K197" s="145"/>
      <c r="L197" s="175" t="s">
        <v>25</v>
      </c>
      <c r="M197" s="145" t="s">
        <v>86</v>
      </c>
      <c r="N197" s="145"/>
      <c r="O197" s="145"/>
      <c r="P197" s="289"/>
    </row>
    <row r="198" spans="2:16">
      <c r="B198" s="266" t="s">
        <v>346</v>
      </c>
      <c r="C198" s="175" t="s">
        <v>360</v>
      </c>
      <c r="D198" s="175" t="s">
        <v>352</v>
      </c>
      <c r="E198" s="175" t="s">
        <v>356</v>
      </c>
      <c r="F198" s="175" t="s">
        <v>382</v>
      </c>
      <c r="G198" s="175" t="s">
        <v>362</v>
      </c>
      <c r="H198" s="175" t="s">
        <v>358</v>
      </c>
      <c r="I198" s="145" t="s">
        <v>383</v>
      </c>
      <c r="J198" s="145"/>
      <c r="K198" s="145"/>
      <c r="L198" s="175" t="s">
        <v>39</v>
      </c>
      <c r="M198" s="145" t="s">
        <v>86</v>
      </c>
      <c r="N198" s="145"/>
      <c r="O198" s="145"/>
      <c r="P198" s="289"/>
    </row>
    <row r="199" spans="2:16">
      <c r="B199" s="266" t="s">
        <v>346</v>
      </c>
      <c r="C199" s="175" t="s">
        <v>360</v>
      </c>
      <c r="D199" s="175" t="s">
        <v>352</v>
      </c>
      <c r="E199" s="175" t="s">
        <v>356</v>
      </c>
      <c r="F199" s="175" t="s">
        <v>384</v>
      </c>
      <c r="G199" s="175" t="s">
        <v>362</v>
      </c>
      <c r="H199" s="175" t="s">
        <v>45</v>
      </c>
      <c r="I199" s="145" t="s">
        <v>385</v>
      </c>
      <c r="J199" s="145"/>
      <c r="K199" s="145"/>
      <c r="L199" s="175" t="s">
        <v>39</v>
      </c>
      <c r="M199" s="145" t="s">
        <v>86</v>
      </c>
      <c r="N199" s="145"/>
      <c r="O199" s="145"/>
      <c r="P199" s="289"/>
    </row>
    <row r="200" spans="2:16">
      <c r="B200" s="266" t="s">
        <v>346</v>
      </c>
      <c r="C200" s="175" t="s">
        <v>360</v>
      </c>
      <c r="D200" s="175" t="s">
        <v>352</v>
      </c>
      <c r="E200" s="175" t="s">
        <v>356</v>
      </c>
      <c r="F200" s="175" t="s">
        <v>386</v>
      </c>
      <c r="G200" s="175" t="s">
        <v>362</v>
      </c>
      <c r="H200" s="175" t="s">
        <v>45</v>
      </c>
      <c r="I200" s="145" t="s">
        <v>387</v>
      </c>
      <c r="J200" s="145"/>
      <c r="K200" s="145"/>
      <c r="L200" s="175" t="s">
        <v>39</v>
      </c>
      <c r="M200" s="145" t="s">
        <v>86</v>
      </c>
      <c r="N200" s="145"/>
      <c r="O200" s="145"/>
      <c r="P200" s="289"/>
    </row>
    <row r="201" spans="2:16">
      <c r="B201" s="266" t="s">
        <v>346</v>
      </c>
      <c r="C201" s="175" t="s">
        <v>360</v>
      </c>
      <c r="D201" s="175" t="s">
        <v>352</v>
      </c>
      <c r="E201" s="175" t="s">
        <v>356</v>
      </c>
      <c r="F201" s="175" t="s">
        <v>388</v>
      </c>
      <c r="G201" s="175" t="s">
        <v>362</v>
      </c>
      <c r="H201" s="175" t="s">
        <v>389</v>
      </c>
      <c r="I201" s="145" t="s">
        <v>390</v>
      </c>
      <c r="J201" s="145"/>
      <c r="K201" s="145"/>
      <c r="L201" s="175" t="s">
        <v>39</v>
      </c>
      <c r="M201" s="145" t="s">
        <v>86</v>
      </c>
      <c r="N201" s="145"/>
      <c r="O201" s="145"/>
      <c r="P201" s="289"/>
    </row>
    <row r="202" spans="2:16">
      <c r="B202" s="266" t="s">
        <v>346</v>
      </c>
      <c r="C202" s="175" t="s">
        <v>360</v>
      </c>
      <c r="D202" s="175" t="s">
        <v>352</v>
      </c>
      <c r="E202" s="175" t="s">
        <v>356</v>
      </c>
      <c r="F202" s="175" t="s">
        <v>391</v>
      </c>
      <c r="G202" s="175" t="s">
        <v>362</v>
      </c>
      <c r="H202" s="175" t="s">
        <v>392</v>
      </c>
      <c r="I202" s="145" t="s">
        <v>393</v>
      </c>
      <c r="J202" s="145"/>
      <c r="K202" s="145"/>
      <c r="L202" s="175" t="s">
        <v>39</v>
      </c>
      <c r="M202" s="145" t="s">
        <v>86</v>
      </c>
      <c r="N202" s="145"/>
      <c r="O202" s="145"/>
      <c r="P202" s="289"/>
    </row>
    <row r="203" spans="2:16">
      <c r="B203" s="266" t="s">
        <v>346</v>
      </c>
      <c r="C203" s="175" t="s">
        <v>360</v>
      </c>
      <c r="D203" s="175" t="s">
        <v>352</v>
      </c>
      <c r="E203" s="175" t="s">
        <v>356</v>
      </c>
      <c r="F203" s="175" t="s">
        <v>394</v>
      </c>
      <c r="G203" s="175" t="s">
        <v>362</v>
      </c>
      <c r="H203" s="175" t="s">
        <v>45</v>
      </c>
      <c r="I203" s="145" t="s">
        <v>395</v>
      </c>
      <c r="J203" s="145"/>
      <c r="K203" s="145"/>
      <c r="L203" s="175" t="s">
        <v>25</v>
      </c>
      <c r="M203" s="145" t="s">
        <v>86</v>
      </c>
      <c r="N203" s="145"/>
      <c r="O203" s="145"/>
      <c r="P203" s="289"/>
    </row>
    <row r="204" spans="2:16">
      <c r="B204" s="266" t="s">
        <v>346</v>
      </c>
      <c r="C204" s="175" t="s">
        <v>364</v>
      </c>
      <c r="D204" s="175" t="s">
        <v>352</v>
      </c>
      <c r="E204" s="175" t="s">
        <v>356</v>
      </c>
      <c r="F204" s="175" t="s">
        <v>396</v>
      </c>
      <c r="G204" s="175" t="s">
        <v>362</v>
      </c>
      <c r="H204" s="175" t="s">
        <v>366</v>
      </c>
      <c r="I204" s="145" t="s">
        <v>397</v>
      </c>
      <c r="J204" s="145"/>
      <c r="K204" s="145"/>
      <c r="L204" s="175" t="s">
        <v>25</v>
      </c>
      <c r="M204" s="145" t="s">
        <v>86</v>
      </c>
      <c r="N204" s="145"/>
      <c r="O204" s="145"/>
      <c r="P204" s="289"/>
    </row>
    <row r="205" spans="2:16">
      <c r="B205" s="266" t="s">
        <v>346</v>
      </c>
      <c r="C205" s="175" t="s">
        <v>364</v>
      </c>
      <c r="D205" s="175" t="s">
        <v>352</v>
      </c>
      <c r="E205" s="145"/>
      <c r="F205" s="175" t="s">
        <v>398</v>
      </c>
      <c r="G205" s="175" t="s">
        <v>399</v>
      </c>
      <c r="H205" s="175" t="s">
        <v>366</v>
      </c>
      <c r="I205" s="145" t="s">
        <v>400</v>
      </c>
      <c r="J205" s="145"/>
      <c r="K205" s="145"/>
      <c r="L205" s="175" t="s">
        <v>25</v>
      </c>
      <c r="M205" s="145" t="s">
        <v>86</v>
      </c>
      <c r="N205" s="145"/>
      <c r="O205" s="145"/>
      <c r="P205" s="289"/>
    </row>
    <row r="206" spans="2:16">
      <c r="B206" s="266" t="s">
        <v>346</v>
      </c>
      <c r="C206" s="175" t="s">
        <v>364</v>
      </c>
      <c r="D206" s="175" t="s">
        <v>352</v>
      </c>
      <c r="E206" s="145"/>
      <c r="F206" s="175" t="s">
        <v>401</v>
      </c>
      <c r="G206" s="175" t="s">
        <v>399</v>
      </c>
      <c r="H206" s="175" t="s">
        <v>366</v>
      </c>
      <c r="I206" s="145" t="s">
        <v>402</v>
      </c>
      <c r="J206" s="145"/>
      <c r="K206" s="145"/>
      <c r="L206" s="175" t="s">
        <v>25</v>
      </c>
      <c r="M206" s="145" t="s">
        <v>86</v>
      </c>
      <c r="N206" s="145"/>
      <c r="O206" s="145"/>
      <c r="P206" s="289"/>
    </row>
    <row r="207" spans="2:16">
      <c r="B207" s="266" t="s">
        <v>346</v>
      </c>
      <c r="C207" s="175" t="s">
        <v>364</v>
      </c>
      <c r="D207" s="175" t="s">
        <v>352</v>
      </c>
      <c r="E207" s="145"/>
      <c r="F207" s="175" t="s">
        <v>403</v>
      </c>
      <c r="G207" s="175" t="s">
        <v>399</v>
      </c>
      <c r="H207" s="175" t="s">
        <v>366</v>
      </c>
      <c r="I207" s="145" t="s">
        <v>404</v>
      </c>
      <c r="J207" s="145"/>
      <c r="K207" s="145"/>
      <c r="L207" s="175" t="s">
        <v>25</v>
      </c>
      <c r="M207" s="145" t="s">
        <v>86</v>
      </c>
      <c r="N207" s="145"/>
      <c r="O207" s="145"/>
      <c r="P207" s="289"/>
    </row>
    <row r="208" spans="2:16">
      <c r="B208" s="266" t="s">
        <v>346</v>
      </c>
      <c r="C208" s="175" t="s">
        <v>360</v>
      </c>
      <c r="D208" s="175" t="s">
        <v>352</v>
      </c>
      <c r="E208" s="145"/>
      <c r="F208" s="175" t="s">
        <v>405</v>
      </c>
      <c r="G208" s="175" t="s">
        <v>406</v>
      </c>
      <c r="H208" s="175" t="s">
        <v>154</v>
      </c>
      <c r="I208" s="175" t="s">
        <v>407</v>
      </c>
      <c r="J208" s="145"/>
      <c r="K208" s="145"/>
      <c r="L208" s="175" t="s">
        <v>25</v>
      </c>
      <c r="M208" s="145" t="s">
        <v>86</v>
      </c>
      <c r="N208" s="145"/>
      <c r="O208" s="145"/>
      <c r="P208" s="289"/>
    </row>
    <row r="209" spans="2:16">
      <c r="B209" s="266" t="s">
        <v>346</v>
      </c>
      <c r="C209" s="175" t="s">
        <v>360</v>
      </c>
      <c r="D209" s="175" t="s">
        <v>352</v>
      </c>
      <c r="E209" s="145"/>
      <c r="F209" s="175" t="s">
        <v>408</v>
      </c>
      <c r="G209" s="175" t="s">
        <v>406</v>
      </c>
      <c r="H209" s="175" t="s">
        <v>154</v>
      </c>
      <c r="I209" s="175" t="s">
        <v>409</v>
      </c>
      <c r="J209" s="145"/>
      <c r="K209" s="145"/>
      <c r="L209" s="175" t="s">
        <v>25</v>
      </c>
      <c r="M209" s="145" t="s">
        <v>86</v>
      </c>
      <c r="N209" s="145"/>
      <c r="O209" s="145"/>
      <c r="P209" s="289"/>
    </row>
    <row r="210" spans="2:16">
      <c r="B210" s="266" t="s">
        <v>346</v>
      </c>
      <c r="C210" s="175" t="s">
        <v>364</v>
      </c>
      <c r="D210" s="175" t="s">
        <v>352</v>
      </c>
      <c r="E210" s="145"/>
      <c r="F210" s="175" t="s">
        <v>410</v>
      </c>
      <c r="G210" s="175" t="s">
        <v>411</v>
      </c>
      <c r="H210" s="175" t="s">
        <v>412</v>
      </c>
      <c r="I210" s="145" t="s">
        <v>413</v>
      </c>
      <c r="J210" s="145"/>
      <c r="K210" s="145"/>
      <c r="L210" s="175" t="s">
        <v>25</v>
      </c>
      <c r="M210" s="145" t="s">
        <v>86</v>
      </c>
      <c r="N210" s="145"/>
      <c r="O210" s="145"/>
      <c r="P210" s="289"/>
    </row>
    <row r="211" spans="2:16">
      <c r="B211" s="345" t="s">
        <v>346</v>
      </c>
      <c r="C211" s="347" t="s">
        <v>364</v>
      </c>
      <c r="D211" s="347" t="s">
        <v>352</v>
      </c>
      <c r="E211" s="346"/>
      <c r="F211" s="347" t="s">
        <v>414</v>
      </c>
      <c r="G211" s="347" t="s">
        <v>415</v>
      </c>
      <c r="H211" s="347" t="s">
        <v>358</v>
      </c>
      <c r="I211" s="346" t="s">
        <v>416</v>
      </c>
      <c r="J211" s="346"/>
      <c r="K211" s="145"/>
      <c r="L211" s="175" t="s">
        <v>25</v>
      </c>
      <c r="M211" s="145" t="s">
        <v>86</v>
      </c>
      <c r="N211" s="145"/>
      <c r="O211" s="145"/>
      <c r="P211" s="289"/>
    </row>
    <row r="212" spans="2:16">
      <c r="B212" s="345" t="s">
        <v>346</v>
      </c>
      <c r="C212" s="347" t="s">
        <v>360</v>
      </c>
      <c r="D212" s="347" t="s">
        <v>352</v>
      </c>
      <c r="E212" s="346"/>
      <c r="F212" s="347" t="s">
        <v>417</v>
      </c>
      <c r="G212" s="347" t="s">
        <v>415</v>
      </c>
      <c r="H212" s="347" t="s">
        <v>358</v>
      </c>
      <c r="I212" s="346" t="s">
        <v>418</v>
      </c>
      <c r="J212" s="346"/>
      <c r="K212" s="145"/>
      <c r="L212" s="175" t="s">
        <v>39</v>
      </c>
      <c r="M212" s="145" t="s">
        <v>86</v>
      </c>
      <c r="N212" s="145"/>
      <c r="O212" s="145"/>
      <c r="P212" s="289"/>
    </row>
    <row r="213" spans="2:16">
      <c r="B213" s="266" t="s">
        <v>346</v>
      </c>
      <c r="C213" s="175" t="s">
        <v>61</v>
      </c>
      <c r="D213" s="175" t="s">
        <v>352</v>
      </c>
      <c r="E213" s="145"/>
      <c r="F213" s="175" t="s">
        <v>419</v>
      </c>
      <c r="G213" s="175" t="s">
        <v>420</v>
      </c>
      <c r="H213" s="175" t="s">
        <v>421</v>
      </c>
      <c r="I213" s="145" t="s">
        <v>422</v>
      </c>
      <c r="J213" s="145"/>
      <c r="K213" s="145"/>
      <c r="L213" s="175" t="s">
        <v>25</v>
      </c>
      <c r="M213" s="145" t="s">
        <v>86</v>
      </c>
      <c r="N213" s="145"/>
      <c r="O213" s="145"/>
      <c r="P213" s="289"/>
    </row>
    <row r="214" spans="2:16">
      <c r="B214" s="266" t="s">
        <v>346</v>
      </c>
      <c r="C214" s="175" t="s">
        <v>61</v>
      </c>
      <c r="D214" s="175" t="s">
        <v>352</v>
      </c>
      <c r="E214" s="175" t="s">
        <v>419</v>
      </c>
      <c r="F214" s="175" t="s">
        <v>423</v>
      </c>
      <c r="G214" s="175" t="s">
        <v>362</v>
      </c>
      <c r="H214" s="175" t="s">
        <v>29</v>
      </c>
      <c r="I214" s="145" t="s">
        <v>424</v>
      </c>
      <c r="J214" s="145"/>
      <c r="K214" s="145"/>
      <c r="L214" s="175" t="s">
        <v>25</v>
      </c>
      <c r="M214" s="145" t="s">
        <v>86</v>
      </c>
      <c r="N214" s="145"/>
      <c r="O214" s="145"/>
      <c r="P214" s="289"/>
    </row>
    <row r="215" spans="2:16">
      <c r="B215" s="266" t="s">
        <v>346</v>
      </c>
      <c r="C215" s="175" t="s">
        <v>61</v>
      </c>
      <c r="D215" s="175" t="s">
        <v>352</v>
      </c>
      <c r="E215" s="175" t="s">
        <v>419</v>
      </c>
      <c r="F215" s="175" t="s">
        <v>425</v>
      </c>
      <c r="G215" s="175" t="s">
        <v>362</v>
      </c>
      <c r="H215" s="175"/>
      <c r="I215" s="145" t="s">
        <v>426</v>
      </c>
      <c r="J215" s="145"/>
      <c r="K215" s="145"/>
      <c r="L215" s="175" t="s">
        <v>25</v>
      </c>
      <c r="M215" s="145" t="s">
        <v>86</v>
      </c>
      <c r="N215" s="145"/>
      <c r="O215" s="145"/>
      <c r="P215" s="289"/>
    </row>
    <row r="216" spans="2:16">
      <c r="B216" s="266" t="s">
        <v>346</v>
      </c>
      <c r="C216" s="175" t="s">
        <v>61</v>
      </c>
      <c r="D216" s="175" t="s">
        <v>352</v>
      </c>
      <c r="E216" s="175" t="s">
        <v>419</v>
      </c>
      <c r="F216" s="175" t="s">
        <v>427</v>
      </c>
      <c r="G216" s="175" t="s">
        <v>362</v>
      </c>
      <c r="H216" s="175" t="s">
        <v>428</v>
      </c>
      <c r="I216" s="145" t="s">
        <v>429</v>
      </c>
      <c r="J216" s="145"/>
      <c r="K216" s="145"/>
      <c r="L216" s="175" t="s">
        <v>25</v>
      </c>
      <c r="M216" s="145" t="s">
        <v>86</v>
      </c>
      <c r="N216" s="145"/>
      <c r="O216" s="145"/>
      <c r="P216" s="289"/>
    </row>
    <row r="217" spans="2:16">
      <c r="B217" s="266" t="s">
        <v>346</v>
      </c>
      <c r="C217" s="175" t="s">
        <v>61</v>
      </c>
      <c r="D217" s="175" t="s">
        <v>352</v>
      </c>
      <c r="E217" s="175" t="s">
        <v>419</v>
      </c>
      <c r="F217" s="175" t="s">
        <v>430</v>
      </c>
      <c r="G217" s="175" t="s">
        <v>362</v>
      </c>
      <c r="H217" s="175" t="s">
        <v>431</v>
      </c>
      <c r="I217" s="145" t="s">
        <v>432</v>
      </c>
      <c r="J217" s="145"/>
      <c r="K217" s="145"/>
      <c r="L217" s="175" t="s">
        <v>25</v>
      </c>
      <c r="M217" s="145" t="s">
        <v>86</v>
      </c>
      <c r="N217" s="145"/>
      <c r="O217" s="145"/>
      <c r="P217" s="289"/>
    </row>
    <row r="218" spans="2:16">
      <c r="B218" s="266" t="s">
        <v>346</v>
      </c>
      <c r="C218" s="175" t="s">
        <v>61</v>
      </c>
      <c r="D218" s="175" t="s">
        <v>352</v>
      </c>
      <c r="E218" s="175" t="s">
        <v>419</v>
      </c>
      <c r="F218" s="175" t="s">
        <v>433</v>
      </c>
      <c r="G218" s="175" t="s">
        <v>362</v>
      </c>
      <c r="H218" s="175"/>
      <c r="I218" s="145" t="s">
        <v>434</v>
      </c>
      <c r="J218" s="145"/>
      <c r="K218" s="145"/>
      <c r="L218" s="175" t="s">
        <v>25</v>
      </c>
      <c r="M218" s="145" t="s">
        <v>86</v>
      </c>
      <c r="N218" s="145"/>
      <c r="O218" s="145"/>
      <c r="P218" s="289"/>
    </row>
    <row r="219" spans="2:16">
      <c r="B219" s="266" t="s">
        <v>346</v>
      </c>
      <c r="C219" s="175" t="s">
        <v>61</v>
      </c>
      <c r="D219" s="175" t="s">
        <v>352</v>
      </c>
      <c r="E219" s="175" t="s">
        <v>419</v>
      </c>
      <c r="F219" s="175" t="s">
        <v>435</v>
      </c>
      <c r="G219" s="175" t="s">
        <v>362</v>
      </c>
      <c r="H219" s="175"/>
      <c r="I219" s="145" t="s">
        <v>436</v>
      </c>
      <c r="J219" s="145"/>
      <c r="K219" s="145"/>
      <c r="L219" s="175" t="s">
        <v>25</v>
      </c>
      <c r="M219" s="145" t="s">
        <v>86</v>
      </c>
      <c r="N219" s="145"/>
      <c r="O219" s="145"/>
      <c r="P219" s="289"/>
    </row>
    <row r="220" spans="2:16">
      <c r="B220" s="266" t="s">
        <v>346</v>
      </c>
      <c r="C220" s="175" t="s">
        <v>61</v>
      </c>
      <c r="D220" s="175" t="s">
        <v>352</v>
      </c>
      <c r="E220" s="145"/>
      <c r="F220" s="175" t="s">
        <v>437</v>
      </c>
      <c r="G220" s="175" t="s">
        <v>399</v>
      </c>
      <c r="H220" s="175" t="s">
        <v>438</v>
      </c>
      <c r="I220" s="145" t="s">
        <v>439</v>
      </c>
      <c r="J220" s="145"/>
      <c r="K220" s="145"/>
      <c r="L220" s="175" t="s">
        <v>25</v>
      </c>
      <c r="M220" s="145" t="s">
        <v>86</v>
      </c>
      <c r="N220" s="145"/>
      <c r="O220" s="145"/>
      <c r="P220" s="289"/>
    </row>
    <row r="221" spans="2:16">
      <c r="B221" s="266" t="s">
        <v>346</v>
      </c>
      <c r="C221" s="175" t="s">
        <v>61</v>
      </c>
      <c r="D221" s="175" t="s">
        <v>352</v>
      </c>
      <c r="E221" s="145"/>
      <c r="F221" s="175" t="s">
        <v>440</v>
      </c>
      <c r="G221" s="175" t="s">
        <v>399</v>
      </c>
      <c r="H221" s="175" t="s">
        <v>441</v>
      </c>
      <c r="I221" s="145" t="s">
        <v>442</v>
      </c>
      <c r="J221" s="145"/>
      <c r="K221" s="145"/>
      <c r="L221" s="175" t="s">
        <v>25</v>
      </c>
      <c r="M221" s="145" t="s">
        <v>86</v>
      </c>
      <c r="N221" s="145"/>
      <c r="O221" s="145"/>
      <c r="P221" s="289"/>
    </row>
    <row r="222" spans="2:16">
      <c r="B222" s="266" t="s">
        <v>346</v>
      </c>
      <c r="C222" s="175" t="s">
        <v>61</v>
      </c>
      <c r="D222" s="175" t="s">
        <v>352</v>
      </c>
      <c r="E222" s="145"/>
      <c r="F222" s="175" t="s">
        <v>443</v>
      </c>
      <c r="G222" s="175" t="s">
        <v>399</v>
      </c>
      <c r="H222" s="175"/>
      <c r="I222" s="145" t="s">
        <v>444</v>
      </c>
      <c r="J222" s="145"/>
      <c r="K222" s="145"/>
      <c r="L222" s="175" t="s">
        <v>25</v>
      </c>
      <c r="M222" s="145" t="s">
        <v>86</v>
      </c>
      <c r="N222" s="145"/>
      <c r="O222" s="145"/>
      <c r="P222" s="289"/>
    </row>
    <row r="223" spans="2:16">
      <c r="B223" s="345" t="s">
        <v>346</v>
      </c>
      <c r="C223" s="347" t="s">
        <v>61</v>
      </c>
      <c r="D223" s="347" t="s">
        <v>352</v>
      </c>
      <c r="E223" s="346"/>
      <c r="F223" s="347" t="s">
        <v>445</v>
      </c>
      <c r="G223" s="347" t="s">
        <v>446</v>
      </c>
      <c r="H223" s="347" t="s">
        <v>447</v>
      </c>
      <c r="I223" s="346" t="s">
        <v>448</v>
      </c>
      <c r="J223" s="346"/>
      <c r="K223" s="145"/>
      <c r="L223" s="175" t="s">
        <v>25</v>
      </c>
      <c r="M223" s="145" t="s">
        <v>86</v>
      </c>
      <c r="N223" s="145"/>
      <c r="O223" s="145"/>
      <c r="P223" s="289"/>
    </row>
    <row r="224" spans="2:16">
      <c r="B224" s="345" t="s">
        <v>346</v>
      </c>
      <c r="C224" s="347" t="s">
        <v>449</v>
      </c>
      <c r="D224" s="346"/>
      <c r="E224" s="346"/>
      <c r="F224" s="347" t="s">
        <v>450</v>
      </c>
      <c r="G224" s="347" t="s">
        <v>83</v>
      </c>
      <c r="H224" s="347" t="s">
        <v>349</v>
      </c>
      <c r="I224" s="346" t="s">
        <v>451</v>
      </c>
      <c r="J224" s="346"/>
      <c r="K224" s="145"/>
      <c r="L224" s="175" t="s">
        <v>202</v>
      </c>
      <c r="M224" s="145" t="s">
        <v>86</v>
      </c>
      <c r="N224" s="145"/>
      <c r="O224" s="145"/>
      <c r="P224" s="289"/>
    </row>
    <row r="225" spans="2:16">
      <c r="B225" s="266" t="s">
        <v>346</v>
      </c>
      <c r="C225" s="174" t="s">
        <v>452</v>
      </c>
      <c r="D225" s="175" t="s">
        <v>450</v>
      </c>
      <c r="E225" s="145"/>
      <c r="F225" s="175" t="s">
        <v>453</v>
      </c>
      <c r="G225" s="175" t="s">
        <v>357</v>
      </c>
      <c r="H225" s="175" t="s">
        <v>412</v>
      </c>
      <c r="I225" s="145" t="s">
        <v>454</v>
      </c>
      <c r="J225" s="145"/>
      <c r="K225" s="145"/>
      <c r="L225" s="175" t="s">
        <v>25</v>
      </c>
      <c r="M225" s="145" t="s">
        <v>86</v>
      </c>
      <c r="N225" s="145"/>
      <c r="O225" s="145"/>
      <c r="P225" s="289"/>
    </row>
    <row r="226" spans="2:16">
      <c r="B226" s="266" t="s">
        <v>346</v>
      </c>
      <c r="C226" s="174" t="s">
        <v>452</v>
      </c>
      <c r="D226" s="175" t="s">
        <v>450</v>
      </c>
      <c r="E226" s="175" t="s">
        <v>453</v>
      </c>
      <c r="F226" s="175" t="s">
        <v>455</v>
      </c>
      <c r="G226" s="175" t="s">
        <v>362</v>
      </c>
      <c r="H226" s="175" t="s">
        <v>412</v>
      </c>
      <c r="I226" s="175" t="s">
        <v>456</v>
      </c>
      <c r="J226" s="145"/>
      <c r="K226" s="145"/>
      <c r="L226" s="175" t="s">
        <v>25</v>
      </c>
      <c r="M226" s="145" t="s">
        <v>86</v>
      </c>
      <c r="N226" s="145"/>
      <c r="O226" s="145"/>
      <c r="P226" s="289"/>
    </row>
    <row r="227" spans="2:16">
      <c r="B227" s="266" t="s">
        <v>346</v>
      </c>
      <c r="C227" s="174" t="s">
        <v>452</v>
      </c>
      <c r="D227" s="175" t="s">
        <v>450</v>
      </c>
      <c r="E227" s="175" t="s">
        <v>453</v>
      </c>
      <c r="F227" s="175" t="s">
        <v>457</v>
      </c>
      <c r="G227" s="175" t="s">
        <v>362</v>
      </c>
      <c r="H227" s="175" t="s">
        <v>29</v>
      </c>
      <c r="I227" s="175" t="s">
        <v>458</v>
      </c>
      <c r="J227" s="145"/>
      <c r="K227" s="145"/>
      <c r="L227" s="175" t="s">
        <v>25</v>
      </c>
      <c r="M227" s="145" t="s">
        <v>86</v>
      </c>
      <c r="N227" s="145"/>
      <c r="O227" s="145"/>
      <c r="P227" s="289"/>
    </row>
    <row r="228" spans="2:16">
      <c r="B228" s="266" t="s">
        <v>346</v>
      </c>
      <c r="C228" s="174" t="s">
        <v>452</v>
      </c>
      <c r="D228" s="175" t="s">
        <v>450</v>
      </c>
      <c r="E228" s="175" t="s">
        <v>453</v>
      </c>
      <c r="F228" s="175" t="s">
        <v>459</v>
      </c>
      <c r="G228" s="175" t="s">
        <v>362</v>
      </c>
      <c r="H228" s="175"/>
      <c r="I228" s="175" t="s">
        <v>460</v>
      </c>
      <c r="J228" s="145"/>
      <c r="K228" s="145"/>
      <c r="L228" s="175" t="s">
        <v>25</v>
      </c>
      <c r="M228" s="145" t="s">
        <v>86</v>
      </c>
      <c r="N228" s="145"/>
      <c r="O228" s="145"/>
      <c r="P228" s="289"/>
    </row>
    <row r="229" spans="2:16">
      <c r="B229" s="266" t="s">
        <v>346</v>
      </c>
      <c r="C229" s="174" t="s">
        <v>452</v>
      </c>
      <c r="D229" s="175" t="s">
        <v>450</v>
      </c>
      <c r="E229" s="175" t="s">
        <v>453</v>
      </c>
      <c r="F229" s="175" t="s">
        <v>461</v>
      </c>
      <c r="G229" s="175" t="s">
        <v>362</v>
      </c>
      <c r="H229" s="175" t="s">
        <v>29</v>
      </c>
      <c r="I229" s="175" t="s">
        <v>462</v>
      </c>
      <c r="J229" s="145"/>
      <c r="K229" s="145"/>
      <c r="L229" s="175" t="s">
        <v>25</v>
      </c>
      <c r="M229" s="145" t="s">
        <v>86</v>
      </c>
      <c r="N229" s="145"/>
      <c r="O229" s="145"/>
      <c r="P229" s="289"/>
    </row>
    <row r="230" spans="2:16">
      <c r="B230" s="266" t="s">
        <v>346</v>
      </c>
      <c r="C230" s="174" t="s">
        <v>452</v>
      </c>
      <c r="D230" s="175" t="s">
        <v>450</v>
      </c>
      <c r="E230" s="175" t="s">
        <v>453</v>
      </c>
      <c r="F230" s="175" t="s">
        <v>463</v>
      </c>
      <c r="G230" s="175" t="s">
        <v>362</v>
      </c>
      <c r="H230" s="175"/>
      <c r="I230" s="175" t="s">
        <v>464</v>
      </c>
      <c r="J230" s="145"/>
      <c r="K230" s="145"/>
      <c r="L230" s="175" t="s">
        <v>25</v>
      </c>
      <c r="M230" s="145" t="s">
        <v>86</v>
      </c>
      <c r="N230" s="145"/>
      <c r="O230" s="145"/>
      <c r="P230" s="289"/>
    </row>
    <row r="231" spans="2:16">
      <c r="B231" s="266" t="s">
        <v>346</v>
      </c>
      <c r="C231" s="174" t="s">
        <v>452</v>
      </c>
      <c r="D231" s="175" t="s">
        <v>450</v>
      </c>
      <c r="E231" s="175" t="s">
        <v>453</v>
      </c>
      <c r="F231" s="175" t="s">
        <v>465</v>
      </c>
      <c r="G231" s="175" t="s">
        <v>362</v>
      </c>
      <c r="H231" s="175" t="s">
        <v>428</v>
      </c>
      <c r="I231" s="175" t="s">
        <v>466</v>
      </c>
      <c r="J231" s="145"/>
      <c r="K231" s="145"/>
      <c r="L231" s="175" t="s">
        <v>25</v>
      </c>
      <c r="M231" s="145" t="s">
        <v>86</v>
      </c>
      <c r="N231" s="145"/>
      <c r="O231" s="145"/>
      <c r="P231" s="289"/>
    </row>
    <row r="232" spans="2:16">
      <c r="B232" s="266" t="s">
        <v>346</v>
      </c>
      <c r="C232" s="174" t="s">
        <v>452</v>
      </c>
      <c r="D232" s="175" t="s">
        <v>450</v>
      </c>
      <c r="E232" s="175" t="s">
        <v>453</v>
      </c>
      <c r="F232" s="175" t="s">
        <v>467</v>
      </c>
      <c r="G232" s="175" t="s">
        <v>362</v>
      </c>
      <c r="H232" s="175" t="s">
        <v>349</v>
      </c>
      <c r="I232" s="175" t="s">
        <v>468</v>
      </c>
      <c r="J232" s="145"/>
      <c r="K232" s="145"/>
      <c r="L232" s="175" t="s">
        <v>25</v>
      </c>
      <c r="M232" s="145" t="s">
        <v>86</v>
      </c>
      <c r="N232" s="145"/>
      <c r="O232" s="145"/>
      <c r="P232" s="289"/>
    </row>
    <row r="233" spans="2:16">
      <c r="B233" s="266" t="s">
        <v>346</v>
      </c>
      <c r="C233" s="174" t="s">
        <v>452</v>
      </c>
      <c r="D233" s="175" t="s">
        <v>450</v>
      </c>
      <c r="E233" s="175" t="s">
        <v>453</v>
      </c>
      <c r="F233" s="175" t="s">
        <v>469</v>
      </c>
      <c r="G233" s="175" t="s">
        <v>362</v>
      </c>
      <c r="H233" s="175" t="s">
        <v>29</v>
      </c>
      <c r="I233" s="175" t="s">
        <v>470</v>
      </c>
      <c r="J233" s="145"/>
      <c r="K233" s="145"/>
      <c r="L233" s="175" t="s">
        <v>25</v>
      </c>
      <c r="M233" s="145" t="s">
        <v>86</v>
      </c>
      <c r="N233" s="145"/>
      <c r="O233" s="145"/>
      <c r="P233" s="289"/>
    </row>
    <row r="234" spans="2:16">
      <c r="B234" s="266" t="s">
        <v>346</v>
      </c>
      <c r="C234" s="174" t="s">
        <v>452</v>
      </c>
      <c r="D234" s="175" t="s">
        <v>450</v>
      </c>
      <c r="E234" s="175" t="s">
        <v>453</v>
      </c>
      <c r="F234" s="175" t="s">
        <v>471</v>
      </c>
      <c r="G234" s="175" t="s">
        <v>362</v>
      </c>
      <c r="H234" s="175"/>
      <c r="I234" s="175" t="s">
        <v>472</v>
      </c>
      <c r="J234" s="145"/>
      <c r="K234" s="145"/>
      <c r="L234" s="175" t="s">
        <v>25</v>
      </c>
      <c r="M234" s="145" t="s">
        <v>86</v>
      </c>
      <c r="N234" s="145"/>
      <c r="O234" s="145"/>
      <c r="P234" s="289"/>
    </row>
    <row r="235" spans="2:16">
      <c r="B235" s="266" t="s">
        <v>346</v>
      </c>
      <c r="C235" s="174" t="s">
        <v>452</v>
      </c>
      <c r="D235" s="175" t="s">
        <v>450</v>
      </c>
      <c r="E235" s="175" t="s">
        <v>453</v>
      </c>
      <c r="F235" s="175" t="s">
        <v>473</v>
      </c>
      <c r="G235" s="175" t="s">
        <v>362</v>
      </c>
      <c r="H235" s="175" t="s">
        <v>29</v>
      </c>
      <c r="I235" s="175" t="s">
        <v>474</v>
      </c>
      <c r="J235" s="145"/>
      <c r="K235" s="145"/>
      <c r="L235" s="175" t="s">
        <v>25</v>
      </c>
      <c r="M235" s="145" t="s">
        <v>86</v>
      </c>
      <c r="N235" s="145"/>
      <c r="O235" s="145"/>
      <c r="P235" s="289"/>
    </row>
    <row r="236" spans="2:16">
      <c r="B236" s="266" t="s">
        <v>346</v>
      </c>
      <c r="C236" s="174" t="s">
        <v>452</v>
      </c>
      <c r="D236" s="175" t="s">
        <v>450</v>
      </c>
      <c r="E236" s="175" t="s">
        <v>453</v>
      </c>
      <c r="F236" s="175" t="s">
        <v>475</v>
      </c>
      <c r="G236" s="175" t="s">
        <v>362</v>
      </c>
      <c r="H236" s="175"/>
      <c r="I236" s="175" t="s">
        <v>476</v>
      </c>
      <c r="J236" s="145"/>
      <c r="K236" s="145"/>
      <c r="L236" s="175" t="s">
        <v>25</v>
      </c>
      <c r="M236" s="145" t="s">
        <v>86</v>
      </c>
      <c r="N236" s="145"/>
      <c r="O236" s="145"/>
      <c r="P236" s="289"/>
    </row>
    <row r="237" spans="2:16">
      <c r="B237" s="266" t="s">
        <v>346</v>
      </c>
      <c r="C237" s="174" t="s">
        <v>452</v>
      </c>
      <c r="D237" s="175" t="s">
        <v>450</v>
      </c>
      <c r="E237" s="145"/>
      <c r="F237" s="175" t="s">
        <v>477</v>
      </c>
      <c r="G237" s="175" t="s">
        <v>399</v>
      </c>
      <c r="H237" s="175" t="s">
        <v>29</v>
      </c>
      <c r="I237" s="175" t="s">
        <v>478</v>
      </c>
      <c r="J237" s="145"/>
      <c r="K237" s="145"/>
      <c r="L237" s="175" t="s">
        <v>25</v>
      </c>
      <c r="M237" s="145" t="s">
        <v>86</v>
      </c>
      <c r="N237" s="145"/>
      <c r="O237" s="145"/>
      <c r="P237" s="289"/>
    </row>
    <row r="238" spans="2:16">
      <c r="B238" s="266" t="s">
        <v>346</v>
      </c>
      <c r="C238" s="174" t="s">
        <v>452</v>
      </c>
      <c r="D238" s="175" t="s">
        <v>450</v>
      </c>
      <c r="E238" s="145"/>
      <c r="F238" s="175" t="s">
        <v>479</v>
      </c>
      <c r="G238" s="175" t="s">
        <v>399</v>
      </c>
      <c r="H238" s="175"/>
      <c r="I238" s="175" t="s">
        <v>480</v>
      </c>
      <c r="J238" s="145"/>
      <c r="K238" s="145"/>
      <c r="L238" s="175" t="s">
        <v>25</v>
      </c>
      <c r="M238" s="145" t="s">
        <v>86</v>
      </c>
      <c r="N238" s="145"/>
      <c r="O238" s="145"/>
      <c r="P238" s="289"/>
    </row>
    <row r="239" spans="2:16">
      <c r="B239" s="345" t="s">
        <v>346</v>
      </c>
      <c r="C239" s="350" t="s">
        <v>452</v>
      </c>
      <c r="D239" s="347" t="s">
        <v>450</v>
      </c>
      <c r="E239" s="346"/>
      <c r="F239" s="347" t="s">
        <v>481</v>
      </c>
      <c r="G239" s="347" t="s">
        <v>415</v>
      </c>
      <c r="H239" s="347" t="s">
        <v>412</v>
      </c>
      <c r="I239" s="347" t="s">
        <v>482</v>
      </c>
      <c r="J239" s="346"/>
      <c r="K239" s="145"/>
      <c r="L239" s="175" t="s">
        <v>25</v>
      </c>
      <c r="M239" s="145" t="s">
        <v>86</v>
      </c>
      <c r="N239" s="145"/>
      <c r="O239" s="145"/>
      <c r="P239" s="289"/>
    </row>
    <row r="240" spans="2:16">
      <c r="B240" s="345" t="s">
        <v>346</v>
      </c>
      <c r="C240" s="350" t="s">
        <v>452</v>
      </c>
      <c r="D240" s="347" t="s">
        <v>450</v>
      </c>
      <c r="E240" s="346"/>
      <c r="F240" s="347" t="s">
        <v>483</v>
      </c>
      <c r="G240" s="347" t="s">
        <v>415</v>
      </c>
      <c r="H240" s="347" t="s">
        <v>412</v>
      </c>
      <c r="I240" s="347" t="s">
        <v>484</v>
      </c>
      <c r="J240" s="346"/>
      <c r="K240" s="145"/>
      <c r="L240" s="175" t="s">
        <v>25</v>
      </c>
      <c r="M240" s="145" t="s">
        <v>86</v>
      </c>
      <c r="N240" s="145"/>
      <c r="O240" s="145"/>
      <c r="P240" s="289"/>
    </row>
    <row r="241" spans="2:16">
      <c r="B241" s="266" t="s">
        <v>346</v>
      </c>
      <c r="C241" s="174" t="s">
        <v>485</v>
      </c>
      <c r="D241" s="175" t="s">
        <v>450</v>
      </c>
      <c r="E241" s="145"/>
      <c r="F241" s="175" t="s">
        <v>486</v>
      </c>
      <c r="G241" s="175" t="s">
        <v>357</v>
      </c>
      <c r="H241" s="175" t="s">
        <v>412</v>
      </c>
      <c r="I241" s="145" t="s">
        <v>487</v>
      </c>
      <c r="J241" s="145"/>
      <c r="K241" s="145"/>
      <c r="L241" s="175" t="s">
        <v>25</v>
      </c>
      <c r="M241" s="145" t="s">
        <v>86</v>
      </c>
      <c r="N241" s="145"/>
      <c r="O241" s="145"/>
      <c r="P241" s="289"/>
    </row>
    <row r="242" spans="2:16">
      <c r="B242" s="266" t="s">
        <v>346</v>
      </c>
      <c r="C242" s="174" t="s">
        <v>485</v>
      </c>
      <c r="D242" s="175" t="s">
        <v>450</v>
      </c>
      <c r="E242" s="175" t="s">
        <v>486</v>
      </c>
      <c r="F242" s="175" t="s">
        <v>488</v>
      </c>
      <c r="G242" s="175" t="s">
        <v>362</v>
      </c>
      <c r="H242" s="175"/>
      <c r="I242" s="145" t="s">
        <v>489</v>
      </c>
      <c r="J242" s="145"/>
      <c r="K242" s="145"/>
      <c r="L242" s="175" t="s">
        <v>25</v>
      </c>
      <c r="M242" s="145" t="s">
        <v>86</v>
      </c>
      <c r="N242" s="145"/>
      <c r="O242" s="145"/>
      <c r="P242" s="289"/>
    </row>
    <row r="243" spans="2:16">
      <c r="B243" s="266" t="s">
        <v>346</v>
      </c>
      <c r="C243" s="174" t="s">
        <v>485</v>
      </c>
      <c r="D243" s="175" t="s">
        <v>450</v>
      </c>
      <c r="E243" s="175" t="s">
        <v>486</v>
      </c>
      <c r="F243" s="175" t="s">
        <v>490</v>
      </c>
      <c r="G243" s="175" t="s">
        <v>362</v>
      </c>
      <c r="H243" s="175" t="s">
        <v>412</v>
      </c>
      <c r="I243" s="145" t="s">
        <v>491</v>
      </c>
      <c r="J243" s="145"/>
      <c r="K243" s="145"/>
      <c r="L243" s="175" t="s">
        <v>25</v>
      </c>
      <c r="M243" s="145" t="s">
        <v>86</v>
      </c>
      <c r="N243" s="145"/>
      <c r="O243" s="145"/>
      <c r="P243" s="289"/>
    </row>
    <row r="244" spans="2:16">
      <c r="B244" s="266" t="s">
        <v>346</v>
      </c>
      <c r="C244" s="174" t="s">
        <v>485</v>
      </c>
      <c r="D244" s="175" t="s">
        <v>450</v>
      </c>
      <c r="E244" s="175" t="s">
        <v>486</v>
      </c>
      <c r="F244" s="175" t="s">
        <v>492</v>
      </c>
      <c r="G244" s="175" t="s">
        <v>362</v>
      </c>
      <c r="H244" s="175" t="s">
        <v>29</v>
      </c>
      <c r="I244" s="145" t="s">
        <v>493</v>
      </c>
      <c r="J244" s="145"/>
      <c r="K244" s="145"/>
      <c r="L244" s="175" t="s">
        <v>25</v>
      </c>
      <c r="M244" s="145" t="s">
        <v>86</v>
      </c>
      <c r="N244" s="145"/>
      <c r="O244" s="145"/>
      <c r="P244" s="289"/>
    </row>
    <row r="245" spans="2:16">
      <c r="B245" s="266" t="s">
        <v>346</v>
      </c>
      <c r="C245" s="174" t="s">
        <v>485</v>
      </c>
      <c r="D245" s="175" t="s">
        <v>450</v>
      </c>
      <c r="E245" s="175" t="s">
        <v>486</v>
      </c>
      <c r="F245" s="175" t="s">
        <v>494</v>
      </c>
      <c r="G245" s="175" t="s">
        <v>362</v>
      </c>
      <c r="H245" s="175"/>
      <c r="I245" s="145" t="s">
        <v>495</v>
      </c>
      <c r="J245" s="145"/>
      <c r="K245" s="145"/>
      <c r="L245" s="175" t="s">
        <v>25</v>
      </c>
      <c r="M245" s="145" t="s">
        <v>86</v>
      </c>
      <c r="N245" s="145"/>
      <c r="O245" s="145"/>
      <c r="P245" s="289"/>
    </row>
    <row r="246" spans="2:16">
      <c r="B246" s="266" t="s">
        <v>346</v>
      </c>
      <c r="C246" s="174" t="s">
        <v>485</v>
      </c>
      <c r="D246" s="175" t="s">
        <v>450</v>
      </c>
      <c r="E246" s="175" t="s">
        <v>486</v>
      </c>
      <c r="F246" s="175" t="s">
        <v>496</v>
      </c>
      <c r="G246" s="175" t="s">
        <v>362</v>
      </c>
      <c r="H246" s="175" t="s">
        <v>428</v>
      </c>
      <c r="I246" s="145" t="s">
        <v>497</v>
      </c>
      <c r="J246" s="145"/>
      <c r="K246" s="145"/>
      <c r="L246" s="175" t="s">
        <v>25</v>
      </c>
      <c r="M246" s="145" t="s">
        <v>86</v>
      </c>
      <c r="N246" s="145"/>
      <c r="O246" s="145"/>
      <c r="P246" s="289"/>
    </row>
    <row r="247" spans="2:16">
      <c r="B247" s="266" t="s">
        <v>346</v>
      </c>
      <c r="C247" s="174" t="s">
        <v>485</v>
      </c>
      <c r="D247" s="175" t="s">
        <v>450</v>
      </c>
      <c r="E247" s="175" t="s">
        <v>486</v>
      </c>
      <c r="F247" s="175" t="s">
        <v>498</v>
      </c>
      <c r="G247" s="175" t="s">
        <v>362</v>
      </c>
      <c r="H247" s="175" t="s">
        <v>29</v>
      </c>
      <c r="I247" s="145" t="s">
        <v>499</v>
      </c>
      <c r="J247" s="145"/>
      <c r="K247" s="145"/>
      <c r="L247" s="175" t="s">
        <v>25</v>
      </c>
      <c r="M247" s="145" t="s">
        <v>86</v>
      </c>
      <c r="N247" s="145"/>
      <c r="O247" s="145"/>
      <c r="P247" s="289"/>
    </row>
    <row r="248" spans="2:16">
      <c r="B248" s="266" t="s">
        <v>346</v>
      </c>
      <c r="C248" s="174" t="s">
        <v>485</v>
      </c>
      <c r="D248" s="175" t="s">
        <v>450</v>
      </c>
      <c r="E248" s="175" t="s">
        <v>486</v>
      </c>
      <c r="F248" s="175" t="s">
        <v>500</v>
      </c>
      <c r="G248" s="175" t="s">
        <v>362</v>
      </c>
      <c r="H248" s="175"/>
      <c r="I248" s="145" t="s">
        <v>501</v>
      </c>
      <c r="J248" s="145"/>
      <c r="K248" s="145"/>
      <c r="L248" s="175" t="s">
        <v>25</v>
      </c>
      <c r="M248" s="145" t="s">
        <v>86</v>
      </c>
      <c r="N248" s="145"/>
      <c r="O248" s="145"/>
      <c r="P248" s="289"/>
    </row>
    <row r="249" spans="2:16">
      <c r="B249" s="266" t="s">
        <v>346</v>
      </c>
      <c r="C249" s="174" t="s">
        <v>485</v>
      </c>
      <c r="D249" s="175" t="s">
        <v>450</v>
      </c>
      <c r="E249" s="175" t="s">
        <v>486</v>
      </c>
      <c r="F249" s="175" t="s">
        <v>502</v>
      </c>
      <c r="G249" s="175" t="s">
        <v>362</v>
      </c>
      <c r="H249" s="175" t="s">
        <v>29</v>
      </c>
      <c r="I249" s="145" t="s">
        <v>491</v>
      </c>
      <c r="J249" s="145"/>
      <c r="K249" s="145"/>
      <c r="L249" s="175" t="s">
        <v>25</v>
      </c>
      <c r="M249" s="145" t="s">
        <v>86</v>
      </c>
      <c r="N249" s="145"/>
      <c r="O249" s="145"/>
      <c r="P249" s="289"/>
    </row>
    <row r="250" spans="2:16">
      <c r="B250" s="266" t="s">
        <v>346</v>
      </c>
      <c r="C250" s="174" t="s">
        <v>485</v>
      </c>
      <c r="D250" s="175" t="s">
        <v>450</v>
      </c>
      <c r="E250" s="175" t="s">
        <v>486</v>
      </c>
      <c r="F250" s="175" t="s">
        <v>503</v>
      </c>
      <c r="G250" s="175" t="s">
        <v>362</v>
      </c>
      <c r="H250" s="175"/>
      <c r="I250" s="145" t="s">
        <v>504</v>
      </c>
      <c r="J250" s="145"/>
      <c r="K250" s="145"/>
      <c r="L250" s="175" t="s">
        <v>25</v>
      </c>
      <c r="M250" s="145" t="s">
        <v>86</v>
      </c>
      <c r="N250" s="145"/>
      <c r="O250" s="145"/>
      <c r="P250" s="289"/>
    </row>
    <row r="251" spans="2:16">
      <c r="B251" s="266" t="s">
        <v>346</v>
      </c>
      <c r="C251" s="174" t="s">
        <v>485</v>
      </c>
      <c r="D251" s="175" t="s">
        <v>450</v>
      </c>
      <c r="E251" s="175" t="s">
        <v>486</v>
      </c>
      <c r="F251" s="175" t="s">
        <v>505</v>
      </c>
      <c r="G251" s="175" t="s">
        <v>362</v>
      </c>
      <c r="H251" s="175" t="s">
        <v>29</v>
      </c>
      <c r="I251" s="145" t="s">
        <v>506</v>
      </c>
      <c r="J251" s="145"/>
      <c r="K251" s="145"/>
      <c r="L251" s="175" t="s">
        <v>25</v>
      </c>
      <c r="M251" s="145" t="s">
        <v>86</v>
      </c>
      <c r="N251" s="145"/>
      <c r="O251" s="145"/>
      <c r="P251" s="289"/>
    </row>
    <row r="252" spans="2:16">
      <c r="B252" s="266" t="s">
        <v>346</v>
      </c>
      <c r="C252" s="174" t="s">
        <v>485</v>
      </c>
      <c r="D252" s="175" t="s">
        <v>450</v>
      </c>
      <c r="E252" s="175" t="s">
        <v>486</v>
      </c>
      <c r="F252" s="175" t="s">
        <v>507</v>
      </c>
      <c r="G252" s="175" t="s">
        <v>362</v>
      </c>
      <c r="H252" s="175"/>
      <c r="I252" s="145" t="s">
        <v>508</v>
      </c>
      <c r="J252" s="145"/>
      <c r="K252" s="145"/>
      <c r="L252" s="175" t="s">
        <v>25</v>
      </c>
      <c r="M252" s="145" t="s">
        <v>86</v>
      </c>
      <c r="N252" s="145"/>
      <c r="O252" s="145"/>
      <c r="P252" s="289"/>
    </row>
    <row r="253" spans="2:16">
      <c r="B253" s="266" t="s">
        <v>346</v>
      </c>
      <c r="C253" s="174" t="s">
        <v>485</v>
      </c>
      <c r="D253" s="175" t="s">
        <v>450</v>
      </c>
      <c r="E253" s="175" t="s">
        <v>486</v>
      </c>
      <c r="F253" s="175" t="s">
        <v>496</v>
      </c>
      <c r="G253" s="175" t="s">
        <v>362</v>
      </c>
      <c r="H253" s="175"/>
      <c r="I253" s="145" t="s">
        <v>497</v>
      </c>
      <c r="J253" s="145"/>
      <c r="K253" s="145"/>
      <c r="L253" s="175" t="s">
        <v>25</v>
      </c>
      <c r="M253" s="145" t="s">
        <v>86</v>
      </c>
      <c r="N253" s="145"/>
      <c r="O253" s="145"/>
      <c r="P253" s="289"/>
    </row>
    <row r="254" spans="2:16">
      <c r="B254" s="266" t="s">
        <v>346</v>
      </c>
      <c r="C254" s="174" t="s">
        <v>485</v>
      </c>
      <c r="D254" s="175" t="s">
        <v>450</v>
      </c>
      <c r="E254" s="175" t="s">
        <v>486</v>
      </c>
      <c r="F254" s="175" t="s">
        <v>509</v>
      </c>
      <c r="G254" s="175" t="s">
        <v>362</v>
      </c>
      <c r="H254" s="175" t="s">
        <v>510</v>
      </c>
      <c r="I254" s="145" t="s">
        <v>511</v>
      </c>
      <c r="J254" s="145"/>
      <c r="K254" s="145"/>
      <c r="L254" s="175" t="s">
        <v>25</v>
      </c>
      <c r="M254" s="145" t="s">
        <v>86</v>
      </c>
      <c r="N254" s="145"/>
      <c r="O254" s="145"/>
      <c r="P254" s="289"/>
    </row>
    <row r="255" spans="2:16">
      <c r="B255" s="266" t="s">
        <v>346</v>
      </c>
      <c r="C255" s="174" t="s">
        <v>485</v>
      </c>
      <c r="D255" s="175" t="s">
        <v>450</v>
      </c>
      <c r="E255" s="175" t="s">
        <v>486</v>
      </c>
      <c r="F255" s="175" t="s">
        <v>512</v>
      </c>
      <c r="G255" s="175" t="s">
        <v>362</v>
      </c>
      <c r="H255" s="175" t="s">
        <v>412</v>
      </c>
      <c r="I255" s="145" t="s">
        <v>513</v>
      </c>
      <c r="J255" s="145"/>
      <c r="K255" s="145"/>
      <c r="L255" s="175" t="s">
        <v>25</v>
      </c>
      <c r="M255" s="145" t="s">
        <v>86</v>
      </c>
      <c r="N255" s="145"/>
      <c r="O255" s="145"/>
      <c r="P255" s="289"/>
    </row>
    <row r="256" spans="2:16">
      <c r="B256" s="266" t="s">
        <v>346</v>
      </c>
      <c r="C256" s="174" t="s">
        <v>485</v>
      </c>
      <c r="D256" s="175" t="s">
        <v>450</v>
      </c>
      <c r="E256" s="175" t="s">
        <v>486</v>
      </c>
      <c r="F256" s="175" t="s">
        <v>514</v>
      </c>
      <c r="G256" s="175" t="s">
        <v>362</v>
      </c>
      <c r="H256" s="175"/>
      <c r="I256" s="145" t="s">
        <v>515</v>
      </c>
      <c r="J256" s="145"/>
      <c r="K256" s="145"/>
      <c r="L256" s="175" t="s">
        <v>25</v>
      </c>
      <c r="M256" s="145" t="s">
        <v>86</v>
      </c>
      <c r="N256" s="145"/>
      <c r="O256" s="145"/>
      <c r="P256" s="289"/>
    </row>
    <row r="257" spans="2:16">
      <c r="B257" s="266" t="s">
        <v>346</v>
      </c>
      <c r="C257" s="174" t="s">
        <v>485</v>
      </c>
      <c r="D257" s="175" t="s">
        <v>450</v>
      </c>
      <c r="E257" s="175" t="s">
        <v>486</v>
      </c>
      <c r="F257" s="175" t="s">
        <v>516</v>
      </c>
      <c r="G257" s="175" t="s">
        <v>362</v>
      </c>
      <c r="H257" s="175" t="s">
        <v>412</v>
      </c>
      <c r="I257" s="145" t="s">
        <v>517</v>
      </c>
      <c r="J257" s="145"/>
      <c r="K257" s="145"/>
      <c r="L257" s="175" t="s">
        <v>25</v>
      </c>
      <c r="M257" s="145" t="s">
        <v>86</v>
      </c>
      <c r="N257" s="145"/>
      <c r="O257" s="145"/>
      <c r="P257" s="289"/>
    </row>
    <row r="258" spans="2:16">
      <c r="B258" s="266" t="s">
        <v>346</v>
      </c>
      <c r="C258" s="174" t="s">
        <v>485</v>
      </c>
      <c r="D258" s="175" t="s">
        <v>450</v>
      </c>
      <c r="E258" s="145"/>
      <c r="F258" s="175" t="s">
        <v>518</v>
      </c>
      <c r="G258" s="175" t="s">
        <v>399</v>
      </c>
      <c r="H258" s="175" t="s">
        <v>29</v>
      </c>
      <c r="I258" s="175" t="s">
        <v>519</v>
      </c>
      <c r="J258" s="145"/>
      <c r="K258" s="145"/>
      <c r="L258" s="175" t="s">
        <v>25</v>
      </c>
      <c r="M258" s="145" t="s">
        <v>86</v>
      </c>
      <c r="N258" s="145"/>
      <c r="O258" s="145"/>
      <c r="P258" s="289"/>
    </row>
    <row r="259" spans="2:16">
      <c r="B259" s="345" t="s">
        <v>346</v>
      </c>
      <c r="C259" s="350" t="s">
        <v>485</v>
      </c>
      <c r="D259" s="347" t="s">
        <v>450</v>
      </c>
      <c r="E259" s="346"/>
      <c r="F259" s="347" t="s">
        <v>520</v>
      </c>
      <c r="G259" s="347" t="s">
        <v>415</v>
      </c>
      <c r="H259" s="347" t="s">
        <v>349</v>
      </c>
      <c r="I259" s="347" t="s">
        <v>521</v>
      </c>
      <c r="J259" s="346"/>
      <c r="K259" s="145"/>
      <c r="L259" s="175" t="s">
        <v>202</v>
      </c>
      <c r="M259" s="145" t="s">
        <v>86</v>
      </c>
      <c r="N259" s="145"/>
      <c r="O259" s="145"/>
      <c r="P259" s="289"/>
    </row>
    <row r="260" spans="2:16">
      <c r="B260" s="345" t="s">
        <v>346</v>
      </c>
      <c r="C260" s="347"/>
      <c r="D260" s="346"/>
      <c r="E260" s="346"/>
      <c r="F260" s="347" t="s">
        <v>522</v>
      </c>
      <c r="G260" s="347" t="s">
        <v>83</v>
      </c>
      <c r="H260" s="347" t="s">
        <v>349</v>
      </c>
      <c r="I260" s="347" t="s">
        <v>523</v>
      </c>
      <c r="J260" s="346"/>
      <c r="K260" s="145"/>
      <c r="L260" s="175" t="s">
        <v>25</v>
      </c>
      <c r="M260" s="145" t="s">
        <v>86</v>
      </c>
      <c r="N260" s="145"/>
      <c r="O260" s="145"/>
      <c r="P260" s="289"/>
    </row>
    <row r="261" spans="2:16">
      <c r="B261" s="345" t="s">
        <v>346</v>
      </c>
      <c r="C261" s="347" t="s">
        <v>524</v>
      </c>
      <c r="D261" s="347" t="s">
        <v>522</v>
      </c>
      <c r="E261" s="346"/>
      <c r="F261" s="350" t="s">
        <v>525</v>
      </c>
      <c r="G261" s="347" t="s">
        <v>224</v>
      </c>
      <c r="H261" s="347" t="s">
        <v>412</v>
      </c>
      <c r="I261" s="347" t="s">
        <v>526</v>
      </c>
      <c r="J261" s="346"/>
      <c r="K261" s="145"/>
      <c r="L261" s="175" t="s">
        <v>25</v>
      </c>
      <c r="M261" s="145" t="s">
        <v>86</v>
      </c>
      <c r="N261" s="145"/>
      <c r="O261" s="145"/>
      <c r="P261" s="289"/>
    </row>
    <row r="262" spans="2:16">
      <c r="B262" s="345" t="s">
        <v>346</v>
      </c>
      <c r="C262" s="347" t="s">
        <v>527</v>
      </c>
      <c r="D262" s="347" t="s">
        <v>522</v>
      </c>
      <c r="E262" s="346"/>
      <c r="F262" s="350" t="s">
        <v>528</v>
      </c>
      <c r="G262" s="347" t="s">
        <v>224</v>
      </c>
      <c r="H262" s="347" t="s">
        <v>412</v>
      </c>
      <c r="I262" s="347" t="s">
        <v>529</v>
      </c>
      <c r="J262" s="346"/>
      <c r="K262" s="145"/>
      <c r="L262" s="175" t="s">
        <v>25</v>
      </c>
      <c r="M262" s="145" t="s">
        <v>86</v>
      </c>
      <c r="N262" s="145"/>
      <c r="O262" s="145"/>
      <c r="P262" s="289"/>
    </row>
    <row r="263" spans="2:16">
      <c r="B263" s="345" t="s">
        <v>346</v>
      </c>
      <c r="C263" s="347" t="s">
        <v>527</v>
      </c>
      <c r="D263" s="347" t="s">
        <v>522</v>
      </c>
      <c r="E263" s="346"/>
      <c r="F263" s="350" t="s">
        <v>530</v>
      </c>
      <c r="G263" s="347" t="s">
        <v>224</v>
      </c>
      <c r="H263" s="347"/>
      <c r="I263" s="347" t="s">
        <v>531</v>
      </c>
      <c r="J263" s="346"/>
      <c r="K263" s="145"/>
      <c r="L263" s="175" t="s">
        <v>25</v>
      </c>
      <c r="M263" s="145" t="s">
        <v>86</v>
      </c>
      <c r="N263" s="145"/>
      <c r="O263" s="145"/>
      <c r="P263" s="289"/>
    </row>
    <row r="264" spans="2:16">
      <c r="B264" s="345" t="s">
        <v>346</v>
      </c>
      <c r="C264" s="347"/>
      <c r="D264" s="347" t="s">
        <v>522</v>
      </c>
      <c r="E264" s="346"/>
      <c r="F264" s="347" t="s">
        <v>532</v>
      </c>
      <c r="G264" s="347" t="s">
        <v>246</v>
      </c>
      <c r="H264" s="347" t="s">
        <v>533</v>
      </c>
      <c r="I264" s="347" t="s">
        <v>534</v>
      </c>
      <c r="J264" s="346"/>
      <c r="K264" s="145"/>
      <c r="L264" s="175" t="s">
        <v>25</v>
      </c>
      <c r="M264" s="145" t="s">
        <v>86</v>
      </c>
      <c r="N264" s="145"/>
      <c r="O264" s="145"/>
      <c r="P264" s="289"/>
    </row>
    <row r="265" spans="2:16">
      <c r="B265" s="345" t="s">
        <v>346</v>
      </c>
      <c r="C265" s="347"/>
      <c r="D265" s="347" t="s">
        <v>522</v>
      </c>
      <c r="E265" s="346"/>
      <c r="F265" s="347" t="s">
        <v>535</v>
      </c>
      <c r="G265" s="347" t="s">
        <v>246</v>
      </c>
      <c r="H265" s="347" t="s">
        <v>533</v>
      </c>
      <c r="I265" s="347" t="s">
        <v>536</v>
      </c>
      <c r="J265" s="346"/>
      <c r="K265" s="145"/>
      <c r="L265" s="175" t="s">
        <v>202</v>
      </c>
      <c r="M265" s="145" t="s">
        <v>86</v>
      </c>
      <c r="N265" s="145"/>
      <c r="O265" s="145"/>
      <c r="P265" s="289"/>
    </row>
    <row r="266" spans="2:16">
      <c r="B266" s="345" t="s">
        <v>346</v>
      </c>
      <c r="C266" s="347"/>
      <c r="D266" s="347" t="s">
        <v>522</v>
      </c>
      <c r="E266" s="346"/>
      <c r="F266" s="347" t="s">
        <v>537</v>
      </c>
      <c r="G266" s="347" t="s">
        <v>256</v>
      </c>
      <c r="H266" s="347" t="s">
        <v>538</v>
      </c>
      <c r="I266" s="347" t="s">
        <v>539</v>
      </c>
      <c r="J266" s="346"/>
      <c r="K266" s="145"/>
      <c r="L266" s="175" t="s">
        <v>25</v>
      </c>
      <c r="M266" s="145" t="s">
        <v>86</v>
      </c>
      <c r="N266" s="145"/>
      <c r="O266" s="145"/>
      <c r="P266" s="289"/>
    </row>
    <row r="267" spans="2:16">
      <c r="B267" s="345" t="s">
        <v>346</v>
      </c>
      <c r="C267" s="347"/>
      <c r="D267" s="347" t="s">
        <v>522</v>
      </c>
      <c r="E267" s="346"/>
      <c r="F267" s="347" t="s">
        <v>540</v>
      </c>
      <c r="G267" s="347" t="s">
        <v>256</v>
      </c>
      <c r="H267" s="347"/>
      <c r="I267" s="347" t="s">
        <v>541</v>
      </c>
      <c r="J267" s="346"/>
      <c r="K267" s="145"/>
      <c r="L267" s="175" t="s">
        <v>25</v>
      </c>
      <c r="M267" s="145" t="s">
        <v>86</v>
      </c>
      <c r="N267" s="145"/>
      <c r="O267" s="145"/>
      <c r="P267" s="289"/>
    </row>
    <row r="268" spans="2:16">
      <c r="B268" s="345" t="s">
        <v>346</v>
      </c>
      <c r="C268" s="346"/>
      <c r="D268" s="347" t="s">
        <v>522</v>
      </c>
      <c r="E268" s="346"/>
      <c r="F268" s="346" t="s">
        <v>542</v>
      </c>
      <c r="G268" s="346" t="s">
        <v>121</v>
      </c>
      <c r="H268" s="346" t="s">
        <v>412</v>
      </c>
      <c r="I268" s="346" t="s">
        <v>543</v>
      </c>
      <c r="J268" s="346"/>
      <c r="K268" s="145"/>
      <c r="L268" s="175" t="s">
        <v>25</v>
      </c>
      <c r="M268" s="145" t="s">
        <v>86</v>
      </c>
      <c r="N268" s="145"/>
      <c r="O268" s="145"/>
      <c r="P268" s="289"/>
    </row>
    <row r="269" spans="2:16">
      <c r="B269" s="345" t="s">
        <v>346</v>
      </c>
      <c r="C269" s="346"/>
      <c r="D269" s="347" t="s">
        <v>522</v>
      </c>
      <c r="E269" s="346"/>
      <c r="F269" s="347" t="s">
        <v>544</v>
      </c>
      <c r="G269" s="347" t="s">
        <v>121</v>
      </c>
      <c r="H269" s="347" t="s">
        <v>412</v>
      </c>
      <c r="I269" s="347" t="s">
        <v>545</v>
      </c>
      <c r="J269" s="346"/>
      <c r="K269" s="145"/>
      <c r="L269" s="175" t="s">
        <v>25</v>
      </c>
      <c r="M269" s="145" t="s">
        <v>86</v>
      </c>
      <c r="N269" s="145"/>
      <c r="O269" s="145"/>
      <c r="P269" s="289"/>
    </row>
    <row r="270" spans="2:16">
      <c r="B270" s="266" t="s">
        <v>346</v>
      </c>
      <c r="C270" s="145"/>
      <c r="D270" s="257"/>
      <c r="E270" s="145"/>
      <c r="F270" s="270">
        <f>COUNTA(F186:F269)</f>
        <v>84</v>
      </c>
      <c r="G270" s="145"/>
      <c r="H270" s="145"/>
      <c r="I270" s="145"/>
      <c r="J270" s="145"/>
      <c r="K270" s="145"/>
      <c r="L270" s="145"/>
      <c r="M270" s="145"/>
      <c r="N270" s="145"/>
      <c r="O270" s="145"/>
      <c r="P270" s="289"/>
    </row>
    <row r="271" spans="2:16">
      <c r="B271" s="266"/>
      <c r="C271" s="145"/>
      <c r="D271" s="145"/>
      <c r="E271" s="145"/>
      <c r="F271" s="145"/>
      <c r="G271" s="145"/>
      <c r="H271" s="145"/>
      <c r="I271" s="145"/>
      <c r="J271" s="145"/>
      <c r="K271" s="145"/>
      <c r="L271" s="145"/>
      <c r="M271" s="145"/>
      <c r="N271" s="145"/>
      <c r="O271" s="145"/>
      <c r="P271" s="289"/>
    </row>
    <row r="272" spans="2:16">
      <c r="B272" s="345" t="s">
        <v>546</v>
      </c>
      <c r="C272" s="346" t="s">
        <v>547</v>
      </c>
      <c r="D272" s="346" t="s">
        <v>548</v>
      </c>
      <c r="E272" s="346"/>
      <c r="F272" s="346" t="s">
        <v>549</v>
      </c>
      <c r="G272" s="346" t="s">
        <v>178</v>
      </c>
      <c r="H272" s="346" t="s">
        <v>550</v>
      </c>
      <c r="I272" s="346" t="s">
        <v>551</v>
      </c>
      <c r="J272" s="346" t="s">
        <v>552</v>
      </c>
      <c r="K272" s="145"/>
      <c r="L272" s="175" t="s">
        <v>25</v>
      </c>
      <c r="M272" s="145" t="s">
        <v>26</v>
      </c>
      <c r="N272" s="145"/>
      <c r="O272" s="145"/>
      <c r="P272" s="289"/>
    </row>
    <row r="273" spans="2:16">
      <c r="B273" s="345" t="s">
        <v>546</v>
      </c>
      <c r="C273" s="346"/>
      <c r="D273" s="346" t="s">
        <v>548</v>
      </c>
      <c r="E273" s="346" t="s">
        <v>549</v>
      </c>
      <c r="F273" s="346" t="s">
        <v>553</v>
      </c>
      <c r="G273" s="346" t="s">
        <v>144</v>
      </c>
      <c r="H273" s="346" t="s">
        <v>554</v>
      </c>
      <c r="I273" s="346" t="s">
        <v>555</v>
      </c>
      <c r="J273" s="346" t="s">
        <v>556</v>
      </c>
      <c r="K273" s="145"/>
      <c r="L273" s="175" t="s">
        <v>25</v>
      </c>
      <c r="M273" s="145" t="s">
        <v>26</v>
      </c>
      <c r="N273" s="145"/>
      <c r="O273" s="145"/>
      <c r="P273" s="289"/>
    </row>
    <row r="274" spans="2:16">
      <c r="B274" s="345" t="s">
        <v>546</v>
      </c>
      <c r="C274" s="346"/>
      <c r="D274" s="346" t="s">
        <v>548</v>
      </c>
      <c r="E274" s="346" t="s">
        <v>549</v>
      </c>
      <c r="F274" s="346" t="s">
        <v>557</v>
      </c>
      <c r="G274" s="346" t="s">
        <v>121</v>
      </c>
      <c r="H274" s="346" t="s">
        <v>550</v>
      </c>
      <c r="I274" s="346" t="s">
        <v>558</v>
      </c>
      <c r="J274" s="346" t="s">
        <v>559</v>
      </c>
      <c r="K274" s="145"/>
      <c r="L274" s="175" t="s">
        <v>25</v>
      </c>
      <c r="M274" s="145" t="s">
        <v>26</v>
      </c>
      <c r="N274" s="145"/>
      <c r="O274" s="145"/>
      <c r="P274" s="289"/>
    </row>
    <row r="275" spans="2:16">
      <c r="B275" s="266" t="s">
        <v>546</v>
      </c>
      <c r="C275" s="145"/>
      <c r="D275" s="145" t="s">
        <v>560</v>
      </c>
      <c r="E275" s="145" t="s">
        <v>549</v>
      </c>
      <c r="F275" s="145" t="s">
        <v>561</v>
      </c>
      <c r="G275" s="145" t="s">
        <v>22</v>
      </c>
      <c r="H275" s="145" t="s">
        <v>550</v>
      </c>
      <c r="I275" s="145" t="s">
        <v>562</v>
      </c>
      <c r="J275" s="145" t="s">
        <v>563</v>
      </c>
      <c r="K275" s="145"/>
      <c r="L275" s="175" t="s">
        <v>25</v>
      </c>
      <c r="M275" s="145" t="s">
        <v>26</v>
      </c>
      <c r="N275" s="145"/>
      <c r="O275" s="145"/>
      <c r="P275" s="289"/>
    </row>
    <row r="276" spans="2:16">
      <c r="B276" s="266" t="s">
        <v>546</v>
      </c>
      <c r="C276" s="145"/>
      <c r="D276" s="145" t="s">
        <v>560</v>
      </c>
      <c r="E276" s="145" t="s">
        <v>549</v>
      </c>
      <c r="F276" s="145" t="s">
        <v>564</v>
      </c>
      <c r="G276" s="145" t="s">
        <v>28</v>
      </c>
      <c r="H276" s="145" t="s">
        <v>565</v>
      </c>
      <c r="I276" s="145"/>
      <c r="J276" s="145"/>
      <c r="K276" s="145"/>
      <c r="L276" s="175" t="s">
        <v>25</v>
      </c>
      <c r="M276" s="145" t="s">
        <v>26</v>
      </c>
      <c r="N276" s="145"/>
      <c r="O276" s="145"/>
      <c r="P276" s="289"/>
    </row>
    <row r="277" spans="2:16">
      <c r="B277" s="266" t="s">
        <v>546</v>
      </c>
      <c r="C277" s="145"/>
      <c r="D277" s="145" t="s">
        <v>560</v>
      </c>
      <c r="E277" s="145" t="s">
        <v>549</v>
      </c>
      <c r="F277" s="145" t="s">
        <v>566</v>
      </c>
      <c r="G277" s="145" t="s">
        <v>28</v>
      </c>
      <c r="H277" s="145" t="s">
        <v>565</v>
      </c>
      <c r="I277" s="145"/>
      <c r="J277" s="145"/>
      <c r="K277" s="145"/>
      <c r="L277" s="175" t="s">
        <v>25</v>
      </c>
      <c r="M277" s="145" t="s">
        <v>26</v>
      </c>
      <c r="N277" s="145"/>
      <c r="O277" s="145"/>
      <c r="P277" s="289"/>
    </row>
    <row r="278" spans="2:16">
      <c r="B278" s="266" t="s">
        <v>546</v>
      </c>
      <c r="C278" s="145"/>
      <c r="D278" s="145" t="s">
        <v>560</v>
      </c>
      <c r="E278" s="145" t="s">
        <v>549</v>
      </c>
      <c r="F278" s="145" t="s">
        <v>567</v>
      </c>
      <c r="G278" s="145" t="s">
        <v>28</v>
      </c>
      <c r="H278" s="145" t="s">
        <v>568</v>
      </c>
      <c r="I278" s="145"/>
      <c r="J278" s="145"/>
      <c r="K278" s="145"/>
      <c r="L278" s="175" t="s">
        <v>25</v>
      </c>
      <c r="M278" s="145" t="s">
        <v>26</v>
      </c>
      <c r="N278" s="145"/>
      <c r="O278" s="145"/>
      <c r="P278" s="289"/>
    </row>
    <row r="279" spans="2:16">
      <c r="B279" s="266" t="s">
        <v>546</v>
      </c>
      <c r="C279" s="145"/>
      <c r="D279" s="145" t="s">
        <v>560</v>
      </c>
      <c r="E279" s="145" t="s">
        <v>549</v>
      </c>
      <c r="F279" s="145" t="s">
        <v>569</v>
      </c>
      <c r="G279" s="145" t="s">
        <v>570</v>
      </c>
      <c r="H279" s="145" t="s">
        <v>571</v>
      </c>
      <c r="I279" s="145"/>
      <c r="J279" s="145"/>
      <c r="K279" s="145"/>
      <c r="L279" s="175" t="s">
        <v>25</v>
      </c>
      <c r="M279" s="145" t="s">
        <v>26</v>
      </c>
      <c r="N279" s="145"/>
      <c r="O279" s="145"/>
      <c r="P279" s="289"/>
    </row>
    <row r="280" spans="2:16">
      <c r="B280" s="266" t="s">
        <v>546</v>
      </c>
      <c r="C280" s="145"/>
      <c r="D280" s="145" t="s">
        <v>560</v>
      </c>
      <c r="E280" s="145" t="s">
        <v>549</v>
      </c>
      <c r="F280" s="145" t="s">
        <v>572</v>
      </c>
      <c r="G280" s="145" t="s">
        <v>573</v>
      </c>
      <c r="H280" s="145" t="s">
        <v>574</v>
      </c>
      <c r="I280" s="145"/>
      <c r="J280" s="145"/>
      <c r="K280" s="145"/>
      <c r="L280" s="175" t="s">
        <v>25</v>
      </c>
      <c r="M280" s="145" t="s">
        <v>26</v>
      </c>
      <c r="N280" s="145"/>
      <c r="O280" s="145"/>
      <c r="P280" s="289"/>
    </row>
    <row r="281" spans="2:16">
      <c r="B281" s="266" t="s">
        <v>546</v>
      </c>
      <c r="C281" s="145"/>
      <c r="D281" s="145" t="s">
        <v>575</v>
      </c>
      <c r="E281" s="145" t="s">
        <v>549</v>
      </c>
      <c r="F281" s="145" t="s">
        <v>576</v>
      </c>
      <c r="G281" s="145" t="s">
        <v>22</v>
      </c>
      <c r="H281" s="145" t="s">
        <v>550</v>
      </c>
      <c r="I281" s="145" t="s">
        <v>577</v>
      </c>
      <c r="J281" s="145" t="s">
        <v>578</v>
      </c>
      <c r="K281" s="145"/>
      <c r="L281" s="175" t="s">
        <v>25</v>
      </c>
      <c r="M281" s="145" t="s">
        <v>26</v>
      </c>
      <c r="N281" s="145"/>
      <c r="O281" s="145"/>
      <c r="P281" s="289"/>
    </row>
    <row r="282" spans="2:16">
      <c r="B282" s="266" t="s">
        <v>546</v>
      </c>
      <c r="C282" s="145"/>
      <c r="D282" s="145" t="s">
        <v>575</v>
      </c>
      <c r="E282" s="145" t="s">
        <v>549</v>
      </c>
      <c r="F282" s="145" t="s">
        <v>579</v>
      </c>
      <c r="G282" s="145" t="s">
        <v>28</v>
      </c>
      <c r="H282" s="145" t="s">
        <v>565</v>
      </c>
      <c r="I282" s="145"/>
      <c r="J282" s="145"/>
      <c r="K282" s="145"/>
      <c r="L282" s="175" t="s">
        <v>25</v>
      </c>
      <c r="M282" s="145" t="s">
        <v>26</v>
      </c>
      <c r="N282" s="145"/>
      <c r="O282" s="145"/>
      <c r="P282" s="289"/>
    </row>
    <row r="283" spans="2:16">
      <c r="B283" s="266" t="s">
        <v>546</v>
      </c>
      <c r="C283" s="145"/>
      <c r="D283" s="145" t="s">
        <v>575</v>
      </c>
      <c r="E283" s="145" t="s">
        <v>549</v>
      </c>
      <c r="F283" s="145" t="s">
        <v>580</v>
      </c>
      <c r="G283" s="145" t="s">
        <v>28</v>
      </c>
      <c r="H283" s="145" t="s">
        <v>565</v>
      </c>
      <c r="I283" s="145"/>
      <c r="J283" s="145"/>
      <c r="K283" s="145"/>
      <c r="L283" s="175" t="s">
        <v>25</v>
      </c>
      <c r="M283" s="145" t="s">
        <v>26</v>
      </c>
      <c r="N283" s="145"/>
      <c r="O283" s="145"/>
      <c r="P283" s="289"/>
    </row>
    <row r="284" spans="2:16">
      <c r="B284" s="266" t="s">
        <v>546</v>
      </c>
      <c r="C284" s="145"/>
      <c r="D284" s="145" t="s">
        <v>575</v>
      </c>
      <c r="E284" s="145" t="s">
        <v>549</v>
      </c>
      <c r="F284" s="145" t="s">
        <v>581</v>
      </c>
      <c r="G284" s="145" t="s">
        <v>582</v>
      </c>
      <c r="H284" s="145" t="s">
        <v>568</v>
      </c>
      <c r="I284" s="145"/>
      <c r="J284" s="145"/>
      <c r="K284" s="145"/>
      <c r="L284" s="175" t="s">
        <v>25</v>
      </c>
      <c r="M284" s="145" t="s">
        <v>26</v>
      </c>
      <c r="N284" s="145"/>
      <c r="O284" s="145"/>
      <c r="P284" s="289"/>
    </row>
    <row r="285" spans="2:16">
      <c r="B285" s="266" t="s">
        <v>546</v>
      </c>
      <c r="C285" s="145"/>
      <c r="D285" s="145" t="s">
        <v>575</v>
      </c>
      <c r="E285" s="145" t="s">
        <v>549</v>
      </c>
      <c r="F285" s="145" t="s">
        <v>583</v>
      </c>
      <c r="G285" s="145" t="s">
        <v>584</v>
      </c>
      <c r="H285" s="145" t="s">
        <v>571</v>
      </c>
      <c r="I285" s="145"/>
      <c r="J285" s="145"/>
      <c r="K285" s="145"/>
      <c r="L285" s="175"/>
      <c r="M285" s="145" t="s">
        <v>26</v>
      </c>
      <c r="N285" s="145"/>
      <c r="O285" s="145"/>
      <c r="P285" s="289"/>
    </row>
    <row r="286" spans="2:16">
      <c r="B286" s="266" t="s">
        <v>546</v>
      </c>
      <c r="C286" s="145"/>
      <c r="D286" s="145" t="s">
        <v>585</v>
      </c>
      <c r="E286" s="145" t="s">
        <v>549</v>
      </c>
      <c r="F286" s="145" t="s">
        <v>586</v>
      </c>
      <c r="G286" s="145" t="s">
        <v>22</v>
      </c>
      <c r="H286" s="145" t="s">
        <v>587</v>
      </c>
      <c r="I286" s="145" t="s">
        <v>588</v>
      </c>
      <c r="J286" s="145" t="s">
        <v>589</v>
      </c>
      <c r="K286" s="145"/>
      <c r="L286" s="175" t="s">
        <v>25</v>
      </c>
      <c r="M286" s="145" t="s">
        <v>26</v>
      </c>
      <c r="N286" s="145"/>
      <c r="O286" s="145"/>
      <c r="P286" s="289"/>
    </row>
    <row r="287" spans="2:16">
      <c r="B287" s="266" t="s">
        <v>546</v>
      </c>
      <c r="C287" s="145"/>
      <c r="D287" s="145" t="s">
        <v>585</v>
      </c>
      <c r="E287" s="145" t="s">
        <v>549</v>
      </c>
      <c r="F287" s="145" t="s">
        <v>590</v>
      </c>
      <c r="G287" s="145" t="s">
        <v>591</v>
      </c>
      <c r="H287" s="145" t="s">
        <v>565</v>
      </c>
      <c r="I287" s="145"/>
      <c r="J287" s="145"/>
      <c r="K287" s="145"/>
      <c r="L287" s="175" t="s">
        <v>25</v>
      </c>
      <c r="M287" s="145" t="s">
        <v>26</v>
      </c>
      <c r="N287" s="145"/>
      <c r="O287" s="145"/>
      <c r="P287" s="289"/>
    </row>
    <row r="288" spans="2:16">
      <c r="B288" s="266" t="s">
        <v>546</v>
      </c>
      <c r="C288" s="145"/>
      <c r="D288" s="145" t="s">
        <v>585</v>
      </c>
      <c r="E288" s="145" t="s">
        <v>549</v>
      </c>
      <c r="F288" s="145" t="s">
        <v>592</v>
      </c>
      <c r="G288" s="145" t="s">
        <v>591</v>
      </c>
      <c r="H288" s="145" t="s">
        <v>565</v>
      </c>
      <c r="I288" s="145"/>
      <c r="J288" s="145"/>
      <c r="K288" s="145"/>
      <c r="L288" s="175" t="s">
        <v>25</v>
      </c>
      <c r="M288" s="145" t="s">
        <v>26</v>
      </c>
      <c r="N288" s="145"/>
      <c r="O288" s="145"/>
      <c r="P288" s="289"/>
    </row>
    <row r="289" spans="2:16">
      <c r="B289" s="266" t="s">
        <v>546</v>
      </c>
      <c r="C289" s="145"/>
      <c r="D289" s="145" t="s">
        <v>585</v>
      </c>
      <c r="E289" s="145" t="s">
        <v>549</v>
      </c>
      <c r="F289" s="145" t="s">
        <v>593</v>
      </c>
      <c r="G289" s="145" t="s">
        <v>594</v>
      </c>
      <c r="H289" s="145" t="s">
        <v>595</v>
      </c>
      <c r="I289" s="145"/>
      <c r="J289" s="145"/>
      <c r="K289" s="145"/>
      <c r="L289" s="175" t="s">
        <v>25</v>
      </c>
      <c r="M289" s="145" t="s">
        <v>26</v>
      </c>
      <c r="N289" s="145"/>
      <c r="O289" s="145"/>
      <c r="P289" s="289"/>
    </row>
    <row r="290" spans="2:16">
      <c r="B290" s="266" t="s">
        <v>546</v>
      </c>
      <c r="C290" s="145"/>
      <c r="D290" s="145" t="s">
        <v>585</v>
      </c>
      <c r="E290" s="145" t="s">
        <v>549</v>
      </c>
      <c r="F290" s="145" t="s">
        <v>596</v>
      </c>
      <c r="G290" s="145" t="s">
        <v>597</v>
      </c>
      <c r="H290" s="145" t="s">
        <v>571</v>
      </c>
      <c r="I290" s="145"/>
      <c r="J290" s="145"/>
      <c r="K290" s="145"/>
      <c r="L290" s="175" t="s">
        <v>25</v>
      </c>
      <c r="M290" s="145" t="s">
        <v>26</v>
      </c>
      <c r="N290" s="145"/>
      <c r="O290" s="145"/>
      <c r="P290" s="289"/>
    </row>
    <row r="291" spans="2:16">
      <c r="B291" s="266" t="s">
        <v>546</v>
      </c>
      <c r="C291" s="145"/>
      <c r="D291" s="257"/>
      <c r="E291" s="145"/>
      <c r="F291" s="270">
        <f>COUNTA(F272:F290)</f>
        <v>19</v>
      </c>
      <c r="G291" s="145"/>
      <c r="H291" s="145"/>
      <c r="I291" s="145"/>
      <c r="J291" s="145"/>
      <c r="K291" s="145"/>
      <c r="L291" s="145"/>
      <c r="M291" s="145"/>
      <c r="N291" s="145"/>
      <c r="O291" s="145"/>
      <c r="P291" s="289"/>
    </row>
    <row r="292" spans="2:16">
      <c r="B292" s="266"/>
      <c r="C292" s="145"/>
      <c r="D292" s="145"/>
      <c r="E292" s="145"/>
      <c r="F292" s="145"/>
      <c r="G292" s="145"/>
      <c r="H292" s="145"/>
      <c r="I292" s="145"/>
      <c r="J292" s="145"/>
      <c r="K292" s="145"/>
      <c r="L292" s="145"/>
      <c r="M292" s="145"/>
      <c r="N292" s="145"/>
      <c r="O292" s="145"/>
      <c r="P292" s="289"/>
    </row>
    <row r="293" spans="2:16">
      <c r="B293" s="345" t="s">
        <v>598</v>
      </c>
      <c r="C293" s="346"/>
      <c r="D293" s="346"/>
      <c r="E293" s="346"/>
      <c r="F293" s="346" t="s">
        <v>599</v>
      </c>
      <c r="G293" s="349" t="s">
        <v>83</v>
      </c>
      <c r="H293" s="349" t="s">
        <v>84</v>
      </c>
      <c r="I293" s="349" t="s">
        <v>600</v>
      </c>
      <c r="J293" s="349"/>
      <c r="K293" s="126"/>
      <c r="L293" s="126" t="s">
        <v>25</v>
      </c>
      <c r="M293" s="145" t="s">
        <v>26</v>
      </c>
      <c r="N293" s="145"/>
      <c r="O293" s="145"/>
      <c r="P293" s="289"/>
    </row>
    <row r="294" spans="2:16">
      <c r="B294" s="266" t="s">
        <v>598</v>
      </c>
      <c r="C294" s="145"/>
      <c r="D294" s="145" t="s">
        <v>599</v>
      </c>
      <c r="E294" s="145"/>
      <c r="F294" s="126" t="s">
        <v>601</v>
      </c>
      <c r="G294" s="126" t="s">
        <v>88</v>
      </c>
      <c r="H294" s="126" t="s">
        <v>84</v>
      </c>
      <c r="I294" s="126" t="s">
        <v>602</v>
      </c>
      <c r="J294" s="126"/>
      <c r="K294" s="126"/>
      <c r="L294" s="126" t="s">
        <v>25</v>
      </c>
      <c r="M294" s="145" t="s">
        <v>26</v>
      </c>
      <c r="N294" s="145"/>
      <c r="O294" s="145"/>
      <c r="P294" s="289"/>
    </row>
    <row r="295" spans="2:16">
      <c r="B295" s="266" t="s">
        <v>598</v>
      </c>
      <c r="C295" s="145"/>
      <c r="D295" s="145" t="s">
        <v>599</v>
      </c>
      <c r="E295" s="126" t="s">
        <v>601</v>
      </c>
      <c r="F295" s="126" t="s">
        <v>603</v>
      </c>
      <c r="G295" s="126" t="s">
        <v>91</v>
      </c>
      <c r="H295" s="126" t="s">
        <v>95</v>
      </c>
      <c r="I295" s="126"/>
      <c r="J295" s="126"/>
      <c r="K295" s="126"/>
      <c r="L295" s="126" t="s">
        <v>25</v>
      </c>
      <c r="M295" s="145" t="s">
        <v>26</v>
      </c>
      <c r="N295" s="145"/>
      <c r="O295" s="145"/>
      <c r="P295" s="289"/>
    </row>
    <row r="296" spans="2:16">
      <c r="B296" s="266" t="s">
        <v>598</v>
      </c>
      <c r="C296" s="145"/>
      <c r="D296" s="145" t="s">
        <v>599</v>
      </c>
      <c r="E296" s="126" t="s">
        <v>601</v>
      </c>
      <c r="F296" s="126" t="s">
        <v>604</v>
      </c>
      <c r="G296" s="126" t="s">
        <v>91</v>
      </c>
      <c r="H296" s="126" t="s">
        <v>95</v>
      </c>
      <c r="I296" s="126"/>
      <c r="J296" s="126"/>
      <c r="K296" s="126"/>
      <c r="L296" s="126" t="s">
        <v>25</v>
      </c>
      <c r="M296" s="145" t="s">
        <v>26</v>
      </c>
      <c r="N296" s="145"/>
      <c r="O296" s="145"/>
      <c r="P296" s="289"/>
    </row>
    <row r="297" spans="2:16">
      <c r="B297" s="266" t="s">
        <v>598</v>
      </c>
      <c r="C297" s="145"/>
      <c r="D297" s="145" t="s">
        <v>599</v>
      </c>
      <c r="E297" s="126" t="s">
        <v>601</v>
      </c>
      <c r="F297" s="126" t="s">
        <v>605</v>
      </c>
      <c r="G297" s="126" t="s">
        <v>91</v>
      </c>
      <c r="H297" s="126" t="s">
        <v>95</v>
      </c>
      <c r="I297" s="126"/>
      <c r="J297" s="126"/>
      <c r="K297" s="126"/>
      <c r="L297" s="126" t="s">
        <v>25</v>
      </c>
      <c r="M297" s="145" t="s">
        <v>26</v>
      </c>
      <c r="N297" s="145"/>
      <c r="O297" s="145"/>
      <c r="P297" s="289"/>
    </row>
    <row r="298" spans="2:16">
      <c r="B298" s="266" t="s">
        <v>598</v>
      </c>
      <c r="C298" s="145"/>
      <c r="D298" s="145" t="s">
        <v>599</v>
      </c>
      <c r="E298" s="126" t="s">
        <v>601</v>
      </c>
      <c r="F298" s="126" t="s">
        <v>606</v>
      </c>
      <c r="G298" s="126" t="s">
        <v>91</v>
      </c>
      <c r="H298" s="126" t="s">
        <v>32</v>
      </c>
      <c r="I298" s="126"/>
      <c r="J298" s="126"/>
      <c r="K298" s="126"/>
      <c r="L298" s="126" t="s">
        <v>25</v>
      </c>
      <c r="M298" s="145" t="s">
        <v>26</v>
      </c>
      <c r="N298" s="145"/>
      <c r="O298" s="145"/>
      <c r="P298" s="289"/>
    </row>
    <row r="299" spans="2:16">
      <c r="B299" s="266" t="s">
        <v>598</v>
      </c>
      <c r="C299" s="145"/>
      <c r="D299" s="145" t="s">
        <v>599</v>
      </c>
      <c r="E299" s="126" t="s">
        <v>601</v>
      </c>
      <c r="F299" s="126" t="s">
        <v>607</v>
      </c>
      <c r="G299" s="126" t="s">
        <v>91</v>
      </c>
      <c r="H299" s="126"/>
      <c r="I299" s="126"/>
      <c r="J299" s="126"/>
      <c r="K299" s="126"/>
      <c r="L299" s="126" t="s">
        <v>25</v>
      </c>
      <c r="M299" s="145" t="s">
        <v>26</v>
      </c>
      <c r="N299" s="145"/>
      <c r="O299" s="145"/>
      <c r="P299" s="289"/>
    </row>
    <row r="300" spans="2:16">
      <c r="B300" s="266" t="s">
        <v>598</v>
      </c>
      <c r="C300" s="145"/>
      <c r="D300" s="145" t="s">
        <v>599</v>
      </c>
      <c r="E300" s="145"/>
      <c r="F300" s="126" t="s">
        <v>608</v>
      </c>
      <c r="G300" s="126" t="s">
        <v>88</v>
      </c>
      <c r="H300" s="126" t="s">
        <v>84</v>
      </c>
      <c r="I300" s="126" t="s">
        <v>609</v>
      </c>
      <c r="J300" s="126"/>
      <c r="K300" s="126"/>
      <c r="L300" s="126" t="s">
        <v>25</v>
      </c>
      <c r="M300" s="145" t="s">
        <v>26</v>
      </c>
      <c r="N300" s="145"/>
      <c r="O300" s="145"/>
      <c r="P300" s="289"/>
    </row>
    <row r="301" spans="2:16">
      <c r="B301" s="266" t="s">
        <v>598</v>
      </c>
      <c r="C301" s="145"/>
      <c r="D301" s="145" t="s">
        <v>599</v>
      </c>
      <c r="E301" s="126" t="s">
        <v>608</v>
      </c>
      <c r="F301" s="126" t="s">
        <v>610</v>
      </c>
      <c r="G301" s="126" t="s">
        <v>91</v>
      </c>
      <c r="H301" s="126" t="s">
        <v>95</v>
      </c>
      <c r="I301" s="126"/>
      <c r="J301" s="126"/>
      <c r="K301" s="126"/>
      <c r="L301" s="126" t="s">
        <v>25</v>
      </c>
      <c r="M301" s="145" t="s">
        <v>26</v>
      </c>
      <c r="N301" s="145"/>
      <c r="O301" s="145"/>
      <c r="P301" s="289"/>
    </row>
    <row r="302" spans="2:16">
      <c r="B302" s="266" t="s">
        <v>598</v>
      </c>
      <c r="C302" s="145"/>
      <c r="D302" s="145" t="s">
        <v>599</v>
      </c>
      <c r="E302" s="126" t="s">
        <v>608</v>
      </c>
      <c r="F302" s="126" t="s">
        <v>611</v>
      </c>
      <c r="G302" s="126" t="s">
        <v>91</v>
      </c>
      <c r="H302" s="126" t="s">
        <v>95</v>
      </c>
      <c r="I302" s="126"/>
      <c r="J302" s="126"/>
      <c r="K302" s="126"/>
      <c r="L302" s="126" t="s">
        <v>25</v>
      </c>
      <c r="M302" s="145" t="s">
        <v>26</v>
      </c>
      <c r="N302" s="145"/>
      <c r="O302" s="145"/>
      <c r="P302" s="289"/>
    </row>
    <row r="303" spans="2:16">
      <c r="B303" s="266" t="s">
        <v>598</v>
      </c>
      <c r="C303" s="145"/>
      <c r="D303" s="145" t="s">
        <v>599</v>
      </c>
      <c r="E303" s="126" t="s">
        <v>608</v>
      </c>
      <c r="F303" s="126" t="s">
        <v>612</v>
      </c>
      <c r="G303" s="126" t="s">
        <v>91</v>
      </c>
      <c r="H303" s="126" t="s">
        <v>613</v>
      </c>
      <c r="I303" s="126"/>
      <c r="J303" s="126"/>
      <c r="K303" s="126"/>
      <c r="L303" s="126" t="s">
        <v>25</v>
      </c>
      <c r="M303" s="145" t="s">
        <v>26</v>
      </c>
      <c r="N303" s="145"/>
      <c r="O303" s="145"/>
      <c r="P303" s="289"/>
    </row>
    <row r="304" spans="2:16">
      <c r="B304" s="266" t="s">
        <v>598</v>
      </c>
      <c r="C304" s="145"/>
      <c r="D304" s="145" t="s">
        <v>599</v>
      </c>
      <c r="E304" s="126" t="s">
        <v>608</v>
      </c>
      <c r="F304" s="126" t="s">
        <v>614</v>
      </c>
      <c r="G304" s="126" t="s">
        <v>91</v>
      </c>
      <c r="H304" s="126" t="s">
        <v>330</v>
      </c>
      <c r="I304" s="126"/>
      <c r="J304" s="126"/>
      <c r="K304" s="126"/>
      <c r="L304" s="126" t="s">
        <v>25</v>
      </c>
      <c r="M304" s="145" t="s">
        <v>26</v>
      </c>
      <c r="N304" s="145"/>
      <c r="O304" s="145"/>
      <c r="P304" s="289"/>
    </row>
    <row r="305" spans="2:16">
      <c r="B305" s="266" t="s">
        <v>598</v>
      </c>
      <c r="C305" s="145"/>
      <c r="D305" s="145" t="s">
        <v>599</v>
      </c>
      <c r="E305" s="126" t="s">
        <v>608</v>
      </c>
      <c r="F305" s="126" t="s">
        <v>615</v>
      </c>
      <c r="G305" s="126" t="s">
        <v>91</v>
      </c>
      <c r="H305" s="126"/>
      <c r="I305" s="126"/>
      <c r="J305" s="126"/>
      <c r="K305" s="126"/>
      <c r="L305" s="126" t="s">
        <v>25</v>
      </c>
      <c r="M305" s="145" t="s">
        <v>26</v>
      </c>
      <c r="N305" s="145"/>
      <c r="O305" s="145"/>
      <c r="P305" s="289"/>
    </row>
    <row r="306" spans="2:16">
      <c r="B306" s="266" t="s">
        <v>598</v>
      </c>
      <c r="C306" s="145"/>
      <c r="D306" s="145" t="s">
        <v>599</v>
      </c>
      <c r="E306" s="145"/>
      <c r="F306" s="126" t="s">
        <v>616</v>
      </c>
      <c r="G306" s="126" t="s">
        <v>88</v>
      </c>
      <c r="H306" s="126" t="s">
        <v>84</v>
      </c>
      <c r="I306" s="126" t="s">
        <v>617</v>
      </c>
      <c r="J306" s="126"/>
      <c r="K306" s="126"/>
      <c r="L306" s="126" t="s">
        <v>25</v>
      </c>
      <c r="M306" s="145" t="s">
        <v>26</v>
      </c>
      <c r="N306" s="145"/>
      <c r="O306" s="145"/>
      <c r="P306" s="289"/>
    </row>
    <row r="307" spans="2:16">
      <c r="B307" s="266" t="s">
        <v>598</v>
      </c>
      <c r="C307" s="145"/>
      <c r="D307" s="145" t="s">
        <v>599</v>
      </c>
      <c r="E307" s="126" t="s">
        <v>616</v>
      </c>
      <c r="F307" s="126" t="s">
        <v>618</v>
      </c>
      <c r="G307" s="126" t="s">
        <v>91</v>
      </c>
      <c r="H307" s="126" t="s">
        <v>95</v>
      </c>
      <c r="I307" s="126"/>
      <c r="J307" s="126"/>
      <c r="K307" s="126"/>
      <c r="L307" s="126" t="s">
        <v>25</v>
      </c>
      <c r="M307" s="145" t="s">
        <v>26</v>
      </c>
      <c r="N307" s="145"/>
      <c r="O307" s="145"/>
      <c r="P307" s="289"/>
    </row>
    <row r="308" spans="2:16">
      <c r="B308" s="266" t="s">
        <v>598</v>
      </c>
      <c r="C308" s="145"/>
      <c r="D308" s="145" t="s">
        <v>599</v>
      </c>
      <c r="E308" s="126" t="s">
        <v>616</v>
      </c>
      <c r="F308" s="126" t="s">
        <v>619</v>
      </c>
      <c r="G308" s="126" t="s">
        <v>91</v>
      </c>
      <c r="H308" s="126" t="s">
        <v>95</v>
      </c>
      <c r="I308" s="126"/>
      <c r="J308" s="126"/>
      <c r="K308" s="126"/>
      <c r="L308" s="126" t="s">
        <v>25</v>
      </c>
      <c r="M308" s="145" t="s">
        <v>26</v>
      </c>
      <c r="N308" s="145"/>
      <c r="O308" s="145"/>
      <c r="P308" s="289"/>
    </row>
    <row r="309" spans="2:16">
      <c r="B309" s="266" t="s">
        <v>598</v>
      </c>
      <c r="C309" s="145"/>
      <c r="D309" s="145" t="s">
        <v>599</v>
      </c>
      <c r="E309" s="126" t="s">
        <v>616</v>
      </c>
      <c r="F309" s="126" t="s">
        <v>620</v>
      </c>
      <c r="G309" s="126" t="s">
        <v>91</v>
      </c>
      <c r="H309" s="126" t="s">
        <v>95</v>
      </c>
      <c r="I309" s="126"/>
      <c r="J309" s="126"/>
      <c r="K309" s="126"/>
      <c r="L309" s="126" t="s">
        <v>25</v>
      </c>
      <c r="M309" s="145" t="s">
        <v>26</v>
      </c>
      <c r="N309" s="145"/>
      <c r="O309" s="145"/>
      <c r="P309" s="289"/>
    </row>
    <row r="310" spans="2:16">
      <c r="B310" s="266" t="s">
        <v>598</v>
      </c>
      <c r="C310" s="145"/>
      <c r="D310" s="145" t="s">
        <v>599</v>
      </c>
      <c r="E310" s="126" t="s">
        <v>616</v>
      </c>
      <c r="F310" s="126" t="s">
        <v>621</v>
      </c>
      <c r="G310" s="126" t="s">
        <v>91</v>
      </c>
      <c r="H310" s="126" t="s">
        <v>330</v>
      </c>
      <c r="I310" s="126"/>
      <c r="J310" s="126"/>
      <c r="K310" s="126"/>
      <c r="L310" s="126" t="s">
        <v>25</v>
      </c>
      <c r="M310" s="145" t="s">
        <v>26</v>
      </c>
      <c r="N310" s="145"/>
      <c r="O310" s="145"/>
      <c r="P310" s="289"/>
    </row>
    <row r="311" spans="2:16">
      <c r="B311" s="266" t="s">
        <v>598</v>
      </c>
      <c r="C311" s="145"/>
      <c r="D311" s="145" t="s">
        <v>599</v>
      </c>
      <c r="E311" s="126" t="s">
        <v>616</v>
      </c>
      <c r="F311" s="126" t="s">
        <v>622</v>
      </c>
      <c r="G311" s="126" t="s">
        <v>91</v>
      </c>
      <c r="H311" s="126"/>
      <c r="I311" s="126"/>
      <c r="J311" s="126"/>
      <c r="K311" s="126"/>
      <c r="L311" s="126" t="s">
        <v>25</v>
      </c>
      <c r="M311" s="145" t="s">
        <v>26</v>
      </c>
      <c r="N311" s="145"/>
      <c r="O311" s="145"/>
      <c r="P311" s="289"/>
    </row>
    <row r="312" spans="2:16">
      <c r="B312" s="266" t="s">
        <v>598</v>
      </c>
      <c r="C312" s="145"/>
      <c r="D312" s="257"/>
      <c r="E312" s="126"/>
      <c r="F312" s="271">
        <f>COUNTA(F293:F311)</f>
        <v>19</v>
      </c>
      <c r="G312" s="126"/>
      <c r="H312" s="126"/>
      <c r="I312" s="126"/>
      <c r="J312" s="126"/>
      <c r="K312" s="126"/>
      <c r="L312" s="126"/>
      <c r="M312" s="145"/>
      <c r="N312" s="145"/>
      <c r="O312" s="145"/>
      <c r="P312" s="289"/>
    </row>
    <row r="313" spans="2:16">
      <c r="B313" s="266"/>
      <c r="C313" s="145"/>
      <c r="D313" s="145"/>
      <c r="E313" s="145"/>
      <c r="F313" s="145"/>
      <c r="G313" s="145"/>
      <c r="H313" s="145"/>
      <c r="I313" s="145"/>
      <c r="J313" s="145"/>
      <c r="K313" s="145"/>
      <c r="L313" s="145"/>
      <c r="M313" s="145"/>
      <c r="N313" s="145"/>
      <c r="O313" s="145"/>
      <c r="P313" s="289"/>
    </row>
    <row r="314" spans="2:16">
      <c r="B314" s="345" t="s">
        <v>623</v>
      </c>
      <c r="C314" s="346"/>
      <c r="D314" s="346"/>
      <c r="E314" s="346"/>
      <c r="F314" s="350" t="s">
        <v>624</v>
      </c>
      <c r="G314" s="346" t="s">
        <v>178</v>
      </c>
      <c r="H314" s="346" t="s">
        <v>358</v>
      </c>
      <c r="I314" s="346" t="s">
        <v>625</v>
      </c>
      <c r="J314" s="346"/>
      <c r="K314" s="145"/>
      <c r="L314" s="145"/>
      <c r="M314" s="145" t="s">
        <v>203</v>
      </c>
      <c r="N314" s="145"/>
      <c r="O314" s="145"/>
      <c r="P314" s="289"/>
    </row>
    <row r="315" spans="2:16">
      <c r="B315" s="266" t="s">
        <v>623</v>
      </c>
      <c r="C315" s="145"/>
      <c r="D315" s="174" t="s">
        <v>624</v>
      </c>
      <c r="E315" s="145"/>
      <c r="F315" s="174" t="s">
        <v>626</v>
      </c>
      <c r="G315" s="145" t="s">
        <v>22</v>
      </c>
      <c r="H315" s="145" t="s">
        <v>358</v>
      </c>
      <c r="I315" s="145" t="s">
        <v>627</v>
      </c>
      <c r="J315" s="145"/>
      <c r="K315" s="145"/>
      <c r="L315" s="145"/>
      <c r="M315" s="145" t="s">
        <v>203</v>
      </c>
      <c r="N315" s="145"/>
      <c r="O315" s="145"/>
      <c r="P315" s="289"/>
    </row>
    <row r="316" spans="2:16">
      <c r="B316" s="266" t="s">
        <v>623</v>
      </c>
      <c r="C316" s="145"/>
      <c r="D316" s="174" t="s">
        <v>624</v>
      </c>
      <c r="E316" s="174" t="s">
        <v>626</v>
      </c>
      <c r="F316" s="174" t="s">
        <v>628</v>
      </c>
      <c r="G316" s="145" t="s">
        <v>629</v>
      </c>
      <c r="H316" s="145" t="s">
        <v>45</v>
      </c>
      <c r="I316" s="145"/>
      <c r="J316" s="145"/>
      <c r="K316" s="145"/>
      <c r="L316" s="145"/>
      <c r="M316" s="145" t="s">
        <v>203</v>
      </c>
      <c r="N316" s="145"/>
      <c r="O316" s="145"/>
      <c r="P316" s="289"/>
    </row>
    <row r="317" spans="2:16">
      <c r="B317" s="266" t="s">
        <v>623</v>
      </c>
      <c r="C317" s="145"/>
      <c r="D317" s="174" t="s">
        <v>624</v>
      </c>
      <c r="E317" s="174" t="s">
        <v>626</v>
      </c>
      <c r="F317" s="174" t="s">
        <v>630</v>
      </c>
      <c r="G317" s="145" t="s">
        <v>629</v>
      </c>
      <c r="H317" s="145" t="s">
        <v>45</v>
      </c>
      <c r="I317" s="145"/>
      <c r="J317" s="145"/>
      <c r="K317" s="145"/>
      <c r="L317" s="145"/>
      <c r="M317" s="145" t="s">
        <v>203</v>
      </c>
      <c r="N317" s="145"/>
      <c r="O317" s="145"/>
      <c r="P317" s="289"/>
    </row>
    <row r="318" spans="2:16">
      <c r="B318" s="266" t="s">
        <v>623</v>
      </c>
      <c r="C318" s="145"/>
      <c r="D318" s="174" t="s">
        <v>624</v>
      </c>
      <c r="E318" s="174" t="s">
        <v>626</v>
      </c>
      <c r="F318" s="174" t="s">
        <v>631</v>
      </c>
      <c r="G318" s="145" t="s">
        <v>50</v>
      </c>
      <c r="H318" s="145" t="s">
        <v>632</v>
      </c>
      <c r="I318" s="145"/>
      <c r="J318" s="145"/>
      <c r="K318" s="145"/>
      <c r="L318" s="145"/>
      <c r="M318" s="145" t="s">
        <v>203</v>
      </c>
      <c r="N318" s="145"/>
      <c r="O318" s="145"/>
      <c r="P318" s="289"/>
    </row>
    <row r="319" spans="2:16">
      <c r="B319" s="266" t="s">
        <v>623</v>
      </c>
      <c r="C319" s="145"/>
      <c r="D319" s="174" t="s">
        <v>624</v>
      </c>
      <c r="E319" s="174" t="s">
        <v>626</v>
      </c>
      <c r="F319" s="174" t="s">
        <v>633</v>
      </c>
      <c r="G319" s="145" t="s">
        <v>634</v>
      </c>
      <c r="H319" s="145"/>
      <c r="I319" s="145"/>
      <c r="J319" s="145"/>
      <c r="K319" s="145"/>
      <c r="L319" s="145"/>
      <c r="M319" s="145" t="s">
        <v>203</v>
      </c>
      <c r="N319" s="145"/>
      <c r="O319" s="145"/>
      <c r="P319" s="289"/>
    </row>
    <row r="320" spans="2:16">
      <c r="B320" s="266" t="s">
        <v>623</v>
      </c>
      <c r="C320" s="145"/>
      <c r="D320" s="174" t="s">
        <v>624</v>
      </c>
      <c r="E320" s="145"/>
      <c r="F320" s="257" t="s">
        <v>635</v>
      </c>
      <c r="G320" s="145" t="s">
        <v>22</v>
      </c>
      <c r="H320" s="145" t="s">
        <v>358</v>
      </c>
      <c r="I320" s="145" t="s">
        <v>636</v>
      </c>
      <c r="J320" s="145"/>
      <c r="K320" s="145"/>
      <c r="L320" s="145"/>
      <c r="M320" s="145" t="s">
        <v>203</v>
      </c>
      <c r="N320" s="145"/>
      <c r="O320" s="145"/>
      <c r="P320" s="289"/>
    </row>
    <row r="321" spans="2:16">
      <c r="B321" s="266" t="s">
        <v>623</v>
      </c>
      <c r="C321" s="145"/>
      <c r="D321" s="174" t="s">
        <v>624</v>
      </c>
      <c r="E321" s="257" t="s">
        <v>635</v>
      </c>
      <c r="F321" s="174" t="s">
        <v>637</v>
      </c>
      <c r="G321" s="145" t="s">
        <v>629</v>
      </c>
      <c r="H321" s="145" t="s">
        <v>45</v>
      </c>
      <c r="I321" s="145"/>
      <c r="J321" s="145"/>
      <c r="K321" s="145"/>
      <c r="L321" s="145"/>
      <c r="M321" s="145" t="s">
        <v>203</v>
      </c>
      <c r="N321" s="145"/>
      <c r="O321" s="145"/>
      <c r="P321" s="289"/>
    </row>
    <row r="322" spans="2:16">
      <c r="B322" s="266" t="s">
        <v>623</v>
      </c>
      <c r="C322" s="145"/>
      <c r="D322" s="174" t="s">
        <v>624</v>
      </c>
      <c r="E322" s="257" t="s">
        <v>635</v>
      </c>
      <c r="F322" s="174" t="s">
        <v>638</v>
      </c>
      <c r="G322" s="145" t="s">
        <v>629</v>
      </c>
      <c r="H322" s="145" t="s">
        <v>45</v>
      </c>
      <c r="I322" s="145"/>
      <c r="J322" s="145"/>
      <c r="K322" s="145"/>
      <c r="L322" s="145"/>
      <c r="M322" s="145" t="s">
        <v>203</v>
      </c>
      <c r="N322" s="145"/>
      <c r="O322" s="145"/>
      <c r="P322" s="289"/>
    </row>
    <row r="323" spans="2:16">
      <c r="B323" s="266" t="s">
        <v>623</v>
      </c>
      <c r="C323" s="145"/>
      <c r="D323" s="174" t="s">
        <v>624</v>
      </c>
      <c r="E323" s="257" t="s">
        <v>635</v>
      </c>
      <c r="F323" s="174" t="s">
        <v>639</v>
      </c>
      <c r="G323" s="145" t="s">
        <v>634</v>
      </c>
      <c r="H323" s="145" t="s">
        <v>632</v>
      </c>
      <c r="I323" s="145"/>
      <c r="J323" s="145"/>
      <c r="K323" s="145"/>
      <c r="L323" s="145"/>
      <c r="M323" s="145" t="s">
        <v>203</v>
      </c>
      <c r="N323" s="145"/>
      <c r="O323" s="145"/>
      <c r="P323" s="289"/>
    </row>
    <row r="324" spans="2:16">
      <c r="B324" s="266" t="s">
        <v>623</v>
      </c>
      <c r="C324" s="145"/>
      <c r="D324" s="174" t="s">
        <v>624</v>
      </c>
      <c r="E324" s="257" t="s">
        <v>635</v>
      </c>
      <c r="F324" s="174" t="s">
        <v>640</v>
      </c>
      <c r="G324" s="145" t="s">
        <v>50</v>
      </c>
      <c r="H324" s="145" t="s">
        <v>35</v>
      </c>
      <c r="I324" s="145"/>
      <c r="J324" s="145"/>
      <c r="K324" s="145"/>
      <c r="L324" s="145"/>
      <c r="M324" s="145" t="s">
        <v>203</v>
      </c>
      <c r="N324" s="145"/>
      <c r="O324" s="145"/>
      <c r="P324" s="289"/>
    </row>
    <row r="325" spans="2:16">
      <c r="B325" s="266" t="s">
        <v>623</v>
      </c>
      <c r="C325" s="145"/>
      <c r="D325" s="174" t="s">
        <v>624</v>
      </c>
      <c r="E325" s="145"/>
      <c r="F325" s="174" t="s">
        <v>641</v>
      </c>
      <c r="G325" s="145" t="s">
        <v>22</v>
      </c>
      <c r="H325" s="145" t="s">
        <v>358</v>
      </c>
      <c r="I325" s="145" t="s">
        <v>642</v>
      </c>
      <c r="J325" s="145"/>
      <c r="K325" s="145"/>
      <c r="L325" s="145"/>
      <c r="M325" s="145" t="s">
        <v>203</v>
      </c>
      <c r="N325" s="145"/>
      <c r="O325" s="145"/>
      <c r="P325" s="289"/>
    </row>
    <row r="326" spans="2:16">
      <c r="B326" s="266" t="s">
        <v>623</v>
      </c>
      <c r="C326" s="145"/>
      <c r="D326" s="174" t="s">
        <v>624</v>
      </c>
      <c r="E326" s="174" t="s">
        <v>641</v>
      </c>
      <c r="F326" s="174" t="s">
        <v>643</v>
      </c>
      <c r="G326" s="145" t="s">
        <v>629</v>
      </c>
      <c r="H326" s="145" t="s">
        <v>45</v>
      </c>
      <c r="I326" s="145"/>
      <c r="J326" s="145"/>
      <c r="K326" s="145"/>
      <c r="L326" s="145"/>
      <c r="M326" s="145" t="s">
        <v>203</v>
      </c>
      <c r="N326" s="145"/>
      <c r="O326" s="145"/>
      <c r="P326" s="289"/>
    </row>
    <row r="327" spans="2:16">
      <c r="B327" s="266" t="s">
        <v>623</v>
      </c>
      <c r="C327" s="145"/>
      <c r="D327" s="174" t="s">
        <v>624</v>
      </c>
      <c r="E327" s="174" t="s">
        <v>641</v>
      </c>
      <c r="F327" s="174" t="s">
        <v>644</v>
      </c>
      <c r="G327" s="145" t="s">
        <v>634</v>
      </c>
      <c r="H327" s="145" t="s">
        <v>45</v>
      </c>
      <c r="I327" s="145"/>
      <c r="J327" s="145"/>
      <c r="K327" s="145"/>
      <c r="L327" s="145"/>
      <c r="M327" s="145" t="s">
        <v>203</v>
      </c>
      <c r="N327" s="145"/>
      <c r="O327" s="145"/>
      <c r="P327" s="289"/>
    </row>
    <row r="328" spans="2:16">
      <c r="B328" s="266" t="s">
        <v>623</v>
      </c>
      <c r="C328" s="145"/>
      <c r="D328" s="174" t="s">
        <v>624</v>
      </c>
      <c r="E328" s="174" t="s">
        <v>641</v>
      </c>
      <c r="F328" s="174" t="s">
        <v>645</v>
      </c>
      <c r="G328" s="145" t="s">
        <v>634</v>
      </c>
      <c r="H328" s="145" t="s">
        <v>632</v>
      </c>
      <c r="I328" s="145"/>
      <c r="J328" s="145"/>
      <c r="K328" s="145"/>
      <c r="L328" s="145"/>
      <c r="M328" s="145" t="s">
        <v>203</v>
      </c>
      <c r="N328" s="145"/>
      <c r="O328" s="145"/>
      <c r="P328" s="289"/>
    </row>
    <row r="329" spans="2:16">
      <c r="B329" s="266" t="s">
        <v>623</v>
      </c>
      <c r="C329" s="145"/>
      <c r="D329" s="174" t="s">
        <v>624</v>
      </c>
      <c r="E329" s="174" t="s">
        <v>641</v>
      </c>
      <c r="F329" s="175" t="s">
        <v>646</v>
      </c>
      <c r="G329" s="145" t="s">
        <v>629</v>
      </c>
      <c r="H329" s="145" t="s">
        <v>632</v>
      </c>
      <c r="I329" s="145"/>
      <c r="J329" s="145"/>
      <c r="K329" s="145"/>
      <c r="L329" s="145"/>
      <c r="M329" s="145" t="s">
        <v>203</v>
      </c>
      <c r="N329" s="145"/>
      <c r="O329" s="145"/>
      <c r="P329" s="289"/>
    </row>
    <row r="330" spans="2:16">
      <c r="B330" s="266" t="s">
        <v>623</v>
      </c>
      <c r="C330" s="145"/>
      <c r="D330" s="257"/>
      <c r="E330" s="257"/>
      <c r="F330" s="145"/>
      <c r="G330" s="145"/>
      <c r="H330" s="145" t="s">
        <v>35</v>
      </c>
      <c r="I330" s="145"/>
      <c r="J330" s="145"/>
      <c r="K330" s="145"/>
      <c r="L330" s="145"/>
      <c r="M330" s="145"/>
      <c r="N330" s="145"/>
      <c r="O330" s="145"/>
      <c r="P330" s="289"/>
    </row>
    <row r="331" spans="2:16">
      <c r="B331" s="266" t="s">
        <v>623</v>
      </c>
      <c r="C331" s="145"/>
      <c r="D331" s="257"/>
      <c r="E331" s="257"/>
      <c r="F331" s="145"/>
      <c r="G331" s="145"/>
      <c r="H331" s="145" t="s">
        <v>574</v>
      </c>
      <c r="I331" s="145"/>
      <c r="J331" s="145"/>
      <c r="K331" s="145"/>
      <c r="L331" s="145"/>
      <c r="M331" s="145"/>
      <c r="N331" s="145"/>
      <c r="O331" s="145"/>
      <c r="P331" s="289"/>
    </row>
    <row r="332" spans="2:16">
      <c r="B332" s="266" t="s">
        <v>623</v>
      </c>
      <c r="C332" s="145"/>
      <c r="D332" s="257"/>
      <c r="E332" s="257"/>
      <c r="F332" s="145"/>
      <c r="G332" s="145"/>
      <c r="H332" s="145" t="s">
        <v>647</v>
      </c>
      <c r="I332" s="145"/>
      <c r="J332" s="145"/>
      <c r="K332" s="145"/>
      <c r="L332" s="145"/>
      <c r="M332" s="145"/>
      <c r="N332" s="145"/>
      <c r="O332" s="145"/>
      <c r="P332" s="289"/>
    </row>
    <row r="333" spans="2:16">
      <c r="B333" s="345" t="s">
        <v>623</v>
      </c>
      <c r="C333" s="346"/>
      <c r="D333" s="346"/>
      <c r="E333" s="346"/>
      <c r="F333" s="354" t="s">
        <v>648</v>
      </c>
      <c r="G333" s="355" t="s">
        <v>178</v>
      </c>
      <c r="H333" s="355" t="s">
        <v>358</v>
      </c>
      <c r="I333" s="356" t="s">
        <v>649</v>
      </c>
      <c r="J333" s="346"/>
      <c r="K333" s="306"/>
      <c r="L333" s="145"/>
      <c r="M333" s="145" t="s">
        <v>26</v>
      </c>
      <c r="N333" s="145"/>
      <c r="O333" s="145"/>
      <c r="P333" s="289"/>
    </row>
    <row r="334" spans="2:16">
      <c r="B334" s="266" t="s">
        <v>623</v>
      </c>
      <c r="C334" s="145"/>
      <c r="D334" s="257"/>
      <c r="E334" s="145"/>
      <c r="F334" s="257"/>
      <c r="G334" s="145"/>
      <c r="H334" s="145" t="s">
        <v>650</v>
      </c>
      <c r="I334" s="145"/>
      <c r="J334" s="145"/>
      <c r="K334" s="145"/>
      <c r="L334" s="145"/>
      <c r="M334" s="145"/>
      <c r="N334" s="145"/>
      <c r="O334" s="145"/>
      <c r="P334" s="289"/>
    </row>
    <row r="335" spans="2:16">
      <c r="B335" s="266" t="s">
        <v>623</v>
      </c>
      <c r="C335" s="145"/>
      <c r="D335" s="145" t="s">
        <v>651</v>
      </c>
      <c r="E335" s="145"/>
      <c r="F335" s="357" t="s">
        <v>652</v>
      </c>
      <c r="G335" s="11" t="s">
        <v>22</v>
      </c>
      <c r="H335" s="11" t="s">
        <v>358</v>
      </c>
      <c r="I335" s="119" t="s">
        <v>653</v>
      </c>
      <c r="J335" s="145"/>
      <c r="K335" s="145"/>
      <c r="L335" s="145"/>
      <c r="M335" s="145" t="s">
        <v>26</v>
      </c>
      <c r="N335" s="145"/>
      <c r="O335" s="145"/>
      <c r="P335" s="289"/>
    </row>
    <row r="336" spans="2:16">
      <c r="B336" s="266" t="s">
        <v>623</v>
      </c>
      <c r="C336" s="145"/>
      <c r="D336" s="145" t="s">
        <v>651</v>
      </c>
      <c r="E336" s="357" t="s">
        <v>652</v>
      </c>
      <c r="F336" s="357" t="s">
        <v>654</v>
      </c>
      <c r="G336" s="11" t="s">
        <v>629</v>
      </c>
      <c r="H336" s="11" t="s">
        <v>45</v>
      </c>
      <c r="I336" s="145"/>
      <c r="J336" s="145"/>
      <c r="K336" s="145"/>
      <c r="L336" s="145"/>
      <c r="M336" s="145" t="s">
        <v>26</v>
      </c>
      <c r="N336" s="145"/>
      <c r="O336" s="145"/>
      <c r="P336" s="289"/>
    </row>
    <row r="337" spans="2:16">
      <c r="B337" s="266" t="s">
        <v>623</v>
      </c>
      <c r="C337" s="145"/>
      <c r="D337" s="145" t="s">
        <v>651</v>
      </c>
      <c r="E337" s="357" t="s">
        <v>652</v>
      </c>
      <c r="F337" s="357" t="s">
        <v>655</v>
      </c>
      <c r="G337" s="11" t="s">
        <v>629</v>
      </c>
      <c r="H337" s="11" t="s">
        <v>45</v>
      </c>
      <c r="I337" s="145"/>
      <c r="J337" s="145"/>
      <c r="K337" s="145"/>
      <c r="L337" s="145"/>
      <c r="M337" s="145" t="s">
        <v>26</v>
      </c>
      <c r="N337" s="145"/>
      <c r="O337" s="145"/>
      <c r="P337" s="289"/>
    </row>
    <row r="338" spans="2:16">
      <c r="B338" s="266" t="s">
        <v>623</v>
      </c>
      <c r="C338" s="145"/>
      <c r="D338" s="145" t="s">
        <v>651</v>
      </c>
      <c r="E338" s="357" t="s">
        <v>652</v>
      </c>
      <c r="F338" s="357" t="s">
        <v>656</v>
      </c>
      <c r="G338" s="11" t="s">
        <v>629</v>
      </c>
      <c r="H338" s="11" t="s">
        <v>45</v>
      </c>
      <c r="I338" s="145"/>
      <c r="J338" s="145"/>
      <c r="K338" s="145"/>
      <c r="L338" s="145"/>
      <c r="M338" s="145" t="s">
        <v>26</v>
      </c>
      <c r="N338" s="145"/>
      <c r="O338" s="145"/>
      <c r="P338" s="289"/>
    </row>
    <row r="339" spans="2:16">
      <c r="B339" s="266" t="s">
        <v>623</v>
      </c>
      <c r="C339" s="145"/>
      <c r="D339" s="145" t="s">
        <v>651</v>
      </c>
      <c r="E339" s="357" t="s">
        <v>652</v>
      </c>
      <c r="F339" s="357" t="s">
        <v>657</v>
      </c>
      <c r="G339" s="11" t="s">
        <v>634</v>
      </c>
      <c r="H339" s="11" t="s">
        <v>45</v>
      </c>
      <c r="I339" s="145"/>
      <c r="J339" s="145"/>
      <c r="K339" s="145"/>
      <c r="L339" s="145"/>
      <c r="M339" s="145" t="s">
        <v>26</v>
      </c>
      <c r="N339" s="145"/>
      <c r="O339" s="145"/>
      <c r="P339" s="289"/>
    </row>
    <row r="340" spans="2:16">
      <c r="B340" s="266" t="s">
        <v>623</v>
      </c>
      <c r="C340" s="145"/>
      <c r="D340" s="145" t="s">
        <v>651</v>
      </c>
      <c r="E340" s="357" t="s">
        <v>652</v>
      </c>
      <c r="F340" s="357" t="s">
        <v>658</v>
      </c>
      <c r="G340" s="11" t="s">
        <v>50</v>
      </c>
      <c r="H340" s="11" t="s">
        <v>632</v>
      </c>
      <c r="I340" s="145"/>
      <c r="J340" s="145"/>
      <c r="K340" s="145"/>
      <c r="L340" s="145"/>
      <c r="M340" s="145" t="s">
        <v>26</v>
      </c>
      <c r="N340" s="145"/>
      <c r="O340" s="145"/>
      <c r="P340" s="289"/>
    </row>
    <row r="341" spans="2:16">
      <c r="B341" s="266" t="s">
        <v>623</v>
      </c>
      <c r="C341" s="145"/>
      <c r="D341" s="257"/>
      <c r="E341" s="257"/>
      <c r="F341" s="257"/>
      <c r="G341" s="145"/>
      <c r="H341" s="145" t="s">
        <v>35</v>
      </c>
      <c r="I341" s="145"/>
      <c r="J341" s="145"/>
      <c r="K341" s="145"/>
      <c r="L341" s="145"/>
      <c r="M341" s="145"/>
      <c r="N341" s="145"/>
      <c r="O341" s="145"/>
      <c r="P341" s="289"/>
    </row>
    <row r="342" spans="2:16">
      <c r="B342" s="266" t="s">
        <v>623</v>
      </c>
      <c r="C342" s="145"/>
      <c r="D342" s="257"/>
      <c r="E342" s="257"/>
      <c r="F342" s="257"/>
      <c r="G342" s="145"/>
      <c r="H342" s="145" t="s">
        <v>647</v>
      </c>
      <c r="I342" s="145"/>
      <c r="J342" s="145"/>
      <c r="K342" s="145"/>
      <c r="L342" s="145"/>
      <c r="M342" s="145"/>
      <c r="N342" s="145"/>
      <c r="O342" s="145"/>
      <c r="P342" s="289"/>
    </row>
    <row r="343" spans="2:16">
      <c r="B343" s="266" t="s">
        <v>623</v>
      </c>
      <c r="C343" s="145"/>
      <c r="D343" s="145" t="s">
        <v>651</v>
      </c>
      <c r="E343" s="145"/>
      <c r="F343" s="357" t="s">
        <v>659</v>
      </c>
      <c r="G343" s="11" t="s">
        <v>22</v>
      </c>
      <c r="H343" s="11" t="s">
        <v>358</v>
      </c>
      <c r="I343" s="119" t="s">
        <v>660</v>
      </c>
      <c r="J343" s="145"/>
      <c r="K343" s="145"/>
      <c r="L343" s="145"/>
      <c r="M343" s="145" t="s">
        <v>26</v>
      </c>
      <c r="N343" s="145"/>
      <c r="O343" s="145"/>
      <c r="P343" s="289"/>
    </row>
    <row r="344" spans="2:16">
      <c r="B344" s="266" t="s">
        <v>623</v>
      </c>
      <c r="C344" s="145"/>
      <c r="D344" s="145" t="s">
        <v>651</v>
      </c>
      <c r="E344" s="357" t="s">
        <v>659</v>
      </c>
      <c r="F344" s="357" t="s">
        <v>661</v>
      </c>
      <c r="G344" s="11" t="s">
        <v>634</v>
      </c>
      <c r="H344" s="11" t="s">
        <v>45</v>
      </c>
      <c r="I344" s="145"/>
      <c r="J344" s="145"/>
      <c r="K344" s="145"/>
      <c r="L344" s="145"/>
      <c r="M344" s="145" t="s">
        <v>26</v>
      </c>
      <c r="N344" s="145"/>
      <c r="O344" s="145"/>
      <c r="P344" s="289"/>
    </row>
    <row r="345" spans="2:16">
      <c r="B345" s="266" t="s">
        <v>623</v>
      </c>
      <c r="C345" s="145"/>
      <c r="D345" s="145" t="s">
        <v>651</v>
      </c>
      <c r="E345" s="357" t="s">
        <v>659</v>
      </c>
      <c r="F345" s="357" t="s">
        <v>662</v>
      </c>
      <c r="G345" s="11" t="s">
        <v>629</v>
      </c>
      <c r="H345" s="11" t="s">
        <v>632</v>
      </c>
      <c r="I345" s="145"/>
      <c r="J345" s="145"/>
      <c r="K345" s="145"/>
      <c r="L345" s="145"/>
      <c r="M345" s="145" t="s">
        <v>26</v>
      </c>
      <c r="N345" s="145"/>
      <c r="O345" s="145"/>
      <c r="P345" s="289"/>
    </row>
    <row r="346" spans="2:16">
      <c r="B346" s="266" t="s">
        <v>623</v>
      </c>
      <c r="C346" s="145"/>
      <c r="D346" s="145" t="s">
        <v>651</v>
      </c>
      <c r="E346" s="357" t="s">
        <v>659</v>
      </c>
      <c r="F346" s="357" t="s">
        <v>663</v>
      </c>
      <c r="G346" s="11" t="s">
        <v>629</v>
      </c>
      <c r="H346" s="11" t="s">
        <v>45</v>
      </c>
      <c r="I346" s="145"/>
      <c r="J346" s="145"/>
      <c r="K346" s="145"/>
      <c r="L346" s="145"/>
      <c r="M346" s="145" t="s">
        <v>26</v>
      </c>
      <c r="N346" s="145"/>
      <c r="O346" s="145"/>
      <c r="P346" s="289"/>
    </row>
    <row r="347" spans="2:16">
      <c r="B347" s="266" t="s">
        <v>623</v>
      </c>
      <c r="C347" s="145"/>
      <c r="D347" s="145" t="s">
        <v>651</v>
      </c>
      <c r="E347" s="357" t="s">
        <v>659</v>
      </c>
      <c r="F347" s="357" t="s">
        <v>664</v>
      </c>
      <c r="G347" s="11" t="s">
        <v>629</v>
      </c>
      <c r="H347" s="11" t="s">
        <v>45</v>
      </c>
      <c r="I347" s="145"/>
      <c r="J347" s="145"/>
      <c r="K347" s="145"/>
      <c r="L347" s="145"/>
      <c r="M347" s="145" t="s">
        <v>26</v>
      </c>
      <c r="N347" s="145"/>
      <c r="O347" s="145"/>
      <c r="P347" s="289"/>
    </row>
    <row r="348" spans="2:16">
      <c r="B348" s="266" t="s">
        <v>623</v>
      </c>
      <c r="C348" s="145"/>
      <c r="D348" s="257"/>
      <c r="E348" s="257"/>
      <c r="F348" s="257"/>
      <c r="G348" s="145"/>
      <c r="H348" s="145" t="s">
        <v>647</v>
      </c>
      <c r="I348" s="145"/>
      <c r="J348" s="145"/>
      <c r="K348" s="145"/>
      <c r="L348" s="145"/>
      <c r="M348" s="145"/>
      <c r="N348" s="145"/>
      <c r="O348" s="145"/>
      <c r="P348" s="289"/>
    </row>
    <row r="349" spans="2:16">
      <c r="B349" s="266" t="s">
        <v>623</v>
      </c>
      <c r="C349" s="145"/>
      <c r="D349" s="257"/>
      <c r="E349" s="257"/>
      <c r="F349" s="257"/>
      <c r="G349" s="145"/>
      <c r="H349" s="145" t="s">
        <v>35</v>
      </c>
      <c r="I349" s="145"/>
      <c r="J349" s="145"/>
      <c r="K349" s="145"/>
      <c r="L349" s="145"/>
      <c r="M349" s="145"/>
      <c r="N349" s="145"/>
      <c r="O349" s="145"/>
      <c r="P349" s="289"/>
    </row>
    <row r="350" spans="2:16">
      <c r="B350" s="266" t="s">
        <v>623</v>
      </c>
      <c r="C350" s="145"/>
      <c r="D350" s="145" t="s">
        <v>651</v>
      </c>
      <c r="E350" s="145"/>
      <c r="F350" s="357" t="s">
        <v>665</v>
      </c>
      <c r="G350" s="11" t="s">
        <v>22</v>
      </c>
      <c r="H350" s="11" t="s">
        <v>358</v>
      </c>
      <c r="I350" s="119" t="s">
        <v>666</v>
      </c>
      <c r="J350" s="145"/>
      <c r="K350" s="145"/>
      <c r="L350" s="145"/>
      <c r="M350" s="145" t="s">
        <v>26</v>
      </c>
      <c r="N350" s="145"/>
      <c r="O350" s="145"/>
      <c r="P350" s="289"/>
    </row>
    <row r="351" spans="2:16">
      <c r="B351" s="266" t="s">
        <v>623</v>
      </c>
      <c r="C351" s="145"/>
      <c r="D351" s="145" t="s">
        <v>651</v>
      </c>
      <c r="E351" s="357" t="s">
        <v>665</v>
      </c>
      <c r="F351" s="357" t="s">
        <v>667</v>
      </c>
      <c r="G351" s="11" t="s">
        <v>629</v>
      </c>
      <c r="H351" s="11" t="s">
        <v>45</v>
      </c>
      <c r="I351" s="145"/>
      <c r="J351" s="145"/>
      <c r="K351" s="145"/>
      <c r="L351" s="145"/>
      <c r="M351" s="145" t="s">
        <v>26</v>
      </c>
      <c r="N351" s="145"/>
      <c r="O351" s="145"/>
      <c r="P351" s="289"/>
    </row>
    <row r="352" spans="2:16">
      <c r="B352" s="266" t="s">
        <v>623</v>
      </c>
      <c r="C352" s="145"/>
      <c r="D352" s="145" t="s">
        <v>651</v>
      </c>
      <c r="E352" s="357" t="s">
        <v>665</v>
      </c>
      <c r="F352" s="357" t="s">
        <v>668</v>
      </c>
      <c r="G352" s="11" t="s">
        <v>629</v>
      </c>
      <c r="H352" s="11" t="s">
        <v>45</v>
      </c>
      <c r="I352" s="145"/>
      <c r="J352" s="145"/>
      <c r="K352" s="145"/>
      <c r="L352" s="145"/>
      <c r="M352" s="145" t="s">
        <v>26</v>
      </c>
      <c r="N352" s="145"/>
      <c r="O352" s="145"/>
      <c r="P352" s="289"/>
    </row>
    <row r="353" spans="2:16">
      <c r="B353" s="266" t="s">
        <v>623</v>
      </c>
      <c r="C353" s="145"/>
      <c r="D353" s="145" t="s">
        <v>651</v>
      </c>
      <c r="E353" s="357" t="s">
        <v>665</v>
      </c>
      <c r="F353" s="357" t="s">
        <v>669</v>
      </c>
      <c r="G353" s="11" t="s">
        <v>634</v>
      </c>
      <c r="H353" s="11" t="s">
        <v>632</v>
      </c>
      <c r="I353" s="145"/>
      <c r="J353" s="145"/>
      <c r="K353" s="145"/>
      <c r="L353" s="145"/>
      <c r="M353" s="145" t="s">
        <v>26</v>
      </c>
      <c r="N353" s="145"/>
      <c r="O353" s="145"/>
      <c r="P353" s="289"/>
    </row>
    <row r="354" spans="2:16">
      <c r="B354" s="266" t="s">
        <v>623</v>
      </c>
      <c r="C354" s="145"/>
      <c r="D354" s="145" t="s">
        <v>651</v>
      </c>
      <c r="E354" s="357" t="s">
        <v>665</v>
      </c>
      <c r="F354" s="358" t="s">
        <v>670</v>
      </c>
      <c r="G354" s="11" t="s">
        <v>634</v>
      </c>
      <c r="H354" s="11" t="s">
        <v>35</v>
      </c>
      <c r="I354" s="145"/>
      <c r="J354" s="145"/>
      <c r="K354" s="145"/>
      <c r="L354" s="145"/>
      <c r="M354" s="145" t="s">
        <v>26</v>
      </c>
      <c r="N354" s="145"/>
      <c r="O354" s="145"/>
      <c r="P354" s="289"/>
    </row>
    <row r="355" spans="2:16">
      <c r="B355" s="266" t="s">
        <v>623</v>
      </c>
      <c r="C355" s="145"/>
      <c r="D355" s="257"/>
      <c r="E355" s="257"/>
      <c r="F355" s="145"/>
      <c r="G355" s="145"/>
      <c r="H355" s="145" t="s">
        <v>647</v>
      </c>
      <c r="I355" s="145"/>
      <c r="J355" s="145"/>
      <c r="K355" s="145"/>
      <c r="L355" s="145"/>
      <c r="M355" s="145"/>
      <c r="N355" s="145"/>
      <c r="O355" s="145"/>
      <c r="P355" s="289"/>
    </row>
    <row r="356" spans="2:16">
      <c r="B356" s="266" t="s">
        <v>623</v>
      </c>
      <c r="C356" s="145"/>
      <c r="D356" s="257"/>
      <c r="E356" s="145"/>
      <c r="F356" s="270">
        <f>COUNTA(F314:F354)</f>
        <v>33</v>
      </c>
      <c r="G356" s="145"/>
      <c r="H356" s="145"/>
      <c r="I356" s="145"/>
      <c r="J356" s="145"/>
      <c r="K356" s="145"/>
      <c r="L356" s="145"/>
      <c r="M356" s="145"/>
      <c r="N356" s="145"/>
      <c r="O356" s="145"/>
      <c r="P356" s="289"/>
    </row>
    <row r="357" spans="2:16">
      <c r="B357" s="266"/>
      <c r="C357" s="145"/>
      <c r="D357" s="145"/>
      <c r="E357" s="145"/>
      <c r="F357" s="145"/>
      <c r="G357" s="145"/>
      <c r="H357" s="145"/>
      <c r="I357" s="145"/>
      <c r="J357" s="145"/>
      <c r="K357" s="145"/>
      <c r="L357" s="145"/>
      <c r="M357" s="145"/>
      <c r="N357" s="145"/>
      <c r="O357" s="145"/>
      <c r="P357" s="289"/>
    </row>
    <row r="358" spans="2:16">
      <c r="B358" s="345" t="s">
        <v>671</v>
      </c>
      <c r="C358" s="346"/>
      <c r="D358" s="346"/>
      <c r="E358" s="346"/>
      <c r="F358" s="346" t="s">
        <v>672</v>
      </c>
      <c r="G358" s="346" t="s">
        <v>673</v>
      </c>
      <c r="H358" s="346" t="s">
        <v>674</v>
      </c>
      <c r="I358" s="346"/>
      <c r="J358" s="346"/>
      <c r="K358" s="145"/>
      <c r="L358" s="145"/>
      <c r="M358" s="145" t="s">
        <v>26</v>
      </c>
      <c r="N358" s="145"/>
      <c r="O358" s="145"/>
      <c r="P358" s="289"/>
    </row>
    <row r="359" spans="2:16">
      <c r="B359" s="266" t="s">
        <v>671</v>
      </c>
      <c r="C359" s="145"/>
      <c r="D359" s="145" t="s">
        <v>672</v>
      </c>
      <c r="E359" s="145"/>
      <c r="F359" s="145" t="s">
        <v>675</v>
      </c>
      <c r="G359" s="145" t="s">
        <v>676</v>
      </c>
      <c r="H359" s="145" t="s">
        <v>674</v>
      </c>
      <c r="I359" s="145"/>
      <c r="J359" s="145"/>
      <c r="K359" s="145"/>
      <c r="L359" s="145"/>
      <c r="M359" s="145" t="s">
        <v>26</v>
      </c>
      <c r="N359" s="145"/>
      <c r="O359" s="145"/>
      <c r="P359" s="289"/>
    </row>
    <row r="360" spans="2:16">
      <c r="B360" s="266" t="s">
        <v>671</v>
      </c>
      <c r="C360" s="145"/>
      <c r="D360" s="145" t="s">
        <v>672</v>
      </c>
      <c r="E360" s="145" t="s">
        <v>675</v>
      </c>
      <c r="F360" s="145" t="s">
        <v>677</v>
      </c>
      <c r="G360" s="145" t="s">
        <v>678</v>
      </c>
      <c r="H360" s="145" t="s">
        <v>679</v>
      </c>
      <c r="I360" s="145"/>
      <c r="J360" s="145"/>
      <c r="K360" s="145"/>
      <c r="L360" s="145"/>
      <c r="M360" s="145" t="s">
        <v>26</v>
      </c>
      <c r="N360" s="145"/>
      <c r="O360" s="145"/>
      <c r="P360" s="289"/>
    </row>
    <row r="361" spans="2:16">
      <c r="B361" s="266" t="s">
        <v>671</v>
      </c>
      <c r="C361" s="145"/>
      <c r="D361" s="257"/>
      <c r="E361" s="145"/>
      <c r="F361" s="145"/>
      <c r="G361" s="145"/>
      <c r="H361" s="145" t="s">
        <v>679</v>
      </c>
      <c r="I361" s="145"/>
      <c r="J361" s="145"/>
      <c r="K361" s="145"/>
      <c r="L361" s="145"/>
      <c r="M361" s="145"/>
      <c r="N361" s="145"/>
      <c r="O361" s="145"/>
      <c r="P361" s="289"/>
    </row>
    <row r="362" spans="2:16">
      <c r="B362" s="266" t="s">
        <v>671</v>
      </c>
      <c r="C362" s="145"/>
      <c r="D362" s="145" t="s">
        <v>672</v>
      </c>
      <c r="E362" s="145" t="s">
        <v>675</v>
      </c>
      <c r="F362" s="145" t="s">
        <v>680</v>
      </c>
      <c r="G362" s="145" t="s">
        <v>678</v>
      </c>
      <c r="H362" s="145" t="s">
        <v>681</v>
      </c>
      <c r="I362" s="145"/>
      <c r="J362" s="145"/>
      <c r="K362" s="145"/>
      <c r="L362" s="145"/>
      <c r="M362" s="145" t="s">
        <v>26</v>
      </c>
      <c r="N362" s="145"/>
      <c r="O362" s="145"/>
      <c r="P362" s="289"/>
    </row>
    <row r="363" spans="2:16">
      <c r="B363" s="266" t="s">
        <v>671</v>
      </c>
      <c r="C363" s="145"/>
      <c r="D363" s="145" t="s">
        <v>672</v>
      </c>
      <c r="E363" s="145" t="s">
        <v>675</v>
      </c>
      <c r="F363" s="145" t="s">
        <v>682</v>
      </c>
      <c r="G363" s="145" t="s">
        <v>683</v>
      </c>
      <c r="H363" s="145" t="s">
        <v>684</v>
      </c>
      <c r="I363" s="145"/>
      <c r="J363" s="145"/>
      <c r="K363" s="145"/>
      <c r="L363" s="145"/>
      <c r="M363" s="145" t="s">
        <v>26</v>
      </c>
      <c r="N363" s="145"/>
      <c r="O363" s="145"/>
      <c r="P363" s="289"/>
    </row>
    <row r="364" spans="2:16">
      <c r="B364" s="266" t="s">
        <v>671</v>
      </c>
      <c r="C364" s="145"/>
      <c r="D364" s="145" t="s">
        <v>672</v>
      </c>
      <c r="E364" s="145" t="s">
        <v>675</v>
      </c>
      <c r="F364" s="145" t="s">
        <v>685</v>
      </c>
      <c r="G364" s="145" t="s">
        <v>686</v>
      </c>
      <c r="H364" s="145" t="s">
        <v>687</v>
      </c>
      <c r="I364" s="145"/>
      <c r="J364" s="145"/>
      <c r="K364" s="145"/>
      <c r="L364" s="145"/>
      <c r="M364" s="145" t="s">
        <v>26</v>
      </c>
      <c r="N364" s="145"/>
      <c r="O364" s="145"/>
      <c r="P364" s="289"/>
    </row>
    <row r="365" spans="2:16">
      <c r="B365" s="266" t="s">
        <v>671</v>
      </c>
      <c r="C365" s="145"/>
      <c r="D365" s="145" t="s">
        <v>672</v>
      </c>
      <c r="E365" s="145"/>
      <c r="F365" s="145" t="s">
        <v>688</v>
      </c>
      <c r="G365" s="145" t="s">
        <v>676</v>
      </c>
      <c r="H365" s="145" t="s">
        <v>674</v>
      </c>
      <c r="I365" s="145"/>
      <c r="J365" s="145"/>
      <c r="K365" s="145"/>
      <c r="L365" s="145"/>
      <c r="M365" s="145" t="s">
        <v>26</v>
      </c>
      <c r="N365" s="145"/>
      <c r="O365" s="145"/>
      <c r="P365" s="289"/>
    </row>
    <row r="366" spans="2:16">
      <c r="B366" s="266" t="s">
        <v>671</v>
      </c>
      <c r="C366" s="145"/>
      <c r="D366" s="145" t="s">
        <v>672</v>
      </c>
      <c r="E366" s="145" t="s">
        <v>688</v>
      </c>
      <c r="F366" s="145" t="s">
        <v>689</v>
      </c>
      <c r="G366" s="145" t="s">
        <v>678</v>
      </c>
      <c r="H366" s="145" t="s">
        <v>679</v>
      </c>
      <c r="I366" s="145"/>
      <c r="J366" s="145"/>
      <c r="K366" s="145"/>
      <c r="L366" s="145"/>
      <c r="M366" s="145" t="s">
        <v>26</v>
      </c>
      <c r="N366" s="145"/>
      <c r="O366" s="145"/>
      <c r="P366" s="289"/>
    </row>
    <row r="367" spans="2:16">
      <c r="B367" s="266" t="s">
        <v>671</v>
      </c>
      <c r="C367" s="145"/>
      <c r="D367" s="257"/>
      <c r="E367" s="145"/>
      <c r="F367" s="145"/>
      <c r="G367" s="145"/>
      <c r="H367" s="145" t="s">
        <v>679</v>
      </c>
      <c r="I367" s="145"/>
      <c r="J367" s="145"/>
      <c r="K367" s="145"/>
      <c r="L367" s="145"/>
      <c r="M367" s="145"/>
      <c r="N367" s="145"/>
      <c r="O367" s="145"/>
      <c r="P367" s="289"/>
    </row>
    <row r="368" spans="2:16">
      <c r="B368" s="266" t="s">
        <v>671</v>
      </c>
      <c r="C368" s="145"/>
      <c r="D368" s="145" t="s">
        <v>672</v>
      </c>
      <c r="E368" s="145" t="s">
        <v>688</v>
      </c>
      <c r="F368" s="145" t="s">
        <v>690</v>
      </c>
      <c r="G368" s="145" t="s">
        <v>678</v>
      </c>
      <c r="H368" s="145" t="s">
        <v>681</v>
      </c>
      <c r="I368" s="145"/>
      <c r="J368" s="145"/>
      <c r="K368" s="145"/>
      <c r="L368" s="145"/>
      <c r="M368" s="145" t="s">
        <v>26</v>
      </c>
      <c r="N368" s="145"/>
      <c r="O368" s="145"/>
      <c r="P368" s="289"/>
    </row>
    <row r="369" spans="2:16">
      <c r="B369" s="266" t="s">
        <v>671</v>
      </c>
      <c r="C369" s="145"/>
      <c r="D369" s="145" t="s">
        <v>672</v>
      </c>
      <c r="E369" s="145" t="s">
        <v>688</v>
      </c>
      <c r="F369" s="145" t="s">
        <v>691</v>
      </c>
      <c r="G369" s="145" t="s">
        <v>683</v>
      </c>
      <c r="H369" s="145" t="s">
        <v>684</v>
      </c>
      <c r="I369" s="145"/>
      <c r="J369" s="145"/>
      <c r="K369" s="145"/>
      <c r="L369" s="145"/>
      <c r="M369" s="145" t="s">
        <v>26</v>
      </c>
      <c r="N369" s="145"/>
      <c r="O369" s="145"/>
      <c r="P369" s="289"/>
    </row>
    <row r="370" spans="2:16">
      <c r="B370" s="266" t="s">
        <v>671</v>
      </c>
      <c r="C370" s="145"/>
      <c r="D370" s="145" t="s">
        <v>672</v>
      </c>
      <c r="E370" s="145" t="s">
        <v>688</v>
      </c>
      <c r="F370" s="145" t="s">
        <v>692</v>
      </c>
      <c r="G370" s="145" t="s">
        <v>686</v>
      </c>
      <c r="H370" s="145" t="s">
        <v>687</v>
      </c>
      <c r="I370" s="145"/>
      <c r="J370" s="145"/>
      <c r="K370" s="145"/>
      <c r="L370" s="145"/>
      <c r="M370" s="145" t="s">
        <v>26</v>
      </c>
      <c r="N370" s="145"/>
      <c r="O370" s="145"/>
      <c r="P370" s="289"/>
    </row>
    <row r="371" spans="2:16">
      <c r="B371" s="266" t="s">
        <v>671</v>
      </c>
      <c r="C371" s="145"/>
      <c r="D371" s="145" t="s">
        <v>672</v>
      </c>
      <c r="E371" s="145"/>
      <c r="F371" s="145"/>
      <c r="G371" s="145"/>
      <c r="H371" s="145" t="s">
        <v>693</v>
      </c>
      <c r="I371" s="145"/>
      <c r="J371" s="145"/>
      <c r="K371" s="145"/>
      <c r="L371" s="145"/>
      <c r="M371" s="145"/>
      <c r="N371" s="145"/>
      <c r="O371" s="145"/>
      <c r="P371" s="289"/>
    </row>
    <row r="372" spans="2:16">
      <c r="B372" s="266" t="s">
        <v>671</v>
      </c>
      <c r="C372" s="145"/>
      <c r="D372" s="145" t="s">
        <v>672</v>
      </c>
      <c r="E372" s="145"/>
      <c r="F372" s="145"/>
      <c r="G372" s="145"/>
      <c r="H372" s="145" t="s">
        <v>694</v>
      </c>
      <c r="I372" s="145"/>
      <c r="J372" s="145"/>
      <c r="K372" s="145"/>
      <c r="L372" s="145"/>
      <c r="M372" s="145"/>
      <c r="N372" s="145"/>
      <c r="O372" s="145"/>
      <c r="P372" s="289"/>
    </row>
    <row r="373" spans="2:16">
      <c r="B373" s="266" t="s">
        <v>671</v>
      </c>
      <c r="C373" s="145"/>
      <c r="D373" s="145" t="s">
        <v>672</v>
      </c>
      <c r="E373" s="145"/>
      <c r="F373" s="145" t="s">
        <v>695</v>
      </c>
      <c r="G373" s="145" t="s">
        <v>676</v>
      </c>
      <c r="H373" s="145" t="s">
        <v>674</v>
      </c>
      <c r="I373" s="145"/>
      <c r="J373" s="145"/>
      <c r="K373" s="145"/>
      <c r="L373" s="145"/>
      <c r="M373" s="145" t="s">
        <v>26</v>
      </c>
      <c r="N373" s="145"/>
      <c r="O373" s="145"/>
      <c r="P373" s="289"/>
    </row>
    <row r="374" spans="2:16">
      <c r="B374" s="266" t="s">
        <v>671</v>
      </c>
      <c r="C374" s="145"/>
      <c r="D374" s="145" t="s">
        <v>672</v>
      </c>
      <c r="E374" s="145" t="s">
        <v>695</v>
      </c>
      <c r="F374" s="145" t="s">
        <v>696</v>
      </c>
      <c r="G374" s="145" t="s">
        <v>678</v>
      </c>
      <c r="H374" s="145" t="s">
        <v>679</v>
      </c>
      <c r="I374" s="145"/>
      <c r="J374" s="145"/>
      <c r="K374" s="145"/>
      <c r="L374" s="145"/>
      <c r="M374" s="145" t="s">
        <v>26</v>
      </c>
      <c r="N374" s="145"/>
      <c r="O374" s="145"/>
      <c r="P374" s="289"/>
    </row>
    <row r="375" spans="2:16">
      <c r="B375" s="266" t="s">
        <v>671</v>
      </c>
      <c r="C375" s="145"/>
      <c r="D375" s="257"/>
      <c r="E375" s="145"/>
      <c r="F375" s="145"/>
      <c r="G375" s="145"/>
      <c r="H375" s="145" t="s">
        <v>679</v>
      </c>
      <c r="I375" s="145"/>
      <c r="J375" s="145"/>
      <c r="K375" s="145"/>
      <c r="L375" s="145"/>
      <c r="M375" s="145"/>
      <c r="N375" s="145"/>
      <c r="O375" s="145"/>
      <c r="P375" s="289"/>
    </row>
    <row r="376" spans="2:16">
      <c r="B376" s="266" t="s">
        <v>671</v>
      </c>
      <c r="C376" s="145"/>
      <c r="D376" s="145" t="s">
        <v>672</v>
      </c>
      <c r="E376" s="145" t="s">
        <v>695</v>
      </c>
      <c r="F376" s="145" t="s">
        <v>697</v>
      </c>
      <c r="G376" s="145" t="s">
        <v>678</v>
      </c>
      <c r="H376" s="145" t="s">
        <v>681</v>
      </c>
      <c r="I376" s="145"/>
      <c r="J376" s="145"/>
      <c r="K376" s="145"/>
      <c r="L376" s="145"/>
      <c r="M376" s="145" t="s">
        <v>26</v>
      </c>
      <c r="N376" s="145"/>
      <c r="O376" s="145"/>
      <c r="P376" s="289"/>
    </row>
    <row r="377" spans="2:16">
      <c r="B377" s="266" t="s">
        <v>671</v>
      </c>
      <c r="C377" s="145"/>
      <c r="D377" s="145" t="s">
        <v>672</v>
      </c>
      <c r="E377" s="145" t="s">
        <v>695</v>
      </c>
      <c r="F377" s="145" t="s">
        <v>698</v>
      </c>
      <c r="G377" s="145" t="s">
        <v>683</v>
      </c>
      <c r="H377" s="145" t="s">
        <v>684</v>
      </c>
      <c r="I377" s="145"/>
      <c r="J377" s="145"/>
      <c r="K377" s="145"/>
      <c r="L377" s="145"/>
      <c r="M377" s="145" t="s">
        <v>26</v>
      </c>
      <c r="N377" s="145"/>
      <c r="O377" s="145"/>
      <c r="P377" s="289"/>
    </row>
    <row r="378" spans="2:16">
      <c r="B378" s="266" t="s">
        <v>671</v>
      </c>
      <c r="C378" s="145"/>
      <c r="D378" s="145" t="s">
        <v>672</v>
      </c>
      <c r="E378" s="145" t="s">
        <v>695</v>
      </c>
      <c r="F378" s="145" t="s">
        <v>699</v>
      </c>
      <c r="G378" s="145" t="s">
        <v>686</v>
      </c>
      <c r="H378" s="145" t="s">
        <v>687</v>
      </c>
      <c r="I378" s="145"/>
      <c r="J378" s="145"/>
      <c r="K378" s="145"/>
      <c r="L378" s="145"/>
      <c r="M378" s="145" t="s">
        <v>26</v>
      </c>
      <c r="N378" s="145"/>
      <c r="O378" s="145"/>
      <c r="P378" s="289"/>
    </row>
    <row r="379" spans="2:16">
      <c r="B379" s="266" t="s">
        <v>671</v>
      </c>
      <c r="C379" s="145"/>
      <c r="D379" s="145" t="s">
        <v>672</v>
      </c>
      <c r="E379" s="145"/>
      <c r="F379" s="145" t="s">
        <v>700</v>
      </c>
      <c r="G379" s="145" t="s">
        <v>676</v>
      </c>
      <c r="H379" s="145" t="s">
        <v>674</v>
      </c>
      <c r="I379" s="145"/>
      <c r="J379" s="145"/>
      <c r="K379" s="145"/>
      <c r="L379" s="145"/>
      <c r="M379" s="145" t="s">
        <v>26</v>
      </c>
      <c r="N379" s="145"/>
      <c r="O379" s="145"/>
      <c r="P379" s="289"/>
    </row>
    <row r="380" spans="2:16">
      <c r="B380" s="266" t="s">
        <v>671</v>
      </c>
      <c r="C380" s="145"/>
      <c r="D380" s="145" t="s">
        <v>672</v>
      </c>
      <c r="E380" s="145" t="s">
        <v>700</v>
      </c>
      <c r="F380" s="145" t="s">
        <v>701</v>
      </c>
      <c r="G380" s="145" t="s">
        <v>678</v>
      </c>
      <c r="H380" s="145" t="s">
        <v>679</v>
      </c>
      <c r="I380" s="145"/>
      <c r="J380" s="145"/>
      <c r="K380" s="145"/>
      <c r="L380" s="145"/>
      <c r="M380" s="145" t="s">
        <v>26</v>
      </c>
      <c r="N380" s="145"/>
      <c r="O380" s="145"/>
      <c r="P380" s="289"/>
    </row>
    <row r="381" spans="2:16">
      <c r="B381" s="266" t="s">
        <v>671</v>
      </c>
      <c r="C381" s="145"/>
      <c r="D381" s="257"/>
      <c r="E381" s="145"/>
      <c r="F381" s="145"/>
      <c r="G381" s="145"/>
      <c r="H381" s="145" t="s">
        <v>679</v>
      </c>
      <c r="I381" s="145"/>
      <c r="J381" s="145"/>
      <c r="K381" s="145"/>
      <c r="L381" s="145"/>
      <c r="M381" s="145"/>
      <c r="N381" s="145"/>
      <c r="O381" s="145"/>
      <c r="P381" s="289"/>
    </row>
    <row r="382" spans="2:16">
      <c r="B382" s="266" t="s">
        <v>671</v>
      </c>
      <c r="C382" s="145"/>
      <c r="D382" s="145" t="s">
        <v>672</v>
      </c>
      <c r="E382" s="145" t="s">
        <v>700</v>
      </c>
      <c r="F382" s="145" t="s">
        <v>702</v>
      </c>
      <c r="G382" s="145" t="s">
        <v>678</v>
      </c>
      <c r="H382" s="145" t="s">
        <v>681</v>
      </c>
      <c r="I382" s="145"/>
      <c r="J382" s="145"/>
      <c r="K382" s="145"/>
      <c r="L382" s="145"/>
      <c r="M382" s="145" t="s">
        <v>26</v>
      </c>
      <c r="N382" s="145"/>
      <c r="O382" s="145"/>
      <c r="P382" s="289"/>
    </row>
    <row r="383" spans="2:16">
      <c r="B383" s="266" t="s">
        <v>671</v>
      </c>
      <c r="C383" s="145"/>
      <c r="D383" s="145" t="s">
        <v>672</v>
      </c>
      <c r="E383" s="145" t="s">
        <v>700</v>
      </c>
      <c r="F383" s="145" t="s">
        <v>703</v>
      </c>
      <c r="G383" s="145" t="s">
        <v>683</v>
      </c>
      <c r="H383" s="145" t="s">
        <v>684</v>
      </c>
      <c r="I383" s="145"/>
      <c r="J383" s="145"/>
      <c r="K383" s="145"/>
      <c r="L383" s="145"/>
      <c r="M383" s="145" t="s">
        <v>26</v>
      </c>
      <c r="N383" s="145"/>
      <c r="O383" s="145"/>
      <c r="P383" s="289"/>
    </row>
    <row r="384" spans="2:16">
      <c r="B384" s="266" t="s">
        <v>671</v>
      </c>
      <c r="C384" s="145"/>
      <c r="D384" s="145" t="s">
        <v>672</v>
      </c>
      <c r="E384" s="145" t="s">
        <v>700</v>
      </c>
      <c r="F384" s="145" t="s">
        <v>704</v>
      </c>
      <c r="G384" s="145" t="s">
        <v>686</v>
      </c>
      <c r="H384" s="145" t="s">
        <v>687</v>
      </c>
      <c r="I384" s="145"/>
      <c r="J384" s="145"/>
      <c r="K384" s="145"/>
      <c r="L384" s="145"/>
      <c r="M384" s="145" t="s">
        <v>26</v>
      </c>
      <c r="N384" s="145"/>
      <c r="O384" s="145"/>
      <c r="P384" s="289"/>
    </row>
    <row r="385" spans="2:16">
      <c r="B385" s="266" t="s">
        <v>671</v>
      </c>
      <c r="C385" s="145"/>
      <c r="D385" s="257"/>
      <c r="E385" s="145"/>
      <c r="F385" s="145"/>
      <c r="G385" s="145"/>
      <c r="H385" s="145" t="s">
        <v>687</v>
      </c>
      <c r="I385" s="145"/>
      <c r="J385" s="145"/>
      <c r="K385" s="145"/>
      <c r="L385" s="145"/>
      <c r="M385" s="145"/>
      <c r="N385" s="145"/>
      <c r="O385" s="145"/>
      <c r="P385" s="289"/>
    </row>
    <row r="386" spans="2:16">
      <c r="B386" s="266" t="s">
        <v>671</v>
      </c>
      <c r="C386" s="145"/>
      <c r="D386" s="145" t="s">
        <v>672</v>
      </c>
      <c r="E386" s="145"/>
      <c r="F386" s="145" t="s">
        <v>705</v>
      </c>
      <c r="G386" s="145" t="s">
        <v>676</v>
      </c>
      <c r="H386" s="145" t="s">
        <v>674</v>
      </c>
      <c r="I386" s="145"/>
      <c r="J386" s="145"/>
      <c r="K386" s="145"/>
      <c r="L386" s="145"/>
      <c r="M386" s="145" t="s">
        <v>86</v>
      </c>
      <c r="N386" s="145"/>
      <c r="O386" s="145"/>
      <c r="P386" s="289"/>
    </row>
    <row r="387" spans="2:16">
      <c r="B387" s="266" t="s">
        <v>671</v>
      </c>
      <c r="C387" s="145"/>
      <c r="D387" s="145" t="s">
        <v>672</v>
      </c>
      <c r="E387" s="145" t="s">
        <v>705</v>
      </c>
      <c r="F387" s="145" t="s">
        <v>706</v>
      </c>
      <c r="G387" s="145" t="s">
        <v>678</v>
      </c>
      <c r="H387" s="145" t="s">
        <v>679</v>
      </c>
      <c r="I387" s="145"/>
      <c r="J387" s="145"/>
      <c r="K387" s="145"/>
      <c r="L387" s="145"/>
      <c r="M387" s="145" t="s">
        <v>86</v>
      </c>
      <c r="N387" s="145"/>
      <c r="O387" s="145"/>
      <c r="P387" s="289"/>
    </row>
    <row r="388" spans="2:16">
      <c r="B388" s="266" t="s">
        <v>671</v>
      </c>
      <c r="C388" s="145"/>
      <c r="D388" s="257"/>
      <c r="E388" s="145"/>
      <c r="F388" s="145"/>
      <c r="G388" s="145"/>
      <c r="H388" s="145" t="s">
        <v>679</v>
      </c>
      <c r="I388" s="145"/>
      <c r="J388" s="145"/>
      <c r="K388" s="145"/>
      <c r="L388" s="145"/>
      <c r="M388" s="145"/>
      <c r="N388" s="145"/>
      <c r="O388" s="145"/>
      <c r="P388" s="289"/>
    </row>
    <row r="389" spans="2:16">
      <c r="B389" s="266" t="s">
        <v>671</v>
      </c>
      <c r="C389" s="145"/>
      <c r="D389" s="145" t="s">
        <v>672</v>
      </c>
      <c r="E389" s="145" t="s">
        <v>705</v>
      </c>
      <c r="F389" s="145" t="s">
        <v>707</v>
      </c>
      <c r="G389" s="145" t="s">
        <v>683</v>
      </c>
      <c r="H389" s="145" t="s">
        <v>681</v>
      </c>
      <c r="I389" s="145"/>
      <c r="J389" s="145"/>
      <c r="K389" s="145"/>
      <c r="L389" s="145"/>
      <c r="M389" s="145" t="s">
        <v>86</v>
      </c>
      <c r="N389" s="145"/>
      <c r="O389" s="145"/>
      <c r="P389" s="289"/>
    </row>
    <row r="390" spans="2:16">
      <c r="B390" s="266" t="s">
        <v>671</v>
      </c>
      <c r="C390" s="145"/>
      <c r="D390" s="145" t="s">
        <v>672</v>
      </c>
      <c r="E390" s="145" t="s">
        <v>705</v>
      </c>
      <c r="F390" s="145" t="s">
        <v>708</v>
      </c>
      <c r="G390" s="145" t="s">
        <v>686</v>
      </c>
      <c r="H390" s="145" t="s">
        <v>684</v>
      </c>
      <c r="I390" s="145"/>
      <c r="J390" s="145"/>
      <c r="K390" s="145"/>
      <c r="L390" s="145"/>
      <c r="M390" s="145" t="s">
        <v>86</v>
      </c>
      <c r="N390" s="145"/>
      <c r="O390" s="145"/>
      <c r="P390" s="289"/>
    </row>
    <row r="391" spans="2:16">
      <c r="B391" s="266" t="s">
        <v>671</v>
      </c>
      <c r="C391" s="145"/>
      <c r="D391" s="145" t="s">
        <v>672</v>
      </c>
      <c r="E391" s="145"/>
      <c r="F391" s="145"/>
      <c r="G391" s="145"/>
      <c r="H391" s="145" t="s">
        <v>687</v>
      </c>
      <c r="I391" s="145"/>
      <c r="J391" s="145"/>
      <c r="K391" s="145"/>
      <c r="L391" s="145"/>
      <c r="M391" s="145"/>
      <c r="N391" s="145"/>
      <c r="O391" s="145"/>
      <c r="P391" s="289"/>
    </row>
    <row r="392" spans="2:16">
      <c r="B392" s="266" t="s">
        <v>671</v>
      </c>
      <c r="C392" s="145"/>
      <c r="D392" s="145" t="s">
        <v>672</v>
      </c>
      <c r="E392" s="145"/>
      <c r="F392" s="145" t="s">
        <v>709</v>
      </c>
      <c r="G392" s="145" t="s">
        <v>676</v>
      </c>
      <c r="H392" s="145" t="s">
        <v>674</v>
      </c>
      <c r="I392" s="145"/>
      <c r="J392" s="145"/>
      <c r="K392" s="145"/>
      <c r="L392" s="145"/>
      <c r="M392" s="145" t="s">
        <v>26</v>
      </c>
      <c r="N392" s="145"/>
      <c r="O392" s="145"/>
      <c r="P392" s="289"/>
    </row>
    <row r="393" spans="2:16">
      <c r="B393" s="266" t="s">
        <v>671</v>
      </c>
      <c r="C393" s="145"/>
      <c r="D393" s="145" t="s">
        <v>672</v>
      </c>
      <c r="E393" s="145" t="s">
        <v>709</v>
      </c>
      <c r="F393" s="145" t="s">
        <v>710</v>
      </c>
      <c r="G393" s="145" t="s">
        <v>678</v>
      </c>
      <c r="H393" s="145" t="s">
        <v>679</v>
      </c>
      <c r="I393" s="145"/>
      <c r="J393" s="145"/>
      <c r="K393" s="145"/>
      <c r="L393" s="145"/>
      <c r="M393" s="145" t="s">
        <v>26</v>
      </c>
      <c r="N393" s="145"/>
      <c r="O393" s="145"/>
      <c r="P393" s="289"/>
    </row>
    <row r="394" spans="2:16">
      <c r="B394" s="266" t="s">
        <v>671</v>
      </c>
      <c r="C394" s="145"/>
      <c r="D394" s="257"/>
      <c r="E394" s="145"/>
      <c r="F394" s="145"/>
      <c r="G394" s="145"/>
      <c r="H394" s="145" t="s">
        <v>679</v>
      </c>
      <c r="I394" s="145"/>
      <c r="J394" s="145"/>
      <c r="K394" s="145"/>
      <c r="L394" s="145"/>
      <c r="M394" s="145"/>
      <c r="N394" s="145"/>
      <c r="O394" s="145"/>
      <c r="P394" s="289"/>
    </row>
    <row r="395" spans="2:16">
      <c r="B395" s="266" t="s">
        <v>671</v>
      </c>
      <c r="C395" s="145"/>
      <c r="D395" s="145" t="s">
        <v>672</v>
      </c>
      <c r="E395" s="145" t="s">
        <v>709</v>
      </c>
      <c r="F395" s="145" t="s">
        <v>711</v>
      </c>
      <c r="G395" s="145" t="s">
        <v>678</v>
      </c>
      <c r="H395" s="145" t="s">
        <v>681</v>
      </c>
      <c r="I395" s="145"/>
      <c r="J395" s="145"/>
      <c r="K395" s="145"/>
      <c r="L395" s="145"/>
      <c r="M395" s="145" t="s">
        <v>26</v>
      </c>
      <c r="N395" s="145"/>
      <c r="O395" s="145"/>
      <c r="P395" s="289"/>
    </row>
    <row r="396" spans="2:16">
      <c r="B396" s="266" t="s">
        <v>671</v>
      </c>
      <c r="C396" s="145"/>
      <c r="D396" s="145" t="s">
        <v>672</v>
      </c>
      <c r="E396" s="145" t="s">
        <v>709</v>
      </c>
      <c r="F396" s="145" t="s">
        <v>712</v>
      </c>
      <c r="G396" s="145" t="s">
        <v>683</v>
      </c>
      <c r="H396" s="145" t="s">
        <v>684</v>
      </c>
      <c r="I396" s="145"/>
      <c r="J396" s="145"/>
      <c r="K396" s="145"/>
      <c r="L396" s="145"/>
      <c r="M396" s="145" t="s">
        <v>26</v>
      </c>
      <c r="N396" s="145"/>
      <c r="O396" s="145"/>
      <c r="P396" s="289"/>
    </row>
    <row r="397" spans="2:16">
      <c r="B397" s="266" t="s">
        <v>671</v>
      </c>
      <c r="C397" s="145"/>
      <c r="D397" s="145" t="s">
        <v>672</v>
      </c>
      <c r="E397" s="145" t="s">
        <v>709</v>
      </c>
      <c r="F397" s="145" t="s">
        <v>713</v>
      </c>
      <c r="G397" s="145" t="s">
        <v>686</v>
      </c>
      <c r="H397" s="145" t="s">
        <v>687</v>
      </c>
      <c r="I397" s="145"/>
      <c r="J397" s="145"/>
      <c r="K397" s="145"/>
      <c r="L397" s="145"/>
      <c r="M397" s="145" t="s">
        <v>26</v>
      </c>
      <c r="N397" s="145"/>
      <c r="O397" s="145"/>
      <c r="P397" s="289"/>
    </row>
    <row r="398" spans="2:16">
      <c r="B398" s="266" t="s">
        <v>671</v>
      </c>
      <c r="C398" s="145"/>
      <c r="D398" s="145" t="s">
        <v>672</v>
      </c>
      <c r="E398" s="145" t="s">
        <v>709</v>
      </c>
      <c r="F398" s="145" t="s">
        <v>714</v>
      </c>
      <c r="G398" s="145" t="s">
        <v>686</v>
      </c>
      <c r="H398" s="145" t="s">
        <v>687</v>
      </c>
      <c r="I398" s="145"/>
      <c r="J398" s="145"/>
      <c r="K398" s="145"/>
      <c r="L398" s="145"/>
      <c r="M398" s="145" t="s">
        <v>26</v>
      </c>
      <c r="N398" s="145"/>
      <c r="O398" s="145"/>
      <c r="P398" s="289"/>
    </row>
    <row r="399" spans="2:16">
      <c r="B399" s="266" t="s">
        <v>671</v>
      </c>
      <c r="C399" s="145"/>
      <c r="D399" s="145" t="s">
        <v>672</v>
      </c>
      <c r="E399" s="145"/>
      <c r="F399" s="145" t="s">
        <v>715</v>
      </c>
      <c r="G399" s="145" t="s">
        <v>676</v>
      </c>
      <c r="H399" s="145" t="s">
        <v>674</v>
      </c>
      <c r="I399" s="145"/>
      <c r="J399" s="145"/>
      <c r="K399" s="145"/>
      <c r="L399" s="145"/>
      <c r="M399" s="145" t="s">
        <v>86</v>
      </c>
      <c r="N399" s="145"/>
      <c r="O399" s="145"/>
      <c r="P399" s="289"/>
    </row>
    <row r="400" spans="2:16">
      <c r="B400" s="266" t="s">
        <v>671</v>
      </c>
      <c r="C400" s="145"/>
      <c r="D400" s="145" t="s">
        <v>672</v>
      </c>
      <c r="E400" s="145" t="s">
        <v>715</v>
      </c>
      <c r="F400" s="145" t="s">
        <v>716</v>
      </c>
      <c r="G400" s="145" t="s">
        <v>678</v>
      </c>
      <c r="H400" s="145" t="s">
        <v>679</v>
      </c>
      <c r="I400" s="145"/>
      <c r="J400" s="145"/>
      <c r="K400" s="145"/>
      <c r="L400" s="145"/>
      <c r="M400" s="145" t="s">
        <v>86</v>
      </c>
      <c r="N400" s="145"/>
      <c r="O400" s="145"/>
      <c r="P400" s="289"/>
    </row>
    <row r="401" spans="2:16">
      <c r="B401" s="266" t="s">
        <v>671</v>
      </c>
      <c r="C401" s="145"/>
      <c r="D401" s="257"/>
      <c r="E401" s="145"/>
      <c r="F401" s="145"/>
      <c r="G401" s="145"/>
      <c r="H401" s="145" t="s">
        <v>679</v>
      </c>
      <c r="I401" s="145"/>
      <c r="J401" s="145"/>
      <c r="K401" s="145"/>
      <c r="L401" s="145"/>
      <c r="M401" s="145"/>
      <c r="N401" s="145"/>
      <c r="O401" s="145"/>
      <c r="P401" s="289"/>
    </row>
    <row r="402" spans="2:16">
      <c r="B402" s="266" t="s">
        <v>671</v>
      </c>
      <c r="C402" s="145"/>
      <c r="D402" s="145" t="s">
        <v>672</v>
      </c>
      <c r="E402" s="145" t="s">
        <v>715</v>
      </c>
      <c r="F402" s="145" t="s">
        <v>717</v>
      </c>
      <c r="G402" s="145" t="s">
        <v>678</v>
      </c>
      <c r="H402" s="145" t="s">
        <v>681</v>
      </c>
      <c r="I402" s="145"/>
      <c r="J402" s="145"/>
      <c r="K402" s="145"/>
      <c r="L402" s="145"/>
      <c r="M402" s="145" t="s">
        <v>86</v>
      </c>
      <c r="N402" s="145"/>
      <c r="O402" s="145"/>
      <c r="P402" s="289"/>
    </row>
    <row r="403" spans="2:16">
      <c r="B403" s="266" t="s">
        <v>671</v>
      </c>
      <c r="C403" s="145"/>
      <c r="D403" s="145" t="s">
        <v>672</v>
      </c>
      <c r="E403" s="145" t="s">
        <v>715</v>
      </c>
      <c r="F403" s="145" t="s">
        <v>718</v>
      </c>
      <c r="G403" s="145" t="s">
        <v>683</v>
      </c>
      <c r="H403" s="145" t="s">
        <v>684</v>
      </c>
      <c r="I403" s="145"/>
      <c r="J403" s="145"/>
      <c r="K403" s="145"/>
      <c r="L403" s="145"/>
      <c r="M403" s="145" t="s">
        <v>86</v>
      </c>
      <c r="N403" s="145"/>
      <c r="O403" s="145"/>
      <c r="P403" s="289"/>
    </row>
    <row r="404" spans="2:16">
      <c r="B404" s="266" t="s">
        <v>671</v>
      </c>
      <c r="C404" s="145"/>
      <c r="D404" s="145" t="s">
        <v>672</v>
      </c>
      <c r="E404" s="145" t="s">
        <v>715</v>
      </c>
      <c r="F404" s="145" t="s">
        <v>719</v>
      </c>
      <c r="G404" s="145" t="s">
        <v>686</v>
      </c>
      <c r="H404" s="145" t="s">
        <v>687</v>
      </c>
      <c r="I404" s="145"/>
      <c r="J404" s="145"/>
      <c r="K404" s="145"/>
      <c r="L404" s="145"/>
      <c r="M404" s="145" t="s">
        <v>86</v>
      </c>
      <c r="N404" s="145"/>
      <c r="O404" s="145"/>
      <c r="P404" s="289"/>
    </row>
    <row r="405" spans="2:16">
      <c r="B405" s="266" t="s">
        <v>671</v>
      </c>
      <c r="C405" s="145"/>
      <c r="D405" s="257"/>
      <c r="E405" s="145"/>
      <c r="F405" s="11" t="s">
        <v>720</v>
      </c>
      <c r="G405" s="11" t="s">
        <v>721</v>
      </c>
      <c r="H405" s="11" t="s">
        <v>674</v>
      </c>
      <c r="I405" s="145"/>
      <c r="J405" s="145"/>
      <c r="K405" s="145"/>
      <c r="L405" s="145"/>
      <c r="M405" s="145" t="s">
        <v>86</v>
      </c>
      <c r="N405" s="145"/>
      <c r="O405" s="145"/>
      <c r="P405" s="289"/>
    </row>
    <row r="406" spans="2:16">
      <c r="B406" s="266" t="s">
        <v>671</v>
      </c>
      <c r="C406" s="145"/>
      <c r="D406" s="257"/>
      <c r="E406" s="145"/>
      <c r="F406" s="145"/>
      <c r="G406" s="145"/>
      <c r="H406" s="11" t="s">
        <v>722</v>
      </c>
      <c r="I406" s="145"/>
      <c r="J406" s="145"/>
      <c r="K406" s="145"/>
      <c r="L406" s="145"/>
      <c r="M406" s="145"/>
      <c r="N406" s="145"/>
      <c r="O406" s="145"/>
      <c r="P406" s="289"/>
    </row>
    <row r="407" spans="2:16">
      <c r="B407" s="266" t="s">
        <v>671</v>
      </c>
      <c r="C407" s="145"/>
      <c r="D407" s="257"/>
      <c r="E407" s="145"/>
      <c r="F407" s="145"/>
      <c r="G407" s="145"/>
      <c r="H407" s="11" t="s">
        <v>723</v>
      </c>
      <c r="I407" s="145"/>
      <c r="J407" s="145"/>
      <c r="K407" s="145"/>
      <c r="L407" s="145"/>
      <c r="M407" s="145"/>
      <c r="N407" s="145"/>
      <c r="O407" s="145"/>
      <c r="P407" s="289"/>
    </row>
    <row r="408" spans="2:16">
      <c r="B408" s="266" t="s">
        <v>671</v>
      </c>
      <c r="C408" s="145"/>
      <c r="D408" s="257"/>
      <c r="E408" s="145"/>
      <c r="F408" s="270">
        <f>COUNTA(F358:F405)</f>
        <v>37</v>
      </c>
      <c r="G408" s="145"/>
      <c r="H408" s="145"/>
      <c r="I408" s="145"/>
      <c r="J408" s="145"/>
      <c r="K408" s="145"/>
      <c r="L408" s="145"/>
      <c r="M408" s="145"/>
      <c r="N408" s="145"/>
      <c r="O408" s="145"/>
      <c r="P408" s="289"/>
    </row>
    <row r="409" spans="2:16">
      <c r="B409" s="266"/>
      <c r="C409" s="145"/>
      <c r="D409" s="145"/>
      <c r="E409" s="145"/>
      <c r="F409" s="145"/>
      <c r="G409" s="145"/>
      <c r="H409" s="145"/>
      <c r="I409" s="145"/>
      <c r="J409" s="145"/>
      <c r="K409" s="145"/>
      <c r="L409" s="145"/>
      <c r="M409" s="145"/>
      <c r="N409" s="145"/>
      <c r="O409" s="145"/>
      <c r="P409" s="289"/>
    </row>
    <row r="410" spans="2:16">
      <c r="B410" s="345" t="s">
        <v>724</v>
      </c>
      <c r="C410" s="346"/>
      <c r="D410" s="346"/>
      <c r="E410" s="346"/>
      <c r="F410" s="348" t="s">
        <v>725</v>
      </c>
      <c r="G410" s="348" t="s">
        <v>726</v>
      </c>
      <c r="H410" s="352" t="s">
        <v>84</v>
      </c>
      <c r="I410" s="348" t="s">
        <v>727</v>
      </c>
      <c r="J410" s="349"/>
      <c r="K410" s="145"/>
      <c r="L410" s="346"/>
      <c r="M410" s="145" t="s">
        <v>203</v>
      </c>
      <c r="N410" s="145"/>
      <c r="O410" s="145"/>
      <c r="P410" s="289"/>
    </row>
    <row r="411" spans="2:16">
      <c r="B411" s="345" t="s">
        <v>724</v>
      </c>
      <c r="C411" s="346"/>
      <c r="D411" s="346"/>
      <c r="E411" s="346"/>
      <c r="F411" s="348" t="s">
        <v>728</v>
      </c>
      <c r="G411" s="348" t="s">
        <v>726</v>
      </c>
      <c r="H411" s="348" t="s">
        <v>84</v>
      </c>
      <c r="I411" s="348" t="s">
        <v>729</v>
      </c>
      <c r="J411" s="348"/>
      <c r="K411" s="145"/>
      <c r="L411" s="346"/>
      <c r="M411" s="145" t="s">
        <v>203</v>
      </c>
      <c r="N411" s="145"/>
      <c r="O411" s="145"/>
      <c r="P411" s="289"/>
    </row>
    <row r="412" spans="2:16">
      <c r="B412" s="266" t="s">
        <v>724</v>
      </c>
      <c r="C412" s="145"/>
      <c r="D412" s="145"/>
      <c r="E412" s="145"/>
      <c r="F412" s="169" t="s">
        <v>730</v>
      </c>
      <c r="G412" s="169" t="s">
        <v>22</v>
      </c>
      <c r="H412" s="169" t="s">
        <v>731</v>
      </c>
      <c r="I412" s="169" t="s">
        <v>732</v>
      </c>
      <c r="J412" s="126"/>
      <c r="K412" s="145"/>
      <c r="L412" s="145"/>
      <c r="M412" s="145" t="s">
        <v>203</v>
      </c>
      <c r="N412" s="145"/>
      <c r="O412" s="145"/>
      <c r="P412" s="289"/>
    </row>
    <row r="413" spans="2:16">
      <c r="B413" s="266" t="s">
        <v>724</v>
      </c>
      <c r="C413" s="145"/>
      <c r="D413" s="145"/>
      <c r="E413" s="169" t="s">
        <v>730</v>
      </c>
      <c r="F413" s="169" t="s">
        <v>733</v>
      </c>
      <c r="G413" s="169" t="s">
        <v>734</v>
      </c>
      <c r="H413" s="169" t="s">
        <v>92</v>
      </c>
      <c r="I413" s="169"/>
      <c r="J413" s="126"/>
      <c r="K413" s="145"/>
      <c r="L413" s="145"/>
      <c r="M413" s="145" t="s">
        <v>203</v>
      </c>
      <c r="N413" s="145"/>
      <c r="O413" s="145"/>
      <c r="P413" s="289"/>
    </row>
    <row r="414" spans="2:16">
      <c r="B414" s="266" t="s">
        <v>724</v>
      </c>
      <c r="C414" s="145"/>
      <c r="D414" s="145"/>
      <c r="E414" s="169" t="s">
        <v>730</v>
      </c>
      <c r="F414" s="169" t="s">
        <v>735</v>
      </c>
      <c r="G414" s="169" t="s">
        <v>736</v>
      </c>
      <c r="H414" s="170" t="s">
        <v>330</v>
      </c>
      <c r="I414" s="169"/>
      <c r="J414" s="126"/>
      <c r="K414" s="145"/>
      <c r="L414" s="145"/>
      <c r="M414" s="145" t="s">
        <v>203</v>
      </c>
      <c r="N414" s="145"/>
      <c r="O414" s="145"/>
      <c r="P414" s="289"/>
    </row>
    <row r="415" spans="2:16">
      <c r="B415" s="266" t="s">
        <v>724</v>
      </c>
      <c r="C415" s="145"/>
      <c r="D415" s="145"/>
      <c r="E415" s="169" t="s">
        <v>730</v>
      </c>
      <c r="F415" s="170" t="s">
        <v>737</v>
      </c>
      <c r="G415" s="169" t="s">
        <v>738</v>
      </c>
      <c r="H415" s="170" t="s">
        <v>332</v>
      </c>
      <c r="I415" s="170"/>
      <c r="J415" s="145" t="s">
        <v>739</v>
      </c>
      <c r="K415" s="145"/>
      <c r="L415" s="145"/>
      <c r="M415" s="145" t="s">
        <v>203</v>
      </c>
      <c r="N415" s="145"/>
      <c r="O415" s="145"/>
      <c r="P415" s="289"/>
    </row>
    <row r="416" spans="2:16">
      <c r="B416" s="266" t="s">
        <v>724</v>
      </c>
      <c r="C416" s="145"/>
      <c r="D416" s="145"/>
      <c r="E416" s="169" t="s">
        <v>730</v>
      </c>
      <c r="F416" s="169" t="s">
        <v>740</v>
      </c>
      <c r="G416" s="169" t="s">
        <v>741</v>
      </c>
      <c r="H416" s="170"/>
      <c r="I416" s="170"/>
      <c r="J416" s="126"/>
      <c r="K416" s="145"/>
      <c r="L416" s="145"/>
      <c r="M416" s="145" t="s">
        <v>203</v>
      </c>
      <c r="N416" s="145"/>
      <c r="O416" s="145"/>
      <c r="P416" s="289"/>
    </row>
    <row r="417" spans="2:16">
      <c r="B417" s="266" t="s">
        <v>724</v>
      </c>
      <c r="C417" s="145"/>
      <c r="D417" s="145"/>
      <c r="E417" s="145"/>
      <c r="F417" s="170" t="s">
        <v>742</v>
      </c>
      <c r="G417" s="169" t="s">
        <v>22</v>
      </c>
      <c r="H417" s="169" t="s">
        <v>731</v>
      </c>
      <c r="I417" s="169" t="s">
        <v>743</v>
      </c>
      <c r="J417" s="126"/>
      <c r="K417" s="145"/>
      <c r="L417" s="145"/>
      <c r="M417" s="145" t="s">
        <v>203</v>
      </c>
      <c r="N417" s="145"/>
      <c r="O417" s="145"/>
      <c r="P417" s="289"/>
    </row>
    <row r="418" spans="2:16">
      <c r="B418" s="266" t="s">
        <v>724</v>
      </c>
      <c r="C418" s="145"/>
      <c r="D418" s="145"/>
      <c r="E418" s="170" t="s">
        <v>742</v>
      </c>
      <c r="F418" s="170" t="s">
        <v>645</v>
      </c>
      <c r="G418" s="169" t="s">
        <v>734</v>
      </c>
      <c r="H418" s="169" t="s">
        <v>92</v>
      </c>
      <c r="I418" s="169"/>
      <c r="J418" s="126"/>
      <c r="K418" s="145"/>
      <c r="L418" s="145"/>
      <c r="M418" s="145" t="s">
        <v>203</v>
      </c>
      <c r="N418" s="145"/>
      <c r="O418" s="145"/>
      <c r="P418" s="289"/>
    </row>
    <row r="419" spans="2:16">
      <c r="B419" s="266" t="s">
        <v>724</v>
      </c>
      <c r="C419" s="145"/>
      <c r="D419" s="145"/>
      <c r="E419" s="170" t="s">
        <v>742</v>
      </c>
      <c r="F419" s="170" t="s">
        <v>744</v>
      </c>
      <c r="G419" s="169" t="s">
        <v>745</v>
      </c>
      <c r="H419" s="170" t="s">
        <v>330</v>
      </c>
      <c r="I419" s="169"/>
      <c r="J419" s="126"/>
      <c r="K419" s="145"/>
      <c r="L419" s="145"/>
      <c r="M419" s="145" t="s">
        <v>203</v>
      </c>
      <c r="N419" s="145"/>
      <c r="O419" s="145"/>
      <c r="P419" s="289"/>
    </row>
    <row r="420" spans="2:16">
      <c r="B420" s="266" t="s">
        <v>724</v>
      </c>
      <c r="C420" s="145"/>
      <c r="D420" s="145"/>
      <c r="E420" s="170" t="s">
        <v>742</v>
      </c>
      <c r="F420" s="170" t="s">
        <v>746</v>
      </c>
      <c r="G420" s="169" t="s">
        <v>747</v>
      </c>
      <c r="H420" s="170" t="s">
        <v>332</v>
      </c>
      <c r="I420" s="169"/>
      <c r="J420" s="126" t="s">
        <v>748</v>
      </c>
      <c r="K420" s="145"/>
      <c r="L420" s="145"/>
      <c r="M420" s="145" t="s">
        <v>203</v>
      </c>
      <c r="N420" s="145"/>
      <c r="O420" s="145"/>
      <c r="P420" s="289"/>
    </row>
    <row r="421" spans="2:16">
      <c r="B421" s="266" t="s">
        <v>724</v>
      </c>
      <c r="C421" s="145"/>
      <c r="D421" s="145"/>
      <c r="E421" s="170" t="s">
        <v>742</v>
      </c>
      <c r="F421" s="170" t="s">
        <v>749</v>
      </c>
      <c r="G421" s="169" t="s">
        <v>738</v>
      </c>
      <c r="H421" s="170"/>
      <c r="I421" s="169"/>
      <c r="J421" s="126"/>
      <c r="K421" s="145"/>
      <c r="L421" s="145"/>
      <c r="M421" s="145" t="s">
        <v>203</v>
      </c>
      <c r="N421" s="145"/>
      <c r="O421" s="145"/>
      <c r="P421" s="289"/>
    </row>
    <row r="422" spans="2:16">
      <c r="B422" s="266" t="s">
        <v>724</v>
      </c>
      <c r="C422" s="145"/>
      <c r="D422" s="145"/>
      <c r="E422" s="145"/>
      <c r="F422" s="169" t="s">
        <v>750</v>
      </c>
      <c r="G422" s="292" t="s">
        <v>22</v>
      </c>
      <c r="H422" s="169" t="s">
        <v>731</v>
      </c>
      <c r="I422" s="169" t="s">
        <v>751</v>
      </c>
      <c r="J422" s="126"/>
      <c r="K422" s="145"/>
      <c r="L422" s="145"/>
      <c r="M422" s="145" t="s">
        <v>203</v>
      </c>
      <c r="N422" s="145"/>
      <c r="O422" s="145"/>
      <c r="P422" s="289"/>
    </row>
    <row r="423" spans="2:16">
      <c r="B423" s="266" t="s">
        <v>724</v>
      </c>
      <c r="C423" s="145"/>
      <c r="D423" s="145"/>
      <c r="E423" s="169" t="s">
        <v>750</v>
      </c>
      <c r="F423" s="169" t="s">
        <v>752</v>
      </c>
      <c r="G423" s="292" t="s">
        <v>734</v>
      </c>
      <c r="H423" s="169" t="s">
        <v>92</v>
      </c>
      <c r="I423" s="170"/>
      <c r="J423" s="126"/>
      <c r="K423" s="145"/>
      <c r="L423" s="145"/>
      <c r="M423" s="145" t="s">
        <v>203</v>
      </c>
      <c r="N423" s="145"/>
      <c r="O423" s="145"/>
      <c r="P423" s="289"/>
    </row>
    <row r="424" spans="2:16">
      <c r="B424" s="266" t="s">
        <v>724</v>
      </c>
      <c r="C424" s="145"/>
      <c r="D424" s="145"/>
      <c r="E424" s="169" t="s">
        <v>750</v>
      </c>
      <c r="F424" s="169" t="s">
        <v>753</v>
      </c>
      <c r="G424" s="169" t="s">
        <v>747</v>
      </c>
      <c r="H424" s="170" t="s">
        <v>330</v>
      </c>
      <c r="I424" s="169"/>
      <c r="J424" s="126"/>
      <c r="K424" s="145"/>
      <c r="L424" s="145"/>
      <c r="M424" s="145" t="s">
        <v>203</v>
      </c>
      <c r="N424" s="145"/>
      <c r="O424" s="145"/>
      <c r="P424" s="289"/>
    </row>
    <row r="425" spans="2:16">
      <c r="B425" s="266" t="s">
        <v>724</v>
      </c>
      <c r="C425" s="145"/>
      <c r="D425" s="145"/>
      <c r="E425" s="169" t="s">
        <v>750</v>
      </c>
      <c r="F425" s="170" t="s">
        <v>754</v>
      </c>
      <c r="G425" s="169" t="s">
        <v>747</v>
      </c>
      <c r="H425" s="170"/>
      <c r="I425" s="170"/>
      <c r="J425" s="126" t="s">
        <v>755</v>
      </c>
      <c r="K425" s="145"/>
      <c r="L425" s="145"/>
      <c r="M425" s="145" t="s">
        <v>203</v>
      </c>
      <c r="N425" s="145"/>
      <c r="O425" s="145"/>
      <c r="P425" s="289"/>
    </row>
    <row r="426" spans="2:16">
      <c r="B426" s="266" t="s">
        <v>724</v>
      </c>
      <c r="C426" s="145"/>
      <c r="D426" s="145"/>
      <c r="E426" s="169" t="s">
        <v>750</v>
      </c>
      <c r="F426" s="169" t="s">
        <v>756</v>
      </c>
      <c r="G426" s="169" t="s">
        <v>757</v>
      </c>
      <c r="H426" s="170"/>
      <c r="I426" s="170"/>
      <c r="J426" s="126"/>
      <c r="K426" s="145"/>
      <c r="L426" s="145"/>
      <c r="M426" s="145" t="s">
        <v>203</v>
      </c>
      <c r="N426" s="145"/>
      <c r="O426" s="145"/>
      <c r="P426" s="289"/>
    </row>
    <row r="427" spans="2:16">
      <c r="B427" s="266" t="s">
        <v>724</v>
      </c>
      <c r="C427" s="145"/>
      <c r="D427" s="145"/>
      <c r="E427" s="145"/>
      <c r="F427" s="170" t="s">
        <v>758</v>
      </c>
      <c r="G427" s="169" t="s">
        <v>22</v>
      </c>
      <c r="H427" s="169" t="s">
        <v>731</v>
      </c>
      <c r="I427" s="170" t="s">
        <v>759</v>
      </c>
      <c r="J427" s="126"/>
      <c r="K427" s="145"/>
      <c r="L427" s="145"/>
      <c r="M427" s="145" t="s">
        <v>203</v>
      </c>
      <c r="N427" s="145"/>
      <c r="O427" s="145"/>
      <c r="P427" s="289"/>
    </row>
    <row r="428" spans="2:16">
      <c r="B428" s="266" t="s">
        <v>724</v>
      </c>
      <c r="C428" s="145"/>
      <c r="D428" s="145"/>
      <c r="E428" s="170" t="s">
        <v>758</v>
      </c>
      <c r="F428" s="170" t="s">
        <v>760</v>
      </c>
      <c r="G428" s="169" t="s">
        <v>734</v>
      </c>
      <c r="H428" s="169" t="s">
        <v>92</v>
      </c>
      <c r="I428" s="145"/>
      <c r="J428" s="126"/>
      <c r="K428" s="145"/>
      <c r="L428" s="145"/>
      <c r="M428" s="145" t="s">
        <v>203</v>
      </c>
      <c r="N428" s="145"/>
      <c r="O428" s="145"/>
      <c r="P428" s="289"/>
    </row>
    <row r="429" spans="2:16">
      <c r="B429" s="266" t="s">
        <v>724</v>
      </c>
      <c r="C429" s="145"/>
      <c r="D429" s="145"/>
      <c r="E429" s="170" t="s">
        <v>758</v>
      </c>
      <c r="F429" s="170" t="s">
        <v>761</v>
      </c>
      <c r="G429" s="169" t="s">
        <v>747</v>
      </c>
      <c r="H429" s="170" t="s">
        <v>330</v>
      </c>
      <c r="I429" s="145"/>
      <c r="J429" s="126"/>
      <c r="K429" s="145"/>
      <c r="L429" s="145"/>
      <c r="M429" s="145" t="s">
        <v>203</v>
      </c>
      <c r="N429" s="145"/>
      <c r="O429" s="145"/>
      <c r="P429" s="289"/>
    </row>
    <row r="430" spans="2:16">
      <c r="B430" s="266" t="s">
        <v>724</v>
      </c>
      <c r="C430" s="145"/>
      <c r="D430" s="145"/>
      <c r="E430" s="170" t="s">
        <v>758</v>
      </c>
      <c r="F430" s="170" t="s">
        <v>762</v>
      </c>
      <c r="G430" s="169" t="s">
        <v>745</v>
      </c>
      <c r="H430" s="170"/>
      <c r="I430" s="145"/>
      <c r="J430" s="126" t="s">
        <v>748</v>
      </c>
      <c r="K430" s="145"/>
      <c r="L430" s="145"/>
      <c r="M430" s="145" t="s">
        <v>203</v>
      </c>
      <c r="N430" s="145"/>
      <c r="O430" s="145"/>
      <c r="P430" s="289"/>
    </row>
    <row r="431" spans="2:16">
      <c r="B431" s="266" t="s">
        <v>724</v>
      </c>
      <c r="C431" s="145"/>
      <c r="D431" s="145"/>
      <c r="E431" s="170" t="s">
        <v>758</v>
      </c>
      <c r="F431" s="170" t="s">
        <v>763</v>
      </c>
      <c r="G431" s="169" t="s">
        <v>745</v>
      </c>
      <c r="H431" s="170"/>
      <c r="I431" s="145"/>
      <c r="J431" s="126"/>
      <c r="K431" s="145"/>
      <c r="L431" s="145"/>
      <c r="M431" s="145" t="s">
        <v>203</v>
      </c>
      <c r="N431" s="145"/>
      <c r="O431" s="145"/>
      <c r="P431" s="289"/>
    </row>
    <row r="432" spans="2:16">
      <c r="B432" s="266" t="s">
        <v>724</v>
      </c>
      <c r="C432" s="145"/>
      <c r="D432" s="145"/>
      <c r="E432" s="145"/>
      <c r="F432" s="170" t="s">
        <v>764</v>
      </c>
      <c r="G432" s="169" t="s">
        <v>765</v>
      </c>
      <c r="H432" s="169" t="s">
        <v>731</v>
      </c>
      <c r="I432" s="170" t="s">
        <v>766</v>
      </c>
      <c r="J432" s="126"/>
      <c r="K432" s="145"/>
      <c r="L432" s="145"/>
      <c r="M432" s="145" t="s">
        <v>203</v>
      </c>
      <c r="N432" s="145"/>
      <c r="O432" s="145"/>
      <c r="P432" s="289"/>
    </row>
    <row r="433" spans="2:16">
      <c r="B433" s="266" t="s">
        <v>724</v>
      </c>
      <c r="C433" s="145"/>
      <c r="D433" s="145"/>
      <c r="E433" s="170" t="s">
        <v>764</v>
      </c>
      <c r="F433" s="170" t="s">
        <v>767</v>
      </c>
      <c r="G433" s="169" t="s">
        <v>734</v>
      </c>
      <c r="H433" s="170" t="s">
        <v>95</v>
      </c>
      <c r="I433" s="145"/>
      <c r="J433" s="126"/>
      <c r="K433" s="145"/>
      <c r="L433" s="145"/>
      <c r="M433" s="145" t="s">
        <v>203</v>
      </c>
      <c r="N433" s="145"/>
      <c r="O433" s="145"/>
      <c r="P433" s="289"/>
    </row>
    <row r="434" spans="2:16">
      <c r="B434" s="266" t="s">
        <v>724</v>
      </c>
      <c r="C434" s="145"/>
      <c r="D434" s="145"/>
      <c r="E434" s="170" t="s">
        <v>764</v>
      </c>
      <c r="F434" s="170" t="s">
        <v>768</v>
      </c>
      <c r="G434" s="169" t="s">
        <v>747</v>
      </c>
      <c r="H434" s="170" t="s">
        <v>330</v>
      </c>
      <c r="I434" s="145"/>
      <c r="J434" s="126"/>
      <c r="K434" s="145"/>
      <c r="L434" s="145"/>
      <c r="M434" s="145" t="s">
        <v>203</v>
      </c>
      <c r="N434" s="145"/>
      <c r="O434" s="145"/>
      <c r="P434" s="289"/>
    </row>
    <row r="435" spans="2:16">
      <c r="B435" s="266" t="s">
        <v>724</v>
      </c>
      <c r="C435" s="145"/>
      <c r="D435" s="145"/>
      <c r="E435" s="170" t="s">
        <v>764</v>
      </c>
      <c r="F435" s="170" t="s">
        <v>769</v>
      </c>
      <c r="G435" s="169" t="s">
        <v>770</v>
      </c>
      <c r="H435" s="170"/>
      <c r="I435" s="145"/>
      <c r="J435" s="126" t="s">
        <v>771</v>
      </c>
      <c r="K435" s="145"/>
      <c r="L435" s="145"/>
      <c r="M435" s="145" t="s">
        <v>203</v>
      </c>
      <c r="N435" s="145"/>
      <c r="O435" s="145"/>
      <c r="P435" s="289"/>
    </row>
    <row r="436" spans="2:16">
      <c r="B436" s="266" t="s">
        <v>724</v>
      </c>
      <c r="C436" s="145"/>
      <c r="D436" s="145"/>
      <c r="E436" s="145"/>
      <c r="F436" s="170" t="s">
        <v>772</v>
      </c>
      <c r="G436" s="169" t="s">
        <v>22</v>
      </c>
      <c r="H436" s="169" t="s">
        <v>731</v>
      </c>
      <c r="I436" s="170" t="s">
        <v>773</v>
      </c>
      <c r="J436" s="126"/>
      <c r="K436" s="145"/>
      <c r="L436" s="145"/>
      <c r="M436" s="145" t="s">
        <v>203</v>
      </c>
      <c r="N436" s="145"/>
      <c r="O436" s="145"/>
      <c r="P436" s="289"/>
    </row>
    <row r="437" spans="2:16">
      <c r="B437" s="266" t="s">
        <v>724</v>
      </c>
      <c r="C437" s="145"/>
      <c r="D437" s="145"/>
      <c r="E437" s="170" t="s">
        <v>772</v>
      </c>
      <c r="F437" s="170" t="s">
        <v>774</v>
      </c>
      <c r="G437" s="169" t="s">
        <v>734</v>
      </c>
      <c r="H437" s="169" t="s">
        <v>775</v>
      </c>
      <c r="I437" s="126"/>
      <c r="J437" s="126"/>
      <c r="K437" s="145"/>
      <c r="L437" s="145"/>
      <c r="M437" s="145" t="s">
        <v>203</v>
      </c>
      <c r="N437" s="145"/>
      <c r="O437" s="145"/>
      <c r="P437" s="289"/>
    </row>
    <row r="438" spans="2:16">
      <c r="B438" s="266" t="s">
        <v>724</v>
      </c>
      <c r="C438" s="145"/>
      <c r="D438" s="145"/>
      <c r="E438" s="170" t="s">
        <v>772</v>
      </c>
      <c r="F438" s="170" t="s">
        <v>776</v>
      </c>
      <c r="G438" s="169" t="s">
        <v>747</v>
      </c>
      <c r="H438" s="169" t="s">
        <v>777</v>
      </c>
      <c r="I438" s="126"/>
      <c r="J438" s="126"/>
      <c r="K438" s="145"/>
      <c r="L438" s="145"/>
      <c r="M438" s="145" t="s">
        <v>203</v>
      </c>
      <c r="N438" s="145"/>
      <c r="O438" s="145"/>
      <c r="P438" s="289"/>
    </row>
    <row r="439" spans="2:16">
      <c r="B439" s="266" t="s">
        <v>724</v>
      </c>
      <c r="C439" s="145"/>
      <c r="D439" s="145"/>
      <c r="E439" s="170" t="s">
        <v>772</v>
      </c>
      <c r="F439" s="170" t="s">
        <v>778</v>
      </c>
      <c r="G439" s="169" t="s">
        <v>738</v>
      </c>
      <c r="H439" s="145"/>
      <c r="I439" s="126"/>
      <c r="J439" s="126" t="s">
        <v>771</v>
      </c>
      <c r="K439" s="145"/>
      <c r="L439" s="145"/>
      <c r="M439" s="145" t="s">
        <v>203</v>
      </c>
      <c r="N439" s="145"/>
      <c r="O439" s="145"/>
      <c r="P439" s="289"/>
    </row>
    <row r="440" spans="2:16">
      <c r="B440" s="266" t="s">
        <v>724</v>
      </c>
      <c r="C440" s="145"/>
      <c r="D440" s="145"/>
      <c r="E440" s="170" t="s">
        <v>772</v>
      </c>
      <c r="F440" s="170" t="s">
        <v>779</v>
      </c>
      <c r="G440" s="169" t="s">
        <v>780</v>
      </c>
      <c r="H440" s="145"/>
      <c r="I440" s="126"/>
      <c r="J440" s="126"/>
      <c r="K440" s="145"/>
      <c r="L440" s="145"/>
      <c r="M440" s="145" t="s">
        <v>203</v>
      </c>
      <c r="N440" s="145"/>
      <c r="O440" s="145"/>
      <c r="P440" s="289"/>
    </row>
    <row r="441" spans="2:16">
      <c r="B441" s="266" t="s">
        <v>724</v>
      </c>
      <c r="C441" s="145"/>
      <c r="D441" s="145"/>
      <c r="E441" s="145"/>
      <c r="F441" s="170" t="s">
        <v>781</v>
      </c>
      <c r="G441" s="169" t="s">
        <v>22</v>
      </c>
      <c r="H441" s="169" t="s">
        <v>731</v>
      </c>
      <c r="I441" s="169" t="s">
        <v>782</v>
      </c>
      <c r="J441" s="126"/>
      <c r="K441" s="145"/>
      <c r="L441" s="145"/>
      <c r="M441" s="145" t="s">
        <v>203</v>
      </c>
      <c r="N441" s="145"/>
      <c r="O441" s="145"/>
      <c r="P441" s="289"/>
    </row>
    <row r="442" spans="2:16">
      <c r="B442" s="266" t="s">
        <v>724</v>
      </c>
      <c r="C442" s="145"/>
      <c r="D442" s="145"/>
      <c r="E442" s="170" t="s">
        <v>781</v>
      </c>
      <c r="F442" s="170" t="s">
        <v>783</v>
      </c>
      <c r="G442" s="169" t="s">
        <v>734</v>
      </c>
      <c r="H442" s="145" t="s">
        <v>92</v>
      </c>
      <c r="I442" s="145"/>
      <c r="J442" s="126"/>
      <c r="K442" s="145"/>
      <c r="L442" s="145"/>
      <c r="M442" s="145" t="s">
        <v>86</v>
      </c>
      <c r="N442" s="145"/>
      <c r="O442" s="145"/>
      <c r="P442" s="289"/>
    </row>
    <row r="443" spans="2:16">
      <c r="B443" s="266" t="s">
        <v>724</v>
      </c>
      <c r="C443" s="145"/>
      <c r="D443" s="145"/>
      <c r="E443" s="170" t="s">
        <v>781</v>
      </c>
      <c r="F443" s="170" t="s">
        <v>784</v>
      </c>
      <c r="G443" s="169" t="s">
        <v>785</v>
      </c>
      <c r="H443" s="145" t="s">
        <v>330</v>
      </c>
      <c r="I443" s="145"/>
      <c r="J443" s="126"/>
      <c r="K443" s="145"/>
      <c r="L443" s="145"/>
      <c r="M443" s="145" t="s">
        <v>86</v>
      </c>
      <c r="N443" s="145"/>
      <c r="O443" s="145"/>
      <c r="P443" s="289"/>
    </row>
    <row r="444" spans="2:16">
      <c r="B444" s="266" t="s">
        <v>724</v>
      </c>
      <c r="C444" s="145"/>
      <c r="D444" s="145"/>
      <c r="E444" s="170" t="s">
        <v>781</v>
      </c>
      <c r="F444" s="170" t="s">
        <v>786</v>
      </c>
      <c r="G444" s="170" t="s">
        <v>787</v>
      </c>
      <c r="H444" s="145"/>
      <c r="I444" s="126"/>
      <c r="J444" s="126"/>
      <c r="K444" s="145"/>
      <c r="L444" s="145"/>
      <c r="M444" s="145" t="s">
        <v>86</v>
      </c>
      <c r="N444" s="145"/>
      <c r="O444" s="145"/>
      <c r="P444" s="289"/>
    </row>
    <row r="445" spans="2:16">
      <c r="B445" s="266" t="s">
        <v>724</v>
      </c>
      <c r="C445" s="145"/>
      <c r="D445" s="145"/>
      <c r="E445" s="170" t="s">
        <v>781</v>
      </c>
      <c r="F445" s="170" t="s">
        <v>788</v>
      </c>
      <c r="G445" s="170" t="s">
        <v>787</v>
      </c>
      <c r="H445" s="145"/>
      <c r="I445" s="126"/>
      <c r="J445" s="126"/>
      <c r="K445" s="145"/>
      <c r="L445" s="145"/>
      <c r="M445" s="145" t="s">
        <v>86</v>
      </c>
      <c r="N445" s="145"/>
      <c r="O445" s="145"/>
      <c r="P445" s="289"/>
    </row>
    <row r="446" spans="2:16">
      <c r="B446" s="266" t="s">
        <v>724</v>
      </c>
      <c r="C446" s="145"/>
      <c r="D446" s="145"/>
      <c r="E446" s="170" t="s">
        <v>781</v>
      </c>
      <c r="F446" s="170" t="s">
        <v>789</v>
      </c>
      <c r="G446" s="170" t="s">
        <v>787</v>
      </c>
      <c r="H446" s="145"/>
      <c r="I446" s="293"/>
      <c r="J446" s="126"/>
      <c r="K446" s="145"/>
      <c r="L446" s="145"/>
      <c r="M446" s="145" t="s">
        <v>86</v>
      </c>
      <c r="N446" s="145"/>
      <c r="O446" s="145"/>
      <c r="P446" s="289"/>
    </row>
    <row r="447" spans="2:16">
      <c r="B447" s="266" t="s">
        <v>724</v>
      </c>
      <c r="C447" s="145"/>
      <c r="D447" s="145"/>
      <c r="E447" s="170"/>
      <c r="F447" s="170" t="s">
        <v>790</v>
      </c>
      <c r="G447" s="170" t="s">
        <v>88</v>
      </c>
      <c r="H447" s="169" t="s">
        <v>731</v>
      </c>
      <c r="I447" s="169" t="s">
        <v>791</v>
      </c>
      <c r="J447" s="126"/>
      <c r="K447" s="145"/>
      <c r="L447" s="145"/>
      <c r="M447" s="145" t="s">
        <v>86</v>
      </c>
      <c r="N447" s="145"/>
      <c r="O447" s="145"/>
      <c r="P447" s="289"/>
    </row>
    <row r="448" spans="2:16">
      <c r="B448" s="266" t="s">
        <v>724</v>
      </c>
      <c r="C448" s="145"/>
      <c r="D448" s="145"/>
      <c r="E448" s="170" t="s">
        <v>790</v>
      </c>
      <c r="F448" s="170" t="s">
        <v>792</v>
      </c>
      <c r="G448" s="170" t="s">
        <v>91</v>
      </c>
      <c r="H448" s="170" t="s">
        <v>92</v>
      </c>
      <c r="I448" s="145"/>
      <c r="J448" s="126"/>
      <c r="K448" s="145"/>
      <c r="L448" s="145"/>
      <c r="M448" s="145" t="s">
        <v>86</v>
      </c>
      <c r="N448" s="145"/>
      <c r="O448" s="145"/>
      <c r="P448" s="289"/>
    </row>
    <row r="449" spans="2:16">
      <c r="B449" s="266" t="s">
        <v>724</v>
      </c>
      <c r="C449" s="145"/>
      <c r="D449" s="145"/>
      <c r="E449" s="170" t="s">
        <v>790</v>
      </c>
      <c r="F449" s="170" t="s">
        <v>793</v>
      </c>
      <c r="G449" s="170" t="s">
        <v>787</v>
      </c>
      <c r="H449" s="170" t="s">
        <v>330</v>
      </c>
      <c r="I449" s="126"/>
      <c r="J449" s="126"/>
      <c r="K449" s="145"/>
      <c r="L449" s="145"/>
      <c r="M449" s="145" t="s">
        <v>86</v>
      </c>
      <c r="N449" s="145"/>
      <c r="O449" s="145"/>
      <c r="P449" s="289"/>
    </row>
    <row r="450" spans="2:16">
      <c r="B450" s="266" t="s">
        <v>724</v>
      </c>
      <c r="C450" s="145"/>
      <c r="D450" s="145"/>
      <c r="E450" s="170" t="s">
        <v>790</v>
      </c>
      <c r="F450" s="170" t="s">
        <v>794</v>
      </c>
      <c r="G450" s="170" t="s">
        <v>787</v>
      </c>
      <c r="H450" s="170"/>
      <c r="I450" s="126"/>
      <c r="J450" s="126"/>
      <c r="K450" s="145"/>
      <c r="L450" s="145"/>
      <c r="M450" s="145" t="s">
        <v>86</v>
      </c>
      <c r="N450" s="145"/>
      <c r="O450" s="145"/>
      <c r="P450" s="289"/>
    </row>
    <row r="451" spans="2:16">
      <c r="B451" s="266" t="s">
        <v>724</v>
      </c>
      <c r="C451" s="145"/>
      <c r="D451" s="145"/>
      <c r="E451" s="170" t="s">
        <v>790</v>
      </c>
      <c r="F451" s="170" t="s">
        <v>795</v>
      </c>
      <c r="G451" s="170" t="s">
        <v>787</v>
      </c>
      <c r="H451" s="170"/>
      <c r="I451" s="126"/>
      <c r="J451" s="126"/>
      <c r="K451" s="145"/>
      <c r="L451" s="145"/>
      <c r="M451" s="145" t="s">
        <v>86</v>
      </c>
      <c r="N451" s="145"/>
      <c r="O451" s="145"/>
      <c r="P451" s="289"/>
    </row>
    <row r="452" spans="2:16">
      <c r="B452" s="266" t="s">
        <v>724</v>
      </c>
      <c r="C452" s="145"/>
      <c r="D452" s="145"/>
      <c r="E452" s="170" t="s">
        <v>790</v>
      </c>
      <c r="F452" s="170" t="s">
        <v>796</v>
      </c>
      <c r="G452" s="170" t="s">
        <v>787</v>
      </c>
      <c r="H452" s="170"/>
      <c r="I452" s="169"/>
      <c r="J452" s="169"/>
      <c r="K452" s="145"/>
      <c r="L452" s="145"/>
      <c r="M452" s="145" t="s">
        <v>86</v>
      </c>
      <c r="N452" s="145"/>
      <c r="O452" s="145"/>
      <c r="P452" s="289"/>
    </row>
    <row r="453" spans="2:16">
      <c r="B453" s="266" t="s">
        <v>724</v>
      </c>
      <c r="C453" s="145"/>
      <c r="D453" s="145"/>
      <c r="E453" s="145"/>
      <c r="F453" s="169" t="s">
        <v>797</v>
      </c>
      <c r="G453" s="126" t="s">
        <v>88</v>
      </c>
      <c r="H453" s="169" t="s">
        <v>731</v>
      </c>
      <c r="I453" s="169" t="s">
        <v>798</v>
      </c>
      <c r="J453" s="126"/>
      <c r="K453" s="145"/>
      <c r="L453" s="145"/>
      <c r="M453" s="145" t="s">
        <v>86</v>
      </c>
      <c r="N453" s="145"/>
      <c r="O453" s="145"/>
      <c r="P453" s="289"/>
    </row>
    <row r="454" spans="2:16">
      <c r="B454" s="266" t="s">
        <v>724</v>
      </c>
      <c r="C454" s="145"/>
      <c r="D454" s="145"/>
      <c r="E454" s="169" t="s">
        <v>797</v>
      </c>
      <c r="F454" s="169" t="s">
        <v>799</v>
      </c>
      <c r="G454" s="169" t="s">
        <v>734</v>
      </c>
      <c r="H454" s="126" t="s">
        <v>92</v>
      </c>
      <c r="I454" s="126"/>
      <c r="J454" s="126"/>
      <c r="K454" s="145"/>
      <c r="L454" s="145"/>
      <c r="M454" s="145" t="s">
        <v>86</v>
      </c>
      <c r="N454" s="145"/>
      <c r="O454" s="145"/>
      <c r="P454" s="289"/>
    </row>
    <row r="455" spans="2:16">
      <c r="B455" s="266" t="s">
        <v>724</v>
      </c>
      <c r="C455" s="145"/>
      <c r="D455" s="145"/>
      <c r="E455" s="169" t="s">
        <v>797</v>
      </c>
      <c r="F455" s="169" t="s">
        <v>800</v>
      </c>
      <c r="G455" s="260" t="s">
        <v>787</v>
      </c>
      <c r="H455" s="260" t="s">
        <v>330</v>
      </c>
      <c r="I455" s="260"/>
      <c r="J455" s="126"/>
      <c r="K455" s="145"/>
      <c r="L455" s="145"/>
      <c r="M455" s="145" t="s">
        <v>86</v>
      </c>
      <c r="N455" s="145"/>
      <c r="O455" s="145"/>
      <c r="P455" s="289"/>
    </row>
    <row r="456" spans="2:16">
      <c r="B456" s="266" t="s">
        <v>724</v>
      </c>
      <c r="C456" s="145"/>
      <c r="D456" s="145"/>
      <c r="E456" s="169" t="s">
        <v>797</v>
      </c>
      <c r="F456" s="260" t="s">
        <v>801</v>
      </c>
      <c r="G456" s="260" t="s">
        <v>787</v>
      </c>
      <c r="H456" s="260"/>
      <c r="I456" s="260"/>
      <c r="J456" s="126"/>
      <c r="K456" s="145"/>
      <c r="L456" s="145"/>
      <c r="M456" s="145" t="s">
        <v>86</v>
      </c>
      <c r="N456" s="145"/>
      <c r="O456" s="145"/>
      <c r="P456" s="289"/>
    </row>
    <row r="457" spans="2:16">
      <c r="B457" s="266" t="s">
        <v>724</v>
      </c>
      <c r="C457" s="145"/>
      <c r="D457" s="145"/>
      <c r="E457" s="169" t="s">
        <v>797</v>
      </c>
      <c r="F457" s="260" t="s">
        <v>802</v>
      </c>
      <c r="G457" s="260" t="s">
        <v>787</v>
      </c>
      <c r="H457" s="260"/>
      <c r="I457" s="260"/>
      <c r="J457" s="126"/>
      <c r="K457" s="145"/>
      <c r="L457" s="145"/>
      <c r="M457" s="145" t="s">
        <v>86</v>
      </c>
      <c r="N457" s="145"/>
      <c r="O457" s="145"/>
      <c r="P457" s="289"/>
    </row>
    <row r="458" spans="2:16">
      <c r="B458" s="266" t="s">
        <v>724</v>
      </c>
      <c r="C458" s="145"/>
      <c r="D458" s="145"/>
      <c r="E458" s="145"/>
      <c r="F458" s="260" t="s">
        <v>803</v>
      </c>
      <c r="G458" s="260" t="s">
        <v>88</v>
      </c>
      <c r="H458" s="169" t="s">
        <v>731</v>
      </c>
      <c r="I458" s="260" t="s">
        <v>804</v>
      </c>
      <c r="J458" s="126"/>
      <c r="K458" s="145"/>
      <c r="L458" s="145"/>
      <c r="M458" s="145" t="s">
        <v>86</v>
      </c>
      <c r="N458" s="145"/>
      <c r="O458" s="145"/>
      <c r="P458" s="289"/>
    </row>
    <row r="459" spans="2:16">
      <c r="B459" s="266" t="s">
        <v>724</v>
      </c>
      <c r="C459" s="145"/>
      <c r="D459" s="145"/>
      <c r="E459" s="260" t="s">
        <v>88</v>
      </c>
      <c r="F459" s="169" t="s">
        <v>805</v>
      </c>
      <c r="G459" s="169" t="s">
        <v>91</v>
      </c>
      <c r="H459" s="169" t="s">
        <v>92</v>
      </c>
      <c r="I459" s="169"/>
      <c r="J459" s="169"/>
      <c r="K459" s="145"/>
      <c r="L459" s="145"/>
      <c r="M459" s="145" t="s">
        <v>86</v>
      </c>
      <c r="N459" s="145"/>
      <c r="O459" s="145"/>
      <c r="P459" s="289"/>
    </row>
    <row r="460" spans="2:16">
      <c r="B460" s="266" t="s">
        <v>724</v>
      </c>
      <c r="C460" s="145"/>
      <c r="D460" s="145"/>
      <c r="E460" s="260" t="s">
        <v>88</v>
      </c>
      <c r="F460" s="169" t="s">
        <v>806</v>
      </c>
      <c r="G460" s="169" t="s">
        <v>785</v>
      </c>
      <c r="H460" s="126" t="s">
        <v>330</v>
      </c>
      <c r="I460" s="126"/>
      <c r="J460" s="126"/>
      <c r="K460" s="145"/>
      <c r="L460" s="145"/>
      <c r="M460" s="145" t="s">
        <v>86</v>
      </c>
      <c r="N460" s="145"/>
      <c r="O460" s="145"/>
      <c r="P460" s="289"/>
    </row>
    <row r="461" spans="2:16">
      <c r="B461" s="266" t="s">
        <v>724</v>
      </c>
      <c r="C461" s="145"/>
      <c r="D461" s="145"/>
      <c r="E461" s="260" t="s">
        <v>88</v>
      </c>
      <c r="F461" s="169" t="s">
        <v>807</v>
      </c>
      <c r="G461" s="260" t="s">
        <v>787</v>
      </c>
      <c r="H461" s="145"/>
      <c r="I461" s="170"/>
      <c r="J461" s="126"/>
      <c r="K461" s="145"/>
      <c r="L461" s="145"/>
      <c r="M461" s="145" t="s">
        <v>86</v>
      </c>
      <c r="N461" s="145"/>
      <c r="O461" s="145"/>
      <c r="P461" s="289"/>
    </row>
    <row r="462" spans="2:16">
      <c r="B462" s="266" t="s">
        <v>724</v>
      </c>
      <c r="C462" s="145"/>
      <c r="D462" s="145"/>
      <c r="E462" s="260" t="s">
        <v>88</v>
      </c>
      <c r="F462" s="170" t="s">
        <v>808</v>
      </c>
      <c r="G462" s="169" t="s">
        <v>785</v>
      </c>
      <c r="H462" s="145"/>
      <c r="I462" s="126"/>
      <c r="J462" s="126"/>
      <c r="K462" s="145"/>
      <c r="L462" s="145"/>
      <c r="M462" s="145" t="s">
        <v>86</v>
      </c>
      <c r="N462" s="145"/>
      <c r="O462" s="145"/>
      <c r="P462" s="289"/>
    </row>
    <row r="463" spans="2:16">
      <c r="B463" s="266" t="s">
        <v>724</v>
      </c>
      <c r="C463" s="145"/>
      <c r="D463" s="145"/>
      <c r="E463" s="260" t="s">
        <v>88</v>
      </c>
      <c r="F463" s="170" t="s">
        <v>809</v>
      </c>
      <c r="G463" s="169" t="s">
        <v>810</v>
      </c>
      <c r="H463" s="145"/>
      <c r="I463" s="126"/>
      <c r="J463" s="126"/>
      <c r="K463" s="145"/>
      <c r="L463" s="145"/>
      <c r="M463" s="145" t="s">
        <v>86</v>
      </c>
      <c r="N463" s="145"/>
      <c r="O463" s="145"/>
      <c r="P463" s="289"/>
    </row>
    <row r="464" spans="2:16">
      <c r="B464" s="266" t="s">
        <v>724</v>
      </c>
      <c r="C464" s="145"/>
      <c r="D464" s="145"/>
      <c r="E464" s="145"/>
      <c r="F464" s="170" t="s">
        <v>811</v>
      </c>
      <c r="G464" s="169" t="s">
        <v>787</v>
      </c>
      <c r="H464" s="169" t="s">
        <v>731</v>
      </c>
      <c r="I464" s="169"/>
      <c r="J464" s="169"/>
      <c r="K464" s="145"/>
      <c r="L464" s="145"/>
      <c r="M464" s="145" t="s">
        <v>86</v>
      </c>
      <c r="N464" s="145"/>
      <c r="O464" s="145"/>
      <c r="P464" s="289"/>
    </row>
    <row r="465" spans="2:16">
      <c r="B465" s="345" t="s">
        <v>724</v>
      </c>
      <c r="C465" s="346"/>
      <c r="D465" s="346"/>
      <c r="E465" s="346"/>
      <c r="F465" s="348" t="s">
        <v>812</v>
      </c>
      <c r="G465" s="348" t="s">
        <v>813</v>
      </c>
      <c r="H465" s="349"/>
      <c r="I465" s="352"/>
      <c r="J465" s="349"/>
      <c r="K465" s="145"/>
      <c r="L465" s="346"/>
      <c r="M465" s="145" t="s">
        <v>86</v>
      </c>
      <c r="N465" s="145"/>
      <c r="O465" s="145"/>
      <c r="P465" s="289"/>
    </row>
    <row r="466" spans="2:16">
      <c r="B466" s="266" t="s">
        <v>724</v>
      </c>
      <c r="C466" s="145"/>
      <c r="D466" s="145"/>
      <c r="E466" s="145"/>
      <c r="F466" s="169" t="s">
        <v>814</v>
      </c>
      <c r="G466" s="126" t="s">
        <v>787</v>
      </c>
      <c r="H466" s="126" t="s">
        <v>815</v>
      </c>
      <c r="I466" s="126"/>
      <c r="J466" s="126"/>
      <c r="K466" s="145"/>
      <c r="L466" s="145"/>
      <c r="M466" s="145" t="s">
        <v>86</v>
      </c>
      <c r="N466" s="145"/>
      <c r="O466" s="145"/>
      <c r="P466" s="289"/>
    </row>
    <row r="467" spans="2:16" s="378" customFormat="1">
      <c r="B467" s="345" t="s">
        <v>724</v>
      </c>
      <c r="C467" s="346"/>
      <c r="D467" s="346"/>
      <c r="E467" s="346"/>
      <c r="F467" s="348" t="s">
        <v>816</v>
      </c>
      <c r="G467" s="349" t="s">
        <v>144</v>
      </c>
      <c r="H467" s="348" t="s">
        <v>731</v>
      </c>
      <c r="I467" s="349"/>
      <c r="J467" s="349"/>
      <c r="K467" s="145"/>
      <c r="L467" s="346"/>
      <c r="M467" s="346" t="s">
        <v>86</v>
      </c>
      <c r="N467" s="346"/>
      <c r="O467" s="346"/>
      <c r="P467" s="366"/>
    </row>
    <row r="468" spans="2:16">
      <c r="B468" s="266" t="s">
        <v>724</v>
      </c>
      <c r="C468" s="145"/>
      <c r="D468" s="145"/>
      <c r="E468" s="145"/>
      <c r="F468" s="169" t="s">
        <v>817</v>
      </c>
      <c r="G468" s="126" t="s">
        <v>787</v>
      </c>
      <c r="H468" s="126" t="s">
        <v>818</v>
      </c>
      <c r="I468" s="126"/>
      <c r="J468" s="126"/>
      <c r="K468" s="145"/>
      <c r="L468" s="145"/>
      <c r="M468" s="145" t="s">
        <v>86</v>
      </c>
      <c r="N468" s="145"/>
      <c r="O468" s="145"/>
      <c r="P468" s="289"/>
    </row>
    <row r="469" spans="2:16">
      <c r="B469" s="266" t="s">
        <v>724</v>
      </c>
      <c r="C469" s="145"/>
      <c r="D469" s="145"/>
      <c r="E469" s="145"/>
      <c r="F469" s="169" t="s">
        <v>819</v>
      </c>
      <c r="G469" s="169" t="s">
        <v>810</v>
      </c>
      <c r="H469" s="145"/>
      <c r="I469" s="145"/>
      <c r="J469" s="126"/>
      <c r="K469" s="145"/>
      <c r="L469" s="145"/>
      <c r="M469" s="145" t="s">
        <v>86</v>
      </c>
      <c r="N469" s="145"/>
      <c r="O469" s="145"/>
      <c r="P469" s="289"/>
    </row>
    <row r="470" spans="2:16">
      <c r="B470" s="266" t="s">
        <v>724</v>
      </c>
      <c r="C470" s="145"/>
      <c r="D470" s="257"/>
      <c r="E470" s="145"/>
      <c r="F470" s="271">
        <f>COUNTA(F410:F469)</f>
        <v>60</v>
      </c>
      <c r="G470" s="126"/>
      <c r="H470" s="145"/>
      <c r="I470" s="145"/>
      <c r="J470" s="126"/>
      <c r="K470" s="145"/>
      <c r="L470" s="145"/>
      <c r="M470" s="145"/>
      <c r="N470" s="145"/>
      <c r="O470" s="145"/>
      <c r="P470" s="289"/>
    </row>
    <row r="471" spans="2:16">
      <c r="B471" s="266"/>
      <c r="C471" s="145"/>
      <c r="D471" s="145"/>
      <c r="E471" s="145"/>
      <c r="F471" s="145"/>
      <c r="G471" s="145"/>
      <c r="H471" s="145"/>
      <c r="I471" s="145"/>
      <c r="J471" s="145"/>
      <c r="K471" s="145"/>
      <c r="L471" s="145"/>
      <c r="M471" s="145"/>
      <c r="N471" s="145"/>
      <c r="O471" s="145"/>
      <c r="P471" s="289"/>
    </row>
    <row r="472" spans="2:16">
      <c r="B472" s="266" t="s">
        <v>820</v>
      </c>
      <c r="C472" s="145"/>
      <c r="D472" s="145"/>
      <c r="E472" s="145"/>
      <c r="F472" s="145" t="s">
        <v>821</v>
      </c>
      <c r="G472" s="145" t="s">
        <v>822</v>
      </c>
      <c r="H472" s="145" t="s">
        <v>823</v>
      </c>
      <c r="I472" s="145" t="s">
        <v>824</v>
      </c>
      <c r="J472" s="145"/>
      <c r="K472" s="145"/>
      <c r="L472" s="145"/>
      <c r="M472" s="145" t="s">
        <v>203</v>
      </c>
      <c r="N472" s="145"/>
      <c r="O472" s="145"/>
      <c r="P472" s="289"/>
    </row>
    <row r="473" spans="2:16">
      <c r="B473" s="266" t="s">
        <v>820</v>
      </c>
      <c r="C473" s="145"/>
      <c r="D473" s="145"/>
      <c r="E473" s="145"/>
      <c r="F473" s="145" t="s">
        <v>825</v>
      </c>
      <c r="G473" s="145" t="s">
        <v>826</v>
      </c>
      <c r="H473" s="145" t="s">
        <v>827</v>
      </c>
      <c r="I473" s="145"/>
      <c r="J473" s="145"/>
      <c r="K473" s="145"/>
      <c r="L473" s="145"/>
      <c r="M473" s="145" t="s">
        <v>203</v>
      </c>
      <c r="N473" s="145"/>
      <c r="O473" s="145"/>
      <c r="P473" s="289"/>
    </row>
    <row r="474" spans="2:16">
      <c r="B474" s="266" t="s">
        <v>820</v>
      </c>
      <c r="C474" s="145"/>
      <c r="D474" s="145"/>
      <c r="E474" s="145"/>
      <c r="F474" s="145" t="s">
        <v>828</v>
      </c>
      <c r="G474" s="145" t="s">
        <v>826</v>
      </c>
      <c r="H474" s="145" t="s">
        <v>827</v>
      </c>
      <c r="I474" s="145"/>
      <c r="J474" s="145"/>
      <c r="K474" s="145"/>
      <c r="L474" s="145"/>
      <c r="M474" s="145" t="s">
        <v>203</v>
      </c>
      <c r="N474" s="145"/>
      <c r="O474" s="145"/>
      <c r="P474" s="289"/>
    </row>
    <row r="475" spans="2:16">
      <c r="B475" s="266" t="s">
        <v>820</v>
      </c>
      <c r="C475" s="145"/>
      <c r="D475" s="145"/>
      <c r="E475" s="145"/>
      <c r="F475" s="145" t="s">
        <v>829</v>
      </c>
      <c r="G475" s="145" t="s">
        <v>826</v>
      </c>
      <c r="H475" s="145" t="s">
        <v>830</v>
      </c>
      <c r="I475" s="145"/>
      <c r="J475" s="145"/>
      <c r="K475" s="145"/>
      <c r="L475" s="145"/>
      <c r="M475" s="145" t="s">
        <v>203</v>
      </c>
      <c r="N475" s="145"/>
      <c r="O475" s="145"/>
      <c r="P475" s="289"/>
    </row>
    <row r="476" spans="2:16">
      <c r="B476" s="266" t="s">
        <v>820</v>
      </c>
      <c r="C476" s="145"/>
      <c r="D476" s="145"/>
      <c r="E476" s="145"/>
      <c r="F476" s="145" t="s">
        <v>831</v>
      </c>
      <c r="G476" s="145" t="s">
        <v>826</v>
      </c>
      <c r="H476" s="145" t="s">
        <v>832</v>
      </c>
      <c r="I476" s="145"/>
      <c r="J476" s="145"/>
      <c r="K476" s="145"/>
      <c r="L476" s="145"/>
      <c r="M476" s="145" t="s">
        <v>203</v>
      </c>
      <c r="N476" s="145"/>
      <c r="O476" s="145"/>
      <c r="P476" s="289"/>
    </row>
    <row r="477" spans="2:16">
      <c r="B477" s="266" t="s">
        <v>820</v>
      </c>
      <c r="C477" s="145"/>
      <c r="D477" s="257"/>
      <c r="E477" s="145"/>
      <c r="F477" s="270">
        <f>COUNTA(F472:F476)</f>
        <v>5</v>
      </c>
      <c r="G477" s="145"/>
      <c r="H477" s="145"/>
      <c r="I477" s="145"/>
      <c r="J477" s="145"/>
      <c r="K477" s="145"/>
      <c r="L477" s="145"/>
      <c r="M477" s="145"/>
      <c r="N477" s="145"/>
      <c r="O477" s="145"/>
      <c r="P477" s="289"/>
    </row>
    <row r="478" spans="2:16">
      <c r="B478" s="266"/>
      <c r="C478" s="145"/>
      <c r="D478" s="145"/>
      <c r="E478" s="145"/>
      <c r="F478" s="145"/>
      <c r="G478" s="145"/>
      <c r="H478" s="145"/>
      <c r="I478" s="145"/>
      <c r="J478" s="145"/>
      <c r="K478" s="145"/>
      <c r="L478" s="145"/>
      <c r="M478" s="145"/>
      <c r="N478" s="145"/>
      <c r="O478" s="145"/>
      <c r="P478" s="289"/>
    </row>
    <row r="479" spans="2:16">
      <c r="B479" s="266" t="s">
        <v>833</v>
      </c>
      <c r="C479" s="145"/>
      <c r="D479" s="145"/>
      <c r="E479" s="145"/>
      <c r="F479" s="145" t="s">
        <v>834</v>
      </c>
      <c r="G479" s="145" t="s">
        <v>835</v>
      </c>
      <c r="H479" s="145" t="s">
        <v>823</v>
      </c>
      <c r="I479" s="145" t="s">
        <v>836</v>
      </c>
      <c r="J479" s="145"/>
      <c r="K479" s="145"/>
      <c r="L479" s="145"/>
      <c r="M479" s="145" t="s">
        <v>203</v>
      </c>
      <c r="N479" s="145"/>
      <c r="O479" s="145"/>
      <c r="P479" s="289"/>
    </row>
    <row r="480" spans="2:16">
      <c r="B480" s="266" t="s">
        <v>833</v>
      </c>
      <c r="C480" s="145"/>
      <c r="D480" s="145"/>
      <c r="E480" s="145"/>
      <c r="F480" s="145" t="s">
        <v>837</v>
      </c>
      <c r="G480" s="145" t="s">
        <v>838</v>
      </c>
      <c r="H480" s="145" t="s">
        <v>827</v>
      </c>
      <c r="I480" s="145"/>
      <c r="J480" s="145"/>
      <c r="K480" s="145"/>
      <c r="L480" s="145"/>
      <c r="M480" s="145" t="s">
        <v>203</v>
      </c>
      <c r="N480" s="145"/>
      <c r="O480" s="145"/>
      <c r="P480" s="289"/>
    </row>
    <row r="481" spans="2:16">
      <c r="B481" s="266" t="s">
        <v>833</v>
      </c>
      <c r="C481" s="145"/>
      <c r="D481" s="145"/>
      <c r="E481" s="145"/>
      <c r="F481" s="145" t="s">
        <v>839</v>
      </c>
      <c r="G481" s="145" t="s">
        <v>840</v>
      </c>
      <c r="H481" s="145" t="s">
        <v>841</v>
      </c>
      <c r="I481" s="145"/>
      <c r="J481" s="145"/>
      <c r="K481" s="145"/>
      <c r="L481" s="145"/>
      <c r="M481" s="145" t="s">
        <v>203</v>
      </c>
      <c r="N481" s="145"/>
      <c r="O481" s="145"/>
      <c r="P481" s="289"/>
    </row>
    <row r="482" spans="2:16">
      <c r="B482" s="266" t="s">
        <v>833</v>
      </c>
      <c r="C482" s="145"/>
      <c r="D482" s="145"/>
      <c r="E482" s="145"/>
      <c r="F482" s="145" t="s">
        <v>842</v>
      </c>
      <c r="G482" s="145" t="s">
        <v>843</v>
      </c>
      <c r="H482" s="145" t="s">
        <v>844</v>
      </c>
      <c r="I482" s="145"/>
      <c r="J482" s="145"/>
      <c r="K482" s="145"/>
      <c r="L482" s="145"/>
      <c r="M482" s="145" t="s">
        <v>203</v>
      </c>
      <c r="N482" s="145"/>
      <c r="O482" s="145"/>
      <c r="P482" s="289"/>
    </row>
    <row r="483" spans="2:16">
      <c r="B483" s="266" t="s">
        <v>833</v>
      </c>
      <c r="C483" s="145"/>
      <c r="D483" s="145"/>
      <c r="E483" s="145"/>
      <c r="F483" s="145" t="s">
        <v>845</v>
      </c>
      <c r="G483" s="145" t="s">
        <v>840</v>
      </c>
      <c r="H483" s="145" t="s">
        <v>830</v>
      </c>
      <c r="I483" s="145"/>
      <c r="J483" s="145"/>
      <c r="K483" s="145"/>
      <c r="L483" s="145"/>
      <c r="M483" s="145" t="s">
        <v>203</v>
      </c>
      <c r="N483" s="145"/>
      <c r="O483" s="145"/>
      <c r="P483" s="289"/>
    </row>
    <row r="484" spans="2:16">
      <c r="B484" s="266" t="s">
        <v>833</v>
      </c>
      <c r="C484" s="145"/>
      <c r="D484" s="145"/>
      <c r="E484" s="145"/>
      <c r="F484" s="145" t="s">
        <v>846</v>
      </c>
      <c r="G484" s="145" t="s">
        <v>838</v>
      </c>
      <c r="H484" s="145" t="s">
        <v>841</v>
      </c>
      <c r="I484" s="145"/>
      <c r="J484" s="145"/>
      <c r="K484" s="145"/>
      <c r="L484" s="145"/>
      <c r="M484" s="145" t="s">
        <v>203</v>
      </c>
      <c r="N484" s="145"/>
      <c r="O484" s="145"/>
      <c r="P484" s="289"/>
    </row>
    <row r="485" spans="2:16">
      <c r="B485" s="266" t="s">
        <v>833</v>
      </c>
      <c r="C485" s="145"/>
      <c r="D485" s="257"/>
      <c r="E485" s="145"/>
      <c r="F485" s="270">
        <f>COUNTA(F479:F484)</f>
        <v>6</v>
      </c>
      <c r="G485" s="145"/>
      <c r="H485" s="145"/>
      <c r="I485" s="145"/>
      <c r="J485" s="145"/>
      <c r="K485" s="145"/>
      <c r="L485" s="145"/>
      <c r="M485" s="145"/>
      <c r="N485" s="145"/>
      <c r="O485" s="145"/>
      <c r="P485" s="289"/>
    </row>
    <row r="486" spans="2:16">
      <c r="B486" s="266"/>
      <c r="C486" s="145"/>
      <c r="D486" s="145"/>
      <c r="E486" s="145"/>
      <c r="F486" s="145"/>
      <c r="G486" s="145"/>
      <c r="H486" s="145"/>
      <c r="I486" s="145"/>
      <c r="J486" s="145"/>
      <c r="K486" s="145"/>
      <c r="L486" s="145"/>
      <c r="M486" s="145"/>
      <c r="N486" s="145"/>
      <c r="O486" s="145"/>
      <c r="P486" s="289"/>
    </row>
    <row r="487" spans="2:16">
      <c r="B487" s="266" t="s">
        <v>847</v>
      </c>
      <c r="C487" s="145"/>
      <c r="D487" s="145"/>
      <c r="E487" s="145"/>
      <c r="F487" s="257" t="s">
        <v>848</v>
      </c>
      <c r="G487" s="257" t="s">
        <v>849</v>
      </c>
      <c r="H487" s="257" t="s">
        <v>447</v>
      </c>
      <c r="I487" s="257" t="s">
        <v>850</v>
      </c>
      <c r="J487" s="145"/>
      <c r="K487" s="145"/>
      <c r="L487" s="145"/>
      <c r="M487" s="145" t="s">
        <v>203</v>
      </c>
      <c r="N487" s="145"/>
      <c r="O487" s="145"/>
      <c r="P487" s="289"/>
    </row>
    <row r="488" spans="2:16">
      <c r="B488" s="266" t="s">
        <v>847</v>
      </c>
      <c r="C488" s="145"/>
      <c r="D488" s="257" t="s">
        <v>848</v>
      </c>
      <c r="E488" s="145"/>
      <c r="F488" s="145" t="s">
        <v>851</v>
      </c>
      <c r="G488" s="145" t="s">
        <v>822</v>
      </c>
      <c r="H488" s="145" t="s">
        <v>823</v>
      </c>
      <c r="I488" s="145" t="s">
        <v>852</v>
      </c>
      <c r="J488" s="145"/>
      <c r="K488" s="145"/>
      <c r="L488" s="145"/>
      <c r="M488" s="145" t="s">
        <v>203</v>
      </c>
      <c r="N488" s="145"/>
      <c r="O488" s="145"/>
      <c r="P488" s="289"/>
    </row>
    <row r="489" spans="2:16">
      <c r="B489" s="266" t="s">
        <v>847</v>
      </c>
      <c r="C489" s="145"/>
      <c r="D489" s="257" t="s">
        <v>848</v>
      </c>
      <c r="E489" s="145"/>
      <c r="F489" s="145" t="s">
        <v>853</v>
      </c>
      <c r="G489" s="145" t="s">
        <v>826</v>
      </c>
      <c r="H489" s="145" t="s">
        <v>827</v>
      </c>
      <c r="I489" s="145"/>
      <c r="J489" s="145"/>
      <c r="K489" s="145"/>
      <c r="L489" s="145"/>
      <c r="M489" s="145" t="s">
        <v>203</v>
      </c>
      <c r="N489" s="145"/>
      <c r="O489" s="145"/>
      <c r="P489" s="289"/>
    </row>
    <row r="490" spans="2:16">
      <c r="B490" s="266" t="s">
        <v>847</v>
      </c>
      <c r="C490" s="145"/>
      <c r="D490" s="257" t="s">
        <v>848</v>
      </c>
      <c r="E490" s="145"/>
      <c r="F490" s="145" t="s">
        <v>854</v>
      </c>
      <c r="G490" s="145" t="s">
        <v>826</v>
      </c>
      <c r="H490" s="145" t="s">
        <v>827</v>
      </c>
      <c r="I490" s="145"/>
      <c r="J490" s="145"/>
      <c r="K490" s="145"/>
      <c r="L490" s="145"/>
      <c r="M490" s="145" t="s">
        <v>203</v>
      </c>
      <c r="N490" s="145"/>
      <c r="O490" s="145"/>
      <c r="P490" s="289"/>
    </row>
    <row r="491" spans="2:16">
      <c r="B491" s="266" t="s">
        <v>847</v>
      </c>
      <c r="C491" s="145"/>
      <c r="D491" s="257" t="s">
        <v>848</v>
      </c>
      <c r="E491" s="145"/>
      <c r="F491" s="145" t="s">
        <v>855</v>
      </c>
      <c r="G491" s="145" t="s">
        <v>826</v>
      </c>
      <c r="H491" s="145" t="s">
        <v>856</v>
      </c>
      <c r="I491" s="145"/>
      <c r="J491" s="145"/>
      <c r="K491" s="145"/>
      <c r="L491" s="145"/>
      <c r="M491" s="145" t="s">
        <v>203</v>
      </c>
      <c r="N491" s="145"/>
      <c r="O491" s="145"/>
      <c r="P491" s="289"/>
    </row>
    <row r="492" spans="2:16">
      <c r="B492" s="266" t="s">
        <v>847</v>
      </c>
      <c r="C492" s="145"/>
      <c r="D492" s="257" t="s">
        <v>848</v>
      </c>
      <c r="E492" s="145"/>
      <c r="F492" s="145" t="s">
        <v>857</v>
      </c>
      <c r="G492" s="145" t="s">
        <v>826</v>
      </c>
      <c r="H492" s="145" t="s">
        <v>858</v>
      </c>
      <c r="I492" s="145"/>
      <c r="J492" s="145"/>
      <c r="K492" s="145"/>
      <c r="L492" s="145"/>
      <c r="M492" s="145" t="s">
        <v>203</v>
      </c>
      <c r="N492" s="145"/>
      <c r="O492" s="145"/>
      <c r="P492" s="289"/>
    </row>
    <row r="493" spans="2:16">
      <c r="B493" s="267" t="s">
        <v>847</v>
      </c>
      <c r="C493" s="261"/>
      <c r="D493" s="276" t="s">
        <v>848</v>
      </c>
      <c r="E493" s="261"/>
      <c r="F493" s="261" t="s">
        <v>859</v>
      </c>
      <c r="G493" s="261" t="s">
        <v>843</v>
      </c>
      <c r="H493" s="261" t="s">
        <v>832</v>
      </c>
      <c r="I493" s="261"/>
      <c r="J493" s="261"/>
      <c r="K493" s="261"/>
      <c r="L493" s="261"/>
      <c r="M493" s="261" t="s">
        <v>203</v>
      </c>
      <c r="N493" s="261"/>
      <c r="O493" s="261"/>
      <c r="P493" s="294"/>
    </row>
    <row r="494" spans="2:16">
      <c r="B494" s="267" t="s">
        <v>847</v>
      </c>
      <c r="C494" s="261"/>
      <c r="D494" s="276"/>
      <c r="E494" s="261"/>
      <c r="F494" s="272">
        <f>COUNTA(F487:F493)</f>
        <v>7</v>
      </c>
      <c r="G494" s="261"/>
      <c r="H494" s="261"/>
      <c r="I494" s="261"/>
      <c r="J494" s="261"/>
      <c r="K494" s="261"/>
      <c r="L494" s="261"/>
      <c r="M494" s="261"/>
      <c r="N494" s="261"/>
      <c r="O494" s="261"/>
      <c r="P494" s="294"/>
    </row>
    <row r="495" spans="2:16">
      <c r="B495" s="266"/>
      <c r="C495" s="145"/>
      <c r="D495" s="257"/>
      <c r="E495" s="145"/>
      <c r="F495" s="145"/>
      <c r="G495" s="145"/>
      <c r="H495" s="145"/>
      <c r="I495" s="145"/>
      <c r="J495" s="145"/>
      <c r="K495" s="145"/>
      <c r="L495" s="145"/>
      <c r="M495" s="145"/>
      <c r="N495" s="145"/>
      <c r="O495" s="145"/>
      <c r="P495" s="289"/>
    </row>
    <row r="496" spans="2:16">
      <c r="B496" s="345" t="s">
        <v>860</v>
      </c>
      <c r="C496" s="346" t="s">
        <v>861</v>
      </c>
      <c r="D496" s="359"/>
      <c r="E496" s="346"/>
      <c r="F496" s="346" t="s">
        <v>862</v>
      </c>
      <c r="G496" s="346" t="s">
        <v>863</v>
      </c>
      <c r="H496" s="346" t="s">
        <v>864</v>
      </c>
      <c r="I496" s="346" t="s">
        <v>865</v>
      </c>
      <c r="J496" s="360" t="s">
        <v>866</v>
      </c>
      <c r="K496" s="346"/>
      <c r="L496" s="346"/>
      <c r="M496" s="145" t="s">
        <v>86</v>
      </c>
      <c r="N496" s="145"/>
      <c r="O496" s="145"/>
      <c r="P496" s="289"/>
    </row>
    <row r="497" spans="2:16">
      <c r="B497" s="345" t="s">
        <v>860</v>
      </c>
      <c r="C497" s="346" t="s">
        <v>861</v>
      </c>
      <c r="D497" s="359"/>
      <c r="E497" s="346"/>
      <c r="F497" s="346" t="s">
        <v>867</v>
      </c>
      <c r="G497" s="346" t="s">
        <v>868</v>
      </c>
      <c r="H497" s="346" t="s">
        <v>869</v>
      </c>
      <c r="I497" s="346" t="s">
        <v>870</v>
      </c>
      <c r="J497" s="360" t="s">
        <v>871</v>
      </c>
      <c r="K497" s="346"/>
      <c r="L497" s="346"/>
      <c r="M497" s="145" t="s">
        <v>86</v>
      </c>
      <c r="N497" s="145"/>
      <c r="O497" s="145"/>
      <c r="P497" s="289"/>
    </row>
    <row r="498" spans="2:16">
      <c r="B498" s="345" t="s">
        <v>860</v>
      </c>
      <c r="C498" s="346" t="s">
        <v>861</v>
      </c>
      <c r="D498" s="359"/>
      <c r="E498" s="346"/>
      <c r="F498" s="346" t="s">
        <v>872</v>
      </c>
      <c r="G498" s="346" t="s">
        <v>873</v>
      </c>
      <c r="H498" s="346" t="s">
        <v>874</v>
      </c>
      <c r="I498" s="346" t="s">
        <v>875</v>
      </c>
      <c r="J498" s="360" t="s">
        <v>876</v>
      </c>
      <c r="K498" s="346"/>
      <c r="L498" s="346"/>
      <c r="M498" s="145" t="s">
        <v>86</v>
      </c>
      <c r="N498" s="145"/>
      <c r="O498" s="145"/>
      <c r="P498" s="289"/>
    </row>
    <row r="499" spans="2:16">
      <c r="B499" s="266" t="s">
        <v>860</v>
      </c>
      <c r="C499" s="145" t="s">
        <v>877</v>
      </c>
      <c r="D499" s="257" t="s">
        <v>872</v>
      </c>
      <c r="E499" s="145"/>
      <c r="F499" s="145" t="s">
        <v>878</v>
      </c>
      <c r="G499" s="145" t="s">
        <v>879</v>
      </c>
      <c r="H499" s="145" t="s">
        <v>874</v>
      </c>
      <c r="I499" s="145" t="s">
        <v>880</v>
      </c>
      <c r="J499" s="262" t="s">
        <v>881</v>
      </c>
      <c r="K499" s="145"/>
      <c r="L499" s="145"/>
      <c r="M499" s="145" t="s">
        <v>86</v>
      </c>
      <c r="N499" s="145"/>
      <c r="O499" s="145"/>
      <c r="P499" s="289"/>
    </row>
    <row r="500" spans="2:16">
      <c r="B500" s="266" t="s">
        <v>860</v>
      </c>
      <c r="C500" s="145" t="s">
        <v>877</v>
      </c>
      <c r="D500" s="257" t="s">
        <v>872</v>
      </c>
      <c r="E500" s="145" t="s">
        <v>878</v>
      </c>
      <c r="F500" s="145" t="s">
        <v>882</v>
      </c>
      <c r="G500" s="145" t="s">
        <v>883</v>
      </c>
      <c r="H500" s="145" t="s">
        <v>884</v>
      </c>
      <c r="I500" s="145"/>
      <c r="J500" s="145"/>
      <c r="K500" s="145"/>
      <c r="L500" s="145"/>
      <c r="M500" s="145" t="s">
        <v>86</v>
      </c>
      <c r="N500" s="145"/>
      <c r="O500" s="145"/>
      <c r="P500" s="289"/>
    </row>
    <row r="501" spans="2:16">
      <c r="B501" s="266" t="s">
        <v>860</v>
      </c>
      <c r="C501" s="145" t="s">
        <v>877</v>
      </c>
      <c r="D501" s="257" t="s">
        <v>872</v>
      </c>
      <c r="E501" s="145" t="s">
        <v>878</v>
      </c>
      <c r="F501" s="145" t="s">
        <v>885</v>
      </c>
      <c r="G501" s="145" t="s">
        <v>886</v>
      </c>
      <c r="H501" s="145" t="s">
        <v>884</v>
      </c>
      <c r="I501" s="145"/>
      <c r="J501" s="145"/>
      <c r="K501" s="145"/>
      <c r="L501" s="145"/>
      <c r="M501" s="145" t="s">
        <v>86</v>
      </c>
      <c r="N501" s="145"/>
      <c r="O501" s="145"/>
      <c r="P501" s="289"/>
    </row>
    <row r="502" spans="2:16">
      <c r="B502" s="266" t="s">
        <v>860</v>
      </c>
      <c r="C502" s="145" t="s">
        <v>877</v>
      </c>
      <c r="D502" s="257" t="s">
        <v>872</v>
      </c>
      <c r="E502" s="145" t="s">
        <v>878</v>
      </c>
      <c r="F502" s="145" t="s">
        <v>887</v>
      </c>
      <c r="G502" s="145" t="s">
        <v>888</v>
      </c>
      <c r="H502" s="145" t="s">
        <v>681</v>
      </c>
      <c r="I502" s="145"/>
      <c r="J502" s="145"/>
      <c r="K502" s="145"/>
      <c r="L502" s="145"/>
      <c r="M502" s="145" t="s">
        <v>86</v>
      </c>
      <c r="N502" s="145"/>
      <c r="O502" s="145"/>
      <c r="P502" s="289"/>
    </row>
    <row r="503" spans="2:16">
      <c r="B503" s="266" t="s">
        <v>860</v>
      </c>
      <c r="C503" s="145" t="s">
        <v>877</v>
      </c>
      <c r="D503" s="257" t="s">
        <v>872</v>
      </c>
      <c r="E503" s="145"/>
      <c r="F503" s="145" t="s">
        <v>889</v>
      </c>
      <c r="G503" s="145" t="s">
        <v>879</v>
      </c>
      <c r="H503" s="145" t="s">
        <v>864</v>
      </c>
      <c r="I503" s="145" t="s">
        <v>890</v>
      </c>
      <c r="J503" s="145" t="s">
        <v>891</v>
      </c>
      <c r="K503" s="145"/>
      <c r="L503" s="145"/>
      <c r="M503" s="145" t="s">
        <v>86</v>
      </c>
      <c r="N503" s="145"/>
      <c r="O503" s="145"/>
      <c r="P503" s="289"/>
    </row>
    <row r="504" spans="2:16">
      <c r="B504" s="266" t="s">
        <v>860</v>
      </c>
      <c r="C504" s="145" t="s">
        <v>877</v>
      </c>
      <c r="D504" s="257" t="s">
        <v>872</v>
      </c>
      <c r="E504" s="145" t="s">
        <v>889</v>
      </c>
      <c r="F504" s="145" t="s">
        <v>892</v>
      </c>
      <c r="G504" s="295" t="s">
        <v>886</v>
      </c>
      <c r="H504" s="145" t="s">
        <v>884</v>
      </c>
      <c r="I504" s="145"/>
      <c r="J504" s="145"/>
      <c r="K504" s="145"/>
      <c r="L504" s="145"/>
      <c r="M504" s="145" t="s">
        <v>86</v>
      </c>
      <c r="N504" s="145"/>
      <c r="O504" s="145"/>
      <c r="P504" s="289"/>
    </row>
    <row r="505" spans="2:16">
      <c r="B505" s="266" t="s">
        <v>860</v>
      </c>
      <c r="C505" s="145" t="s">
        <v>877</v>
      </c>
      <c r="D505" s="257" t="s">
        <v>872</v>
      </c>
      <c r="E505" s="145" t="s">
        <v>889</v>
      </c>
      <c r="F505" s="145" t="s">
        <v>893</v>
      </c>
      <c r="G505" s="145" t="s">
        <v>886</v>
      </c>
      <c r="H505" s="145" t="s">
        <v>681</v>
      </c>
      <c r="I505" s="145"/>
      <c r="J505" s="145"/>
      <c r="K505" s="145"/>
      <c r="L505" s="145"/>
      <c r="M505" s="145" t="s">
        <v>86</v>
      </c>
      <c r="N505" s="145"/>
      <c r="O505" s="145"/>
      <c r="P505" s="289"/>
    </row>
    <row r="506" spans="2:16">
      <c r="B506" s="266" t="s">
        <v>860</v>
      </c>
      <c r="C506" s="145" t="s">
        <v>877</v>
      </c>
      <c r="D506" s="257" t="s">
        <v>872</v>
      </c>
      <c r="E506" s="145" t="s">
        <v>889</v>
      </c>
      <c r="F506" s="145" t="s">
        <v>894</v>
      </c>
      <c r="G506" s="145" t="s">
        <v>886</v>
      </c>
      <c r="H506" s="145" t="s">
        <v>681</v>
      </c>
      <c r="I506" s="296"/>
      <c r="J506" s="145"/>
      <c r="K506" s="145"/>
      <c r="L506" s="145"/>
      <c r="M506" s="145" t="s">
        <v>86</v>
      </c>
      <c r="N506" s="145"/>
      <c r="O506" s="145"/>
      <c r="P506" s="289"/>
    </row>
    <row r="507" spans="2:16">
      <c r="B507" s="266" t="s">
        <v>860</v>
      </c>
      <c r="C507" s="145" t="s">
        <v>895</v>
      </c>
      <c r="D507" s="257" t="s">
        <v>872</v>
      </c>
      <c r="E507" s="145"/>
      <c r="F507" s="145" t="s">
        <v>896</v>
      </c>
      <c r="G507" s="145" t="s">
        <v>879</v>
      </c>
      <c r="H507" s="145" t="s">
        <v>897</v>
      </c>
      <c r="I507" s="145" t="s">
        <v>898</v>
      </c>
      <c r="J507" s="262" t="s">
        <v>899</v>
      </c>
      <c r="K507" s="145"/>
      <c r="L507" s="145"/>
      <c r="M507" s="145" t="s">
        <v>86</v>
      </c>
      <c r="N507" s="145"/>
      <c r="O507" s="145"/>
      <c r="P507" s="289"/>
    </row>
    <row r="508" spans="2:16">
      <c r="B508" s="266" t="s">
        <v>860</v>
      </c>
      <c r="C508" s="145" t="s">
        <v>895</v>
      </c>
      <c r="D508" s="257" t="s">
        <v>872</v>
      </c>
      <c r="E508" s="145" t="s">
        <v>896</v>
      </c>
      <c r="F508" s="145" t="s">
        <v>900</v>
      </c>
      <c r="G508" s="145" t="s">
        <v>901</v>
      </c>
      <c r="H508" s="145" t="s">
        <v>884</v>
      </c>
      <c r="I508" s="145"/>
      <c r="J508" s="145"/>
      <c r="K508" s="145"/>
      <c r="L508" s="145"/>
      <c r="M508" s="145" t="s">
        <v>86</v>
      </c>
      <c r="N508" s="145"/>
      <c r="O508" s="145"/>
      <c r="P508" s="289"/>
    </row>
    <row r="509" spans="2:16">
      <c r="B509" s="266" t="s">
        <v>860</v>
      </c>
      <c r="C509" s="145" t="s">
        <v>895</v>
      </c>
      <c r="D509" s="257" t="s">
        <v>872</v>
      </c>
      <c r="E509" s="145" t="s">
        <v>896</v>
      </c>
      <c r="F509" s="145" t="s">
        <v>902</v>
      </c>
      <c r="G509" s="145" t="s">
        <v>903</v>
      </c>
      <c r="H509" s="145" t="s">
        <v>884</v>
      </c>
      <c r="I509" s="145"/>
      <c r="J509" s="145"/>
      <c r="K509" s="145"/>
      <c r="L509" s="145"/>
      <c r="M509" s="145" t="s">
        <v>86</v>
      </c>
      <c r="N509" s="145"/>
      <c r="O509" s="145"/>
      <c r="P509" s="289"/>
    </row>
    <row r="510" spans="2:16">
      <c r="B510" s="266" t="s">
        <v>860</v>
      </c>
      <c r="C510" s="145" t="s">
        <v>895</v>
      </c>
      <c r="D510" s="257" t="s">
        <v>872</v>
      </c>
      <c r="E510" s="145" t="s">
        <v>896</v>
      </c>
      <c r="F510" s="145" t="s">
        <v>904</v>
      </c>
      <c r="G510" s="145" t="s">
        <v>905</v>
      </c>
      <c r="H510" s="145" t="s">
        <v>906</v>
      </c>
      <c r="I510" s="145"/>
      <c r="J510" s="257"/>
      <c r="K510" s="145"/>
      <c r="L510" s="145"/>
      <c r="M510" s="145" t="s">
        <v>86</v>
      </c>
      <c r="N510" s="145"/>
      <c r="O510" s="145"/>
      <c r="P510" s="289"/>
    </row>
    <row r="511" spans="2:16">
      <c r="B511" s="266" t="s">
        <v>860</v>
      </c>
      <c r="C511" s="145" t="s">
        <v>895</v>
      </c>
      <c r="D511" s="257" t="s">
        <v>872</v>
      </c>
      <c r="E511" s="145" t="s">
        <v>896</v>
      </c>
      <c r="F511" s="145" t="s">
        <v>907</v>
      </c>
      <c r="G511" s="145" t="s">
        <v>905</v>
      </c>
      <c r="H511" s="145"/>
      <c r="I511" s="296"/>
      <c r="J511" s="145"/>
      <c r="K511" s="145"/>
      <c r="L511" s="145"/>
      <c r="M511" s="145" t="s">
        <v>86</v>
      </c>
      <c r="N511" s="145"/>
      <c r="O511" s="145"/>
      <c r="P511" s="289"/>
    </row>
    <row r="512" spans="2:16">
      <c r="B512" s="266" t="s">
        <v>860</v>
      </c>
      <c r="C512" s="145" t="s">
        <v>895</v>
      </c>
      <c r="D512" s="257" t="s">
        <v>872</v>
      </c>
      <c r="E512" s="145"/>
      <c r="F512" s="145" t="s">
        <v>908</v>
      </c>
      <c r="G512" s="145" t="s">
        <v>879</v>
      </c>
      <c r="H512" s="145" t="s">
        <v>874</v>
      </c>
      <c r="I512" s="145" t="s">
        <v>909</v>
      </c>
      <c r="J512" s="262" t="s">
        <v>910</v>
      </c>
      <c r="K512" s="145"/>
      <c r="L512" s="145"/>
      <c r="M512" s="145" t="s">
        <v>86</v>
      </c>
      <c r="N512" s="145"/>
      <c r="O512" s="145"/>
      <c r="P512" s="289"/>
    </row>
    <row r="513" spans="2:16">
      <c r="B513" s="266" t="s">
        <v>860</v>
      </c>
      <c r="C513" s="145" t="s">
        <v>895</v>
      </c>
      <c r="D513" s="257" t="s">
        <v>872</v>
      </c>
      <c r="E513" s="145" t="s">
        <v>908</v>
      </c>
      <c r="F513" s="145" t="s">
        <v>911</v>
      </c>
      <c r="G513" s="145" t="s">
        <v>883</v>
      </c>
      <c r="H513" s="145" t="s">
        <v>884</v>
      </c>
      <c r="I513" s="145"/>
      <c r="J513" s="145"/>
      <c r="K513" s="145"/>
      <c r="L513" s="145"/>
      <c r="M513" s="145" t="s">
        <v>86</v>
      </c>
      <c r="N513" s="145"/>
      <c r="O513" s="145"/>
      <c r="P513" s="289"/>
    </row>
    <row r="514" spans="2:16">
      <c r="B514" s="266" t="s">
        <v>860</v>
      </c>
      <c r="C514" s="145" t="s">
        <v>895</v>
      </c>
      <c r="D514" s="257" t="s">
        <v>872</v>
      </c>
      <c r="E514" s="145" t="s">
        <v>908</v>
      </c>
      <c r="F514" s="145" t="s">
        <v>912</v>
      </c>
      <c r="G514" s="145" t="s">
        <v>903</v>
      </c>
      <c r="H514" s="145" t="s">
        <v>884</v>
      </c>
      <c r="I514" s="145"/>
      <c r="J514" s="145"/>
      <c r="K514" s="145"/>
      <c r="L514" s="145"/>
      <c r="M514" s="145" t="s">
        <v>86</v>
      </c>
      <c r="N514" s="145"/>
      <c r="O514" s="145"/>
      <c r="P514" s="289"/>
    </row>
    <row r="515" spans="2:16">
      <c r="B515" s="266" t="s">
        <v>860</v>
      </c>
      <c r="C515" s="145" t="s">
        <v>895</v>
      </c>
      <c r="D515" s="257" t="s">
        <v>872</v>
      </c>
      <c r="E515" s="145" t="s">
        <v>908</v>
      </c>
      <c r="F515" s="145" t="s">
        <v>913</v>
      </c>
      <c r="G515" s="145" t="s">
        <v>903</v>
      </c>
      <c r="H515" s="145" t="s">
        <v>681</v>
      </c>
      <c r="I515" s="145"/>
      <c r="J515" s="145"/>
      <c r="K515" s="145"/>
      <c r="L515" s="145"/>
      <c r="M515" s="145" t="s">
        <v>86</v>
      </c>
      <c r="N515" s="145"/>
      <c r="O515" s="145"/>
      <c r="P515" s="289"/>
    </row>
    <row r="516" spans="2:16">
      <c r="B516" s="266" t="s">
        <v>860</v>
      </c>
      <c r="C516" s="145" t="s">
        <v>895</v>
      </c>
      <c r="D516" s="257" t="s">
        <v>872</v>
      </c>
      <c r="E516" s="145" t="s">
        <v>908</v>
      </c>
      <c r="F516" s="145" t="s">
        <v>914</v>
      </c>
      <c r="G516" s="145" t="s">
        <v>905</v>
      </c>
      <c r="H516" s="145"/>
      <c r="I516" s="296"/>
      <c r="J516" s="145"/>
      <c r="K516" s="145"/>
      <c r="L516" s="145"/>
      <c r="M516" s="145" t="s">
        <v>86</v>
      </c>
      <c r="N516" s="145"/>
      <c r="O516" s="145"/>
      <c r="P516" s="289"/>
    </row>
    <row r="517" spans="2:16">
      <c r="B517" s="266" t="s">
        <v>860</v>
      </c>
      <c r="C517" s="145" t="s">
        <v>895</v>
      </c>
      <c r="D517" s="257" t="s">
        <v>872</v>
      </c>
      <c r="E517" s="145"/>
      <c r="F517" s="145" t="s">
        <v>915</v>
      </c>
      <c r="G517" s="145" t="s">
        <v>879</v>
      </c>
      <c r="H517" s="145" t="s">
        <v>874</v>
      </c>
      <c r="I517" s="145" t="s">
        <v>916</v>
      </c>
      <c r="J517" s="262" t="s">
        <v>917</v>
      </c>
      <c r="K517" s="145"/>
      <c r="L517" s="145"/>
      <c r="M517" s="145" t="s">
        <v>86</v>
      </c>
      <c r="N517" s="145"/>
      <c r="O517" s="145"/>
      <c r="P517" s="289"/>
    </row>
    <row r="518" spans="2:16">
      <c r="B518" s="266" t="s">
        <v>860</v>
      </c>
      <c r="C518" s="145" t="s">
        <v>895</v>
      </c>
      <c r="D518" s="257" t="s">
        <v>872</v>
      </c>
      <c r="E518" s="145" t="s">
        <v>915</v>
      </c>
      <c r="F518" s="145" t="s">
        <v>918</v>
      </c>
      <c r="G518" s="145" t="s">
        <v>903</v>
      </c>
      <c r="H518" s="145" t="s">
        <v>884</v>
      </c>
      <c r="I518" s="145"/>
      <c r="J518" s="145"/>
      <c r="K518" s="145"/>
      <c r="L518" s="145"/>
      <c r="M518" s="145" t="s">
        <v>86</v>
      </c>
      <c r="N518" s="145"/>
      <c r="O518" s="145"/>
      <c r="P518" s="289"/>
    </row>
    <row r="519" spans="2:16">
      <c r="B519" s="266" t="s">
        <v>860</v>
      </c>
      <c r="C519" s="145" t="s">
        <v>895</v>
      </c>
      <c r="D519" s="257" t="s">
        <v>872</v>
      </c>
      <c r="E519" s="145" t="s">
        <v>915</v>
      </c>
      <c r="F519" s="145" t="s">
        <v>919</v>
      </c>
      <c r="G519" s="145" t="s">
        <v>886</v>
      </c>
      <c r="H519" s="145" t="s">
        <v>681</v>
      </c>
      <c r="I519" s="145"/>
      <c r="J519" s="145"/>
      <c r="K519" s="145"/>
      <c r="L519" s="145"/>
      <c r="M519" s="145" t="s">
        <v>86</v>
      </c>
      <c r="N519" s="145"/>
      <c r="O519" s="145"/>
      <c r="P519" s="289"/>
    </row>
    <row r="520" spans="2:16">
      <c r="B520" s="266" t="s">
        <v>860</v>
      </c>
      <c r="C520" s="145" t="s">
        <v>895</v>
      </c>
      <c r="D520" s="257" t="s">
        <v>872</v>
      </c>
      <c r="E520" s="145" t="s">
        <v>915</v>
      </c>
      <c r="F520" s="145" t="s">
        <v>920</v>
      </c>
      <c r="G520" s="145" t="s">
        <v>905</v>
      </c>
      <c r="H520" s="145"/>
      <c r="I520" s="145"/>
      <c r="J520" s="145"/>
      <c r="K520" s="145"/>
      <c r="L520" s="145"/>
      <c r="M520" s="145" t="s">
        <v>86</v>
      </c>
      <c r="N520" s="145"/>
      <c r="O520" s="145"/>
      <c r="P520" s="289"/>
    </row>
    <row r="521" spans="2:16">
      <c r="B521" s="266" t="s">
        <v>860</v>
      </c>
      <c r="C521" s="145" t="s">
        <v>895</v>
      </c>
      <c r="D521" s="257" t="s">
        <v>872</v>
      </c>
      <c r="E521" s="145" t="s">
        <v>915</v>
      </c>
      <c r="F521" s="145" t="s">
        <v>921</v>
      </c>
      <c r="G521" s="145" t="s">
        <v>922</v>
      </c>
      <c r="H521" s="145"/>
      <c r="I521" s="296"/>
      <c r="J521" s="145"/>
      <c r="K521" s="145"/>
      <c r="L521" s="145"/>
      <c r="M521" s="145" t="s">
        <v>86</v>
      </c>
      <c r="N521" s="145"/>
      <c r="O521" s="145"/>
      <c r="P521" s="289"/>
    </row>
    <row r="522" spans="2:16">
      <c r="B522" s="266" t="s">
        <v>860</v>
      </c>
      <c r="C522" s="145" t="s">
        <v>861</v>
      </c>
      <c r="D522" s="257"/>
      <c r="E522" s="145"/>
      <c r="F522" s="145" t="s">
        <v>923</v>
      </c>
      <c r="G522" s="145" t="s">
        <v>873</v>
      </c>
      <c r="H522" s="145" t="s">
        <v>864</v>
      </c>
      <c r="I522" s="145" t="s">
        <v>924</v>
      </c>
      <c r="J522" s="262" t="s">
        <v>925</v>
      </c>
      <c r="K522" s="145"/>
      <c r="L522" s="145"/>
      <c r="M522" s="145" t="s">
        <v>86</v>
      </c>
      <c r="N522" s="145"/>
      <c r="O522" s="145"/>
      <c r="P522" s="289"/>
    </row>
    <row r="523" spans="2:16">
      <c r="B523" s="266" t="s">
        <v>860</v>
      </c>
      <c r="C523" s="145" t="s">
        <v>926</v>
      </c>
      <c r="D523" s="257" t="s">
        <v>923</v>
      </c>
      <c r="E523" s="145"/>
      <c r="F523" s="145" t="s">
        <v>927</v>
      </c>
      <c r="G523" s="145" t="s">
        <v>879</v>
      </c>
      <c r="H523" s="145" t="s">
        <v>864</v>
      </c>
      <c r="I523" s="145" t="s">
        <v>928</v>
      </c>
      <c r="J523" s="262" t="s">
        <v>929</v>
      </c>
      <c r="K523" s="145"/>
      <c r="L523" s="145"/>
      <c r="M523" s="145" t="s">
        <v>86</v>
      </c>
      <c r="N523" s="145"/>
      <c r="O523" s="145"/>
      <c r="P523" s="289"/>
    </row>
    <row r="524" spans="2:16">
      <c r="B524" s="266" t="s">
        <v>860</v>
      </c>
      <c r="C524" s="145" t="s">
        <v>926</v>
      </c>
      <c r="D524" s="257" t="s">
        <v>923</v>
      </c>
      <c r="E524" s="145" t="s">
        <v>927</v>
      </c>
      <c r="F524" s="145" t="s">
        <v>930</v>
      </c>
      <c r="G524" s="145" t="s">
        <v>883</v>
      </c>
      <c r="H524" s="145" t="s">
        <v>931</v>
      </c>
      <c r="I524" s="145"/>
      <c r="J524" s="145"/>
      <c r="K524" s="145"/>
      <c r="L524" s="145"/>
      <c r="M524" s="145" t="s">
        <v>86</v>
      </c>
      <c r="N524" s="145"/>
      <c r="O524" s="145"/>
      <c r="P524" s="289"/>
    </row>
    <row r="525" spans="2:16">
      <c r="B525" s="266" t="s">
        <v>860</v>
      </c>
      <c r="C525" s="145" t="s">
        <v>926</v>
      </c>
      <c r="D525" s="257" t="s">
        <v>923</v>
      </c>
      <c r="E525" s="145" t="s">
        <v>927</v>
      </c>
      <c r="F525" s="145" t="s">
        <v>932</v>
      </c>
      <c r="G525" s="145" t="s">
        <v>933</v>
      </c>
      <c r="H525" s="145" t="s">
        <v>931</v>
      </c>
      <c r="I525" s="145"/>
      <c r="J525" s="145"/>
      <c r="K525" s="145"/>
      <c r="L525" s="145"/>
      <c r="M525" s="145" t="s">
        <v>86</v>
      </c>
      <c r="N525" s="145"/>
      <c r="O525" s="145"/>
      <c r="P525" s="289"/>
    </row>
    <row r="526" spans="2:16">
      <c r="B526" s="266" t="s">
        <v>860</v>
      </c>
      <c r="C526" s="145" t="s">
        <v>926</v>
      </c>
      <c r="D526" s="257" t="s">
        <v>923</v>
      </c>
      <c r="E526" s="145" t="s">
        <v>927</v>
      </c>
      <c r="F526" s="145" t="s">
        <v>934</v>
      </c>
      <c r="G526" s="145" t="s">
        <v>935</v>
      </c>
      <c r="H526" s="145" t="s">
        <v>936</v>
      </c>
      <c r="I526" s="145"/>
      <c r="J526" s="145"/>
      <c r="K526" s="145"/>
      <c r="L526" s="145"/>
      <c r="M526" s="145" t="s">
        <v>86</v>
      </c>
      <c r="N526" s="145"/>
      <c r="O526" s="145"/>
      <c r="P526" s="289"/>
    </row>
    <row r="527" spans="2:16">
      <c r="B527" s="266" t="s">
        <v>860</v>
      </c>
      <c r="C527" s="145"/>
      <c r="D527" s="257" t="s">
        <v>923</v>
      </c>
      <c r="E527" s="145"/>
      <c r="F527" s="145"/>
      <c r="G527" s="145"/>
      <c r="H527" s="145" t="s">
        <v>937</v>
      </c>
      <c r="I527" s="145"/>
      <c r="J527" s="145"/>
      <c r="K527" s="145"/>
      <c r="L527" s="145"/>
      <c r="M527" s="145" t="s">
        <v>86</v>
      </c>
      <c r="N527" s="145"/>
      <c r="O527" s="145"/>
      <c r="P527" s="289"/>
    </row>
    <row r="528" spans="2:16">
      <c r="B528" s="266" t="s">
        <v>860</v>
      </c>
      <c r="C528" s="145" t="s">
        <v>938</v>
      </c>
      <c r="D528" s="257" t="s">
        <v>923</v>
      </c>
      <c r="E528" s="145"/>
      <c r="F528" s="145" t="s">
        <v>939</v>
      </c>
      <c r="G528" s="145" t="s">
        <v>879</v>
      </c>
      <c r="H528" s="145" t="s">
        <v>864</v>
      </c>
      <c r="I528" s="296" t="s">
        <v>940</v>
      </c>
      <c r="J528" s="262" t="s">
        <v>941</v>
      </c>
      <c r="K528" s="145"/>
      <c r="L528" s="145"/>
      <c r="M528" s="145" t="s">
        <v>86</v>
      </c>
      <c r="N528" s="145"/>
      <c r="O528" s="145"/>
      <c r="P528" s="289"/>
    </row>
    <row r="529" spans="2:16">
      <c r="B529" s="266" t="s">
        <v>860</v>
      </c>
      <c r="C529" s="145" t="s">
        <v>938</v>
      </c>
      <c r="D529" s="257" t="s">
        <v>923</v>
      </c>
      <c r="E529" s="145" t="s">
        <v>939</v>
      </c>
      <c r="F529" s="145" t="s">
        <v>942</v>
      </c>
      <c r="G529" s="145" t="s">
        <v>883</v>
      </c>
      <c r="H529" s="145" t="s">
        <v>943</v>
      </c>
      <c r="I529" s="145"/>
      <c r="J529" s="145"/>
      <c r="K529" s="145"/>
      <c r="L529" s="145"/>
      <c r="M529" s="145" t="s">
        <v>86</v>
      </c>
      <c r="N529" s="145"/>
      <c r="O529" s="145"/>
      <c r="P529" s="289"/>
    </row>
    <row r="530" spans="2:16">
      <c r="B530" s="266" t="s">
        <v>860</v>
      </c>
      <c r="C530" s="145" t="s">
        <v>938</v>
      </c>
      <c r="D530" s="257" t="s">
        <v>923</v>
      </c>
      <c r="E530" s="145" t="s">
        <v>939</v>
      </c>
      <c r="F530" s="145" t="s">
        <v>944</v>
      </c>
      <c r="G530" s="145" t="s">
        <v>945</v>
      </c>
      <c r="H530" s="145" t="s">
        <v>931</v>
      </c>
      <c r="I530" s="145"/>
      <c r="J530" s="145"/>
      <c r="K530" s="145"/>
      <c r="L530" s="145"/>
      <c r="M530" s="145" t="s">
        <v>86</v>
      </c>
      <c r="N530" s="145"/>
      <c r="O530" s="145"/>
      <c r="P530" s="289"/>
    </row>
    <row r="531" spans="2:16">
      <c r="B531" s="266" t="s">
        <v>860</v>
      </c>
      <c r="C531" s="145" t="s">
        <v>938</v>
      </c>
      <c r="D531" s="257" t="s">
        <v>923</v>
      </c>
      <c r="E531" s="145" t="s">
        <v>939</v>
      </c>
      <c r="F531" s="145" t="s">
        <v>946</v>
      </c>
      <c r="G531" s="145" t="s">
        <v>947</v>
      </c>
      <c r="H531" s="145" t="s">
        <v>936</v>
      </c>
      <c r="I531" s="145"/>
      <c r="J531" s="145"/>
      <c r="K531" s="145"/>
      <c r="L531" s="145"/>
      <c r="M531" s="145" t="s">
        <v>86</v>
      </c>
      <c r="N531" s="145"/>
      <c r="O531" s="145"/>
      <c r="P531" s="289"/>
    </row>
    <row r="532" spans="2:16">
      <c r="B532" s="266" t="s">
        <v>860</v>
      </c>
      <c r="C532" s="145"/>
      <c r="D532" s="257" t="s">
        <v>923</v>
      </c>
      <c r="E532" s="145"/>
      <c r="F532" s="145"/>
      <c r="G532" s="145"/>
      <c r="H532" s="145" t="s">
        <v>948</v>
      </c>
      <c r="I532" s="145"/>
      <c r="J532" s="145"/>
      <c r="K532" s="145"/>
      <c r="L532" s="145"/>
      <c r="M532" s="145"/>
      <c r="N532" s="145"/>
      <c r="O532" s="145"/>
      <c r="P532" s="289"/>
    </row>
    <row r="533" spans="2:16">
      <c r="B533" s="266" t="s">
        <v>860</v>
      </c>
      <c r="C533" s="145" t="s">
        <v>938</v>
      </c>
      <c r="D533" s="257" t="s">
        <v>923</v>
      </c>
      <c r="E533" s="145"/>
      <c r="F533" s="145" t="s">
        <v>949</v>
      </c>
      <c r="G533" s="145" t="s">
        <v>879</v>
      </c>
      <c r="H533" s="145" t="s">
        <v>864</v>
      </c>
      <c r="I533" s="145" t="s">
        <v>950</v>
      </c>
      <c r="J533" s="262" t="s">
        <v>951</v>
      </c>
      <c r="K533" s="145"/>
      <c r="L533" s="145"/>
      <c r="M533" s="145" t="s">
        <v>86</v>
      </c>
      <c r="N533" s="145"/>
      <c r="O533" s="145"/>
      <c r="P533" s="289"/>
    </row>
    <row r="534" spans="2:16">
      <c r="B534" s="266" t="s">
        <v>860</v>
      </c>
      <c r="C534" s="145" t="s">
        <v>938</v>
      </c>
      <c r="D534" s="257" t="s">
        <v>923</v>
      </c>
      <c r="E534" s="145" t="s">
        <v>949</v>
      </c>
      <c r="F534" s="145" t="s">
        <v>952</v>
      </c>
      <c r="G534" s="145" t="s">
        <v>883</v>
      </c>
      <c r="H534" s="145" t="s">
        <v>953</v>
      </c>
      <c r="I534" s="145"/>
      <c r="J534" s="145"/>
      <c r="K534" s="145"/>
      <c r="L534" s="145"/>
      <c r="M534" s="145" t="s">
        <v>86</v>
      </c>
      <c r="N534" s="145"/>
      <c r="O534" s="145"/>
      <c r="P534" s="289"/>
    </row>
    <row r="535" spans="2:16">
      <c r="B535" s="266" t="s">
        <v>860</v>
      </c>
      <c r="C535" s="145" t="s">
        <v>938</v>
      </c>
      <c r="D535" s="257" t="s">
        <v>923</v>
      </c>
      <c r="E535" s="145" t="s">
        <v>949</v>
      </c>
      <c r="F535" s="145" t="s">
        <v>954</v>
      </c>
      <c r="G535" s="145" t="s">
        <v>883</v>
      </c>
      <c r="H535" s="145" t="s">
        <v>931</v>
      </c>
      <c r="I535" s="145"/>
      <c r="J535" s="145"/>
      <c r="K535" s="145"/>
      <c r="L535" s="145"/>
      <c r="M535" s="145" t="s">
        <v>86</v>
      </c>
      <c r="N535" s="145"/>
      <c r="O535" s="145"/>
      <c r="P535" s="289"/>
    </row>
    <row r="536" spans="2:16">
      <c r="B536" s="266" t="s">
        <v>860</v>
      </c>
      <c r="C536" s="145" t="s">
        <v>938</v>
      </c>
      <c r="D536" s="257" t="s">
        <v>923</v>
      </c>
      <c r="E536" s="145" t="s">
        <v>949</v>
      </c>
      <c r="F536" s="145" t="s">
        <v>955</v>
      </c>
      <c r="G536" s="145" t="s">
        <v>956</v>
      </c>
      <c r="H536" s="145" t="s">
        <v>936</v>
      </c>
      <c r="I536" s="145"/>
      <c r="J536" s="145"/>
      <c r="K536" s="145"/>
      <c r="L536" s="145"/>
      <c r="M536" s="145" t="s">
        <v>86</v>
      </c>
      <c r="N536" s="145"/>
      <c r="O536" s="145"/>
      <c r="P536" s="289"/>
    </row>
    <row r="537" spans="2:16">
      <c r="B537" s="266" t="s">
        <v>860</v>
      </c>
      <c r="C537" s="145" t="s">
        <v>938</v>
      </c>
      <c r="D537" s="257" t="s">
        <v>923</v>
      </c>
      <c r="E537" s="145" t="s">
        <v>949</v>
      </c>
      <c r="F537" s="145" t="s">
        <v>957</v>
      </c>
      <c r="G537" s="145" t="s">
        <v>956</v>
      </c>
      <c r="H537" s="145"/>
      <c r="I537" s="145"/>
      <c r="J537" s="145"/>
      <c r="K537" s="145"/>
      <c r="L537" s="145"/>
      <c r="M537" s="145" t="s">
        <v>86</v>
      </c>
      <c r="N537" s="145"/>
      <c r="O537" s="145"/>
      <c r="P537" s="289"/>
    </row>
    <row r="538" spans="2:16">
      <c r="B538" s="266" t="s">
        <v>860</v>
      </c>
      <c r="C538" s="145" t="s">
        <v>958</v>
      </c>
      <c r="D538" s="257" t="s">
        <v>923</v>
      </c>
      <c r="E538" s="145"/>
      <c r="F538" s="145" t="s">
        <v>959</v>
      </c>
      <c r="G538" s="145" t="s">
        <v>879</v>
      </c>
      <c r="H538" s="145" t="s">
        <v>864</v>
      </c>
      <c r="I538" s="145" t="s">
        <v>960</v>
      </c>
      <c r="J538" s="262" t="s">
        <v>961</v>
      </c>
      <c r="K538" s="145"/>
      <c r="L538" s="145"/>
      <c r="M538" s="145" t="s">
        <v>86</v>
      </c>
      <c r="N538" s="145"/>
      <c r="O538" s="145"/>
      <c r="P538" s="289"/>
    </row>
    <row r="539" spans="2:16">
      <c r="B539" s="266" t="s">
        <v>860</v>
      </c>
      <c r="C539" s="145" t="s">
        <v>958</v>
      </c>
      <c r="D539" s="257" t="s">
        <v>923</v>
      </c>
      <c r="E539" s="145" t="s">
        <v>959</v>
      </c>
      <c r="F539" s="145" t="s">
        <v>962</v>
      </c>
      <c r="G539" s="145" t="s">
        <v>883</v>
      </c>
      <c r="H539" s="145" t="s">
        <v>953</v>
      </c>
      <c r="I539" s="145"/>
      <c r="J539" s="145"/>
      <c r="K539" s="145"/>
      <c r="L539" s="145"/>
      <c r="M539" s="145" t="s">
        <v>86</v>
      </c>
      <c r="N539" s="145"/>
      <c r="O539" s="145"/>
      <c r="P539" s="289"/>
    </row>
    <row r="540" spans="2:16">
      <c r="B540" s="266" t="s">
        <v>860</v>
      </c>
      <c r="C540" s="145" t="s">
        <v>958</v>
      </c>
      <c r="D540" s="257" t="s">
        <v>923</v>
      </c>
      <c r="E540" s="145" t="s">
        <v>959</v>
      </c>
      <c r="F540" s="145" t="s">
        <v>963</v>
      </c>
      <c r="G540" s="145" t="s">
        <v>883</v>
      </c>
      <c r="H540" s="145" t="s">
        <v>953</v>
      </c>
      <c r="I540" s="145"/>
      <c r="J540" s="145"/>
      <c r="K540" s="145"/>
      <c r="L540" s="145"/>
      <c r="M540" s="145" t="s">
        <v>86</v>
      </c>
      <c r="N540" s="145"/>
      <c r="O540" s="145"/>
      <c r="P540" s="289"/>
    </row>
    <row r="541" spans="2:16">
      <c r="B541" s="266" t="s">
        <v>860</v>
      </c>
      <c r="C541" s="145" t="s">
        <v>958</v>
      </c>
      <c r="D541" s="257" t="s">
        <v>923</v>
      </c>
      <c r="E541" s="145" t="s">
        <v>959</v>
      </c>
      <c r="F541" s="145" t="s">
        <v>964</v>
      </c>
      <c r="G541" s="145" t="s">
        <v>965</v>
      </c>
      <c r="H541" s="145" t="s">
        <v>966</v>
      </c>
      <c r="I541" s="145"/>
      <c r="J541" s="145"/>
      <c r="K541" s="145"/>
      <c r="L541" s="145"/>
      <c r="M541" s="145" t="s">
        <v>86</v>
      </c>
      <c r="N541" s="145"/>
      <c r="O541" s="145"/>
      <c r="P541" s="289"/>
    </row>
    <row r="542" spans="2:16">
      <c r="B542" s="266" t="s">
        <v>860</v>
      </c>
      <c r="C542" s="145" t="s">
        <v>938</v>
      </c>
      <c r="D542" s="257" t="s">
        <v>923</v>
      </c>
      <c r="E542" s="145"/>
      <c r="F542" s="145" t="s">
        <v>967</v>
      </c>
      <c r="G542" s="145" t="s">
        <v>879</v>
      </c>
      <c r="H542" s="145" t="s">
        <v>864</v>
      </c>
      <c r="I542" s="145" t="s">
        <v>968</v>
      </c>
      <c r="J542" s="262" t="s">
        <v>969</v>
      </c>
      <c r="K542" s="145"/>
      <c r="L542" s="145"/>
      <c r="M542" s="145" t="s">
        <v>86</v>
      </c>
      <c r="N542" s="145"/>
      <c r="O542" s="145"/>
      <c r="P542" s="289"/>
    </row>
    <row r="543" spans="2:16">
      <c r="B543" s="266" t="s">
        <v>860</v>
      </c>
      <c r="C543" s="145" t="s">
        <v>938</v>
      </c>
      <c r="D543" s="257" t="s">
        <v>923</v>
      </c>
      <c r="E543" s="145" t="s">
        <v>967</v>
      </c>
      <c r="F543" s="145" t="s">
        <v>970</v>
      </c>
      <c r="G543" s="145" t="s">
        <v>883</v>
      </c>
      <c r="H543" s="145" t="s">
        <v>943</v>
      </c>
      <c r="I543" s="145"/>
      <c r="J543" s="145"/>
      <c r="K543" s="145"/>
      <c r="L543" s="145"/>
      <c r="M543" s="145" t="s">
        <v>86</v>
      </c>
      <c r="N543" s="145"/>
      <c r="O543" s="145"/>
      <c r="P543" s="289"/>
    </row>
    <row r="544" spans="2:16">
      <c r="B544" s="266" t="s">
        <v>860</v>
      </c>
      <c r="C544" s="145" t="s">
        <v>938</v>
      </c>
      <c r="D544" s="257" t="s">
        <v>923</v>
      </c>
      <c r="E544" s="145" t="s">
        <v>967</v>
      </c>
      <c r="F544" s="145" t="s">
        <v>971</v>
      </c>
      <c r="G544" s="145" t="s">
        <v>883</v>
      </c>
      <c r="H544" s="145" t="s">
        <v>953</v>
      </c>
      <c r="I544" s="145"/>
      <c r="J544" s="145"/>
      <c r="K544" s="145"/>
      <c r="L544" s="145"/>
      <c r="M544" s="145" t="s">
        <v>86</v>
      </c>
      <c r="N544" s="145"/>
      <c r="O544" s="145"/>
      <c r="P544" s="289"/>
    </row>
    <row r="545" spans="2:16">
      <c r="B545" s="266" t="s">
        <v>860</v>
      </c>
      <c r="C545" s="145" t="s">
        <v>938</v>
      </c>
      <c r="D545" s="257" t="s">
        <v>923</v>
      </c>
      <c r="E545" s="145" t="s">
        <v>967</v>
      </c>
      <c r="F545" s="145" t="s">
        <v>972</v>
      </c>
      <c r="G545" s="145" t="s">
        <v>956</v>
      </c>
      <c r="H545" s="145" t="s">
        <v>966</v>
      </c>
      <c r="I545" s="145"/>
      <c r="J545" s="145"/>
      <c r="K545" s="145"/>
      <c r="L545" s="145"/>
      <c r="M545" s="145" t="s">
        <v>86</v>
      </c>
      <c r="N545" s="145"/>
      <c r="O545" s="145"/>
      <c r="P545" s="289"/>
    </row>
    <row r="546" spans="2:16">
      <c r="B546" s="266" t="s">
        <v>860</v>
      </c>
      <c r="C546" s="145" t="s">
        <v>973</v>
      </c>
      <c r="D546" s="257"/>
      <c r="E546" s="145"/>
      <c r="F546" s="145" t="s">
        <v>974</v>
      </c>
      <c r="G546" s="145" t="s">
        <v>873</v>
      </c>
      <c r="H546" s="145" t="s">
        <v>874</v>
      </c>
      <c r="I546" s="145" t="s">
        <v>975</v>
      </c>
      <c r="J546" s="145" t="s">
        <v>976</v>
      </c>
      <c r="K546" s="145"/>
      <c r="L546" s="145"/>
      <c r="M546" s="145" t="s">
        <v>86</v>
      </c>
      <c r="N546" s="145"/>
      <c r="O546" s="145"/>
      <c r="P546" s="289"/>
    </row>
    <row r="547" spans="2:16">
      <c r="B547" s="266" t="s">
        <v>860</v>
      </c>
      <c r="C547" s="145" t="s">
        <v>973</v>
      </c>
      <c r="D547" s="257" t="s">
        <v>974</v>
      </c>
      <c r="E547" s="145"/>
      <c r="F547" s="145" t="s">
        <v>977</v>
      </c>
      <c r="G547" s="145" t="s">
        <v>879</v>
      </c>
      <c r="H547" s="145" t="s">
        <v>874</v>
      </c>
      <c r="I547" s="145" t="s">
        <v>978</v>
      </c>
      <c r="J547" s="262" t="s">
        <v>979</v>
      </c>
      <c r="K547" s="145"/>
      <c r="L547" s="145"/>
      <c r="M547" s="145" t="s">
        <v>86</v>
      </c>
      <c r="N547" s="145"/>
      <c r="O547" s="145"/>
      <c r="P547" s="289"/>
    </row>
    <row r="548" spans="2:16">
      <c r="B548" s="266" t="s">
        <v>860</v>
      </c>
      <c r="C548" s="145" t="s">
        <v>973</v>
      </c>
      <c r="D548" s="257" t="s">
        <v>974</v>
      </c>
      <c r="E548" s="145" t="s">
        <v>977</v>
      </c>
      <c r="F548" s="145" t="s">
        <v>980</v>
      </c>
      <c r="G548" s="145" t="s">
        <v>981</v>
      </c>
      <c r="H548" s="145" t="s">
        <v>884</v>
      </c>
      <c r="I548" s="145"/>
      <c r="J548" s="145"/>
      <c r="K548" s="145"/>
      <c r="L548" s="145"/>
      <c r="M548" s="145" t="s">
        <v>86</v>
      </c>
      <c r="N548" s="145"/>
      <c r="O548" s="145"/>
      <c r="P548" s="289"/>
    </row>
    <row r="549" spans="2:16">
      <c r="B549" s="266" t="s">
        <v>860</v>
      </c>
      <c r="C549" s="145" t="s">
        <v>973</v>
      </c>
      <c r="D549" s="257" t="s">
        <v>974</v>
      </c>
      <c r="E549" s="145" t="s">
        <v>977</v>
      </c>
      <c r="F549" s="145" t="s">
        <v>982</v>
      </c>
      <c r="G549" s="145" t="s">
        <v>981</v>
      </c>
      <c r="H549" s="145" t="s">
        <v>884</v>
      </c>
      <c r="I549" s="145"/>
      <c r="J549" s="145"/>
      <c r="K549" s="145"/>
      <c r="L549" s="145"/>
      <c r="M549" s="145" t="s">
        <v>86</v>
      </c>
      <c r="N549" s="145"/>
      <c r="O549" s="145"/>
      <c r="P549" s="289"/>
    </row>
    <row r="550" spans="2:16">
      <c r="B550" s="266" t="s">
        <v>860</v>
      </c>
      <c r="C550" s="145" t="s">
        <v>973</v>
      </c>
      <c r="D550" s="257" t="s">
        <v>974</v>
      </c>
      <c r="E550" s="145" t="s">
        <v>977</v>
      </c>
      <c r="F550" s="145" t="s">
        <v>983</v>
      </c>
      <c r="G550" s="145" t="s">
        <v>984</v>
      </c>
      <c r="H550" s="145" t="s">
        <v>681</v>
      </c>
      <c r="I550" s="145"/>
      <c r="J550" s="145"/>
      <c r="K550" s="145"/>
      <c r="L550" s="145"/>
      <c r="M550" s="145" t="s">
        <v>86</v>
      </c>
      <c r="N550" s="145"/>
      <c r="O550" s="145"/>
      <c r="P550" s="289"/>
    </row>
    <row r="551" spans="2:16">
      <c r="B551" s="266" t="s">
        <v>860</v>
      </c>
      <c r="C551" s="145" t="s">
        <v>973</v>
      </c>
      <c r="D551" s="257" t="s">
        <v>974</v>
      </c>
      <c r="E551" s="145" t="s">
        <v>977</v>
      </c>
      <c r="F551" s="145" t="s">
        <v>985</v>
      </c>
      <c r="G551" s="145" t="s">
        <v>686</v>
      </c>
      <c r="H551" s="145"/>
      <c r="I551" s="145"/>
      <c r="J551" s="145"/>
      <c r="K551" s="145"/>
      <c r="L551" s="145"/>
      <c r="M551" s="145" t="s">
        <v>86</v>
      </c>
      <c r="N551" s="145"/>
      <c r="O551" s="145"/>
      <c r="P551" s="289"/>
    </row>
    <row r="552" spans="2:16">
      <c r="B552" s="266" t="s">
        <v>860</v>
      </c>
      <c r="C552" s="145" t="s">
        <v>973</v>
      </c>
      <c r="D552" s="257" t="s">
        <v>974</v>
      </c>
      <c r="E552" s="145" t="s">
        <v>977</v>
      </c>
      <c r="F552" s="145" t="s">
        <v>986</v>
      </c>
      <c r="G552" s="145" t="s">
        <v>987</v>
      </c>
      <c r="H552" s="145"/>
      <c r="I552" s="145"/>
      <c r="J552" s="145"/>
      <c r="K552" s="145"/>
      <c r="L552" s="145"/>
      <c r="M552" s="145" t="s">
        <v>86</v>
      </c>
      <c r="N552" s="145"/>
      <c r="O552" s="145"/>
      <c r="P552" s="289"/>
    </row>
    <row r="553" spans="2:16">
      <c r="B553" s="266" t="s">
        <v>860</v>
      </c>
      <c r="C553" s="145" t="s">
        <v>973</v>
      </c>
      <c r="D553" s="257" t="s">
        <v>974</v>
      </c>
      <c r="E553" s="145"/>
      <c r="F553" s="145" t="s">
        <v>988</v>
      </c>
      <c r="G553" s="145" t="s">
        <v>879</v>
      </c>
      <c r="H553" s="145" t="s">
        <v>864</v>
      </c>
      <c r="I553" s="145" t="s">
        <v>989</v>
      </c>
      <c r="J553" s="262" t="s">
        <v>990</v>
      </c>
      <c r="K553" s="145"/>
      <c r="L553" s="145"/>
      <c r="M553" s="145" t="s">
        <v>86</v>
      </c>
      <c r="N553" s="145"/>
      <c r="O553" s="145"/>
      <c r="P553" s="289"/>
    </row>
    <row r="554" spans="2:16">
      <c r="B554" s="266" t="s">
        <v>860</v>
      </c>
      <c r="C554" s="145" t="s">
        <v>973</v>
      </c>
      <c r="D554" s="257" t="s">
        <v>974</v>
      </c>
      <c r="E554" s="145" t="s">
        <v>988</v>
      </c>
      <c r="F554" s="145" t="s">
        <v>991</v>
      </c>
      <c r="G554" s="145" t="s">
        <v>883</v>
      </c>
      <c r="H554" s="145" t="s">
        <v>992</v>
      </c>
      <c r="I554" s="145"/>
      <c r="J554" s="145"/>
      <c r="K554" s="145"/>
      <c r="L554" s="145"/>
      <c r="M554" s="145" t="s">
        <v>86</v>
      </c>
      <c r="N554" s="145"/>
      <c r="O554" s="145"/>
      <c r="P554" s="289"/>
    </row>
    <row r="555" spans="2:16">
      <c r="B555" s="266" t="s">
        <v>860</v>
      </c>
      <c r="C555" s="145" t="s">
        <v>973</v>
      </c>
      <c r="D555" s="257" t="s">
        <v>974</v>
      </c>
      <c r="E555" s="145" t="s">
        <v>988</v>
      </c>
      <c r="F555" s="145" t="s">
        <v>993</v>
      </c>
      <c r="G555" s="145" t="s">
        <v>981</v>
      </c>
      <c r="H555" s="145" t="s">
        <v>994</v>
      </c>
      <c r="I555" s="145"/>
      <c r="J555" s="145"/>
      <c r="K555" s="145"/>
      <c r="L555" s="145"/>
      <c r="M555" s="145" t="s">
        <v>86</v>
      </c>
      <c r="N555" s="145"/>
      <c r="O555" s="145"/>
      <c r="P555" s="289"/>
    </row>
    <row r="556" spans="2:16">
      <c r="B556" s="266" t="s">
        <v>860</v>
      </c>
      <c r="C556" s="145" t="s">
        <v>973</v>
      </c>
      <c r="D556" s="257" t="s">
        <v>974</v>
      </c>
      <c r="E556" s="145" t="s">
        <v>988</v>
      </c>
      <c r="F556" s="145" t="s">
        <v>995</v>
      </c>
      <c r="G556" s="145" t="s">
        <v>981</v>
      </c>
      <c r="H556" s="145" t="s">
        <v>906</v>
      </c>
      <c r="I556" s="145"/>
      <c r="J556" s="145"/>
      <c r="K556" s="145"/>
      <c r="L556" s="145"/>
      <c r="M556" s="145" t="s">
        <v>86</v>
      </c>
      <c r="N556" s="145"/>
      <c r="O556" s="145"/>
      <c r="P556" s="289"/>
    </row>
    <row r="557" spans="2:16">
      <c r="B557" s="266" t="s">
        <v>860</v>
      </c>
      <c r="C557" s="145"/>
      <c r="D557" s="257"/>
      <c r="E557" s="145"/>
      <c r="F557" s="270">
        <f>COUNTA(F496:F556)</f>
        <v>59</v>
      </c>
      <c r="G557" s="145"/>
      <c r="H557" s="145"/>
      <c r="I557" s="145"/>
      <c r="J557" s="145"/>
      <c r="K557" s="145"/>
      <c r="L557" s="145"/>
      <c r="M557" s="145"/>
      <c r="N557" s="145"/>
      <c r="O557" s="145"/>
      <c r="P557" s="289"/>
    </row>
    <row r="558" spans="2:16">
      <c r="B558" s="266"/>
      <c r="C558" s="145"/>
      <c r="D558" s="257"/>
      <c r="E558" s="145"/>
      <c r="F558" s="145"/>
      <c r="G558" s="145"/>
      <c r="H558" s="145"/>
      <c r="I558" s="145"/>
      <c r="J558" s="145"/>
      <c r="K558" s="145"/>
      <c r="L558" s="145"/>
      <c r="M558" s="145"/>
      <c r="N558" s="145"/>
      <c r="O558" s="145"/>
      <c r="P558" s="289"/>
    </row>
    <row r="559" spans="2:16">
      <c r="B559" s="345" t="s">
        <v>996</v>
      </c>
      <c r="C559" s="361" t="s">
        <v>997</v>
      </c>
      <c r="D559" s="359"/>
      <c r="E559" s="346"/>
      <c r="F559" s="359" t="s">
        <v>998</v>
      </c>
      <c r="G559" s="361" t="s">
        <v>178</v>
      </c>
      <c r="H559" s="361" t="s">
        <v>999</v>
      </c>
      <c r="I559" s="361" t="s">
        <v>1000</v>
      </c>
      <c r="J559" s="362" t="s">
        <v>1001</v>
      </c>
      <c r="K559" s="346"/>
      <c r="L559" s="346"/>
      <c r="M559" s="145" t="s">
        <v>86</v>
      </c>
      <c r="N559" s="145"/>
      <c r="O559" s="145"/>
      <c r="P559" s="289"/>
    </row>
    <row r="560" spans="2:16">
      <c r="B560" s="266" t="s">
        <v>996</v>
      </c>
      <c r="C560" s="264" t="s">
        <v>1002</v>
      </c>
      <c r="D560" s="257"/>
      <c r="E560" s="145"/>
      <c r="F560" s="257" t="s">
        <v>1003</v>
      </c>
      <c r="G560" s="264" t="s">
        <v>22</v>
      </c>
      <c r="H560" s="264" t="s">
        <v>731</v>
      </c>
      <c r="I560" s="264"/>
      <c r="J560" s="264"/>
      <c r="K560" s="145"/>
      <c r="L560" s="145"/>
      <c r="M560" s="145" t="s">
        <v>86</v>
      </c>
      <c r="N560" s="145"/>
      <c r="O560" s="145"/>
      <c r="P560" s="289"/>
    </row>
    <row r="561" spans="2:16">
      <c r="B561" s="266" t="s">
        <v>996</v>
      </c>
      <c r="C561" s="145"/>
      <c r="D561" s="257"/>
      <c r="E561" s="145"/>
      <c r="F561" s="257" t="s">
        <v>1004</v>
      </c>
      <c r="G561" s="126" t="s">
        <v>1005</v>
      </c>
      <c r="H561" s="126" t="s">
        <v>1006</v>
      </c>
      <c r="I561" s="297"/>
      <c r="J561" s="298"/>
      <c r="K561" s="145"/>
      <c r="L561" s="145"/>
      <c r="M561" s="145" t="s">
        <v>86</v>
      </c>
      <c r="N561" s="145"/>
      <c r="O561" s="145"/>
      <c r="P561" s="289"/>
    </row>
    <row r="562" spans="2:16">
      <c r="B562" s="266" t="s">
        <v>996</v>
      </c>
      <c r="C562" s="145"/>
      <c r="D562" s="257"/>
      <c r="E562" s="145"/>
      <c r="F562" s="257" t="s">
        <v>1007</v>
      </c>
      <c r="G562" s="126" t="s">
        <v>1008</v>
      </c>
      <c r="H562" s="126" t="s">
        <v>1006</v>
      </c>
      <c r="I562" s="297"/>
      <c r="J562" s="297"/>
      <c r="K562" s="145"/>
      <c r="L562" s="145"/>
      <c r="M562" s="145" t="s">
        <v>86</v>
      </c>
      <c r="N562" s="145"/>
      <c r="O562" s="145"/>
      <c r="P562" s="289"/>
    </row>
    <row r="563" spans="2:16">
      <c r="B563" s="266" t="s">
        <v>996</v>
      </c>
      <c r="C563" s="145"/>
      <c r="D563" s="257"/>
      <c r="E563" s="145"/>
      <c r="F563" s="257" t="s">
        <v>1009</v>
      </c>
      <c r="G563" s="126" t="s">
        <v>1010</v>
      </c>
      <c r="H563" s="126" t="s">
        <v>1011</v>
      </c>
      <c r="I563" s="297"/>
      <c r="J563" s="297"/>
      <c r="K563" s="145"/>
      <c r="L563" s="145"/>
      <c r="M563" s="145" t="s">
        <v>86</v>
      </c>
      <c r="N563" s="145"/>
      <c r="O563" s="145"/>
      <c r="P563" s="289"/>
    </row>
    <row r="564" spans="2:16">
      <c r="B564" s="266" t="s">
        <v>996</v>
      </c>
      <c r="C564" s="145"/>
      <c r="D564" s="257"/>
      <c r="E564" s="145"/>
      <c r="F564" s="145" t="s">
        <v>1012</v>
      </c>
      <c r="G564" s="126" t="s">
        <v>1010</v>
      </c>
      <c r="H564" s="126" t="s">
        <v>647</v>
      </c>
      <c r="I564" s="297"/>
      <c r="J564" s="297"/>
      <c r="K564" s="145"/>
      <c r="L564" s="145"/>
      <c r="M564" s="145" t="s">
        <v>86</v>
      </c>
      <c r="N564" s="145"/>
      <c r="O564" s="145"/>
      <c r="P564" s="289"/>
    </row>
    <row r="565" spans="2:16">
      <c r="B565" s="266" t="s">
        <v>996</v>
      </c>
      <c r="C565" s="145"/>
      <c r="D565" s="257"/>
      <c r="E565" s="145"/>
      <c r="F565" s="145"/>
      <c r="G565" s="145"/>
      <c r="H565" s="126" t="s">
        <v>1013</v>
      </c>
      <c r="I565" s="297"/>
      <c r="J565" s="297"/>
      <c r="K565" s="145"/>
      <c r="L565" s="145"/>
      <c r="M565" s="145"/>
      <c r="N565" s="145"/>
      <c r="O565" s="145"/>
      <c r="P565" s="289"/>
    </row>
    <row r="566" spans="2:16">
      <c r="B566" s="266" t="s">
        <v>996</v>
      </c>
      <c r="C566" s="145"/>
      <c r="D566" s="257"/>
      <c r="E566" s="145"/>
      <c r="F566" s="270">
        <f>COUNTA(F559:F564)</f>
        <v>6</v>
      </c>
      <c r="G566" s="145"/>
      <c r="H566" s="145"/>
      <c r="I566" s="145"/>
      <c r="J566" s="145"/>
      <c r="K566" s="145"/>
      <c r="L566" s="145"/>
      <c r="M566" s="145"/>
      <c r="N566" s="145"/>
      <c r="O566" s="145"/>
      <c r="P566" s="289"/>
    </row>
    <row r="567" spans="2:16">
      <c r="B567" s="266"/>
      <c r="C567" s="145"/>
      <c r="D567" s="257"/>
      <c r="E567" s="145"/>
      <c r="F567" s="145"/>
      <c r="G567" s="145"/>
      <c r="H567" s="145"/>
      <c r="I567" s="145"/>
      <c r="J567" s="145"/>
      <c r="K567" s="145"/>
      <c r="L567" s="145"/>
      <c r="M567" s="145"/>
      <c r="N567" s="145"/>
      <c r="O567" s="145"/>
      <c r="P567" s="289"/>
    </row>
    <row r="568" spans="2:16">
      <c r="B568" s="345" t="s">
        <v>1014</v>
      </c>
      <c r="C568" s="346"/>
      <c r="D568" s="359"/>
      <c r="E568" s="346"/>
      <c r="F568" s="359" t="s">
        <v>1015</v>
      </c>
      <c r="G568" s="346" t="s">
        <v>178</v>
      </c>
      <c r="H568" s="349" t="s">
        <v>1016</v>
      </c>
      <c r="I568" s="363" t="s">
        <v>1017</v>
      </c>
      <c r="J568" s="364" t="s">
        <v>1018</v>
      </c>
      <c r="K568" s="346"/>
      <c r="L568" s="346"/>
      <c r="M568" s="145" t="s">
        <v>203</v>
      </c>
      <c r="N568" s="145"/>
      <c r="O568" s="145"/>
      <c r="P568" s="289"/>
    </row>
    <row r="569" spans="2:16">
      <c r="B569" s="266" t="s">
        <v>1014</v>
      </c>
      <c r="C569" s="145"/>
      <c r="D569" s="257" t="s">
        <v>1015</v>
      </c>
      <c r="E569" s="145"/>
      <c r="F569" s="257" t="s">
        <v>1019</v>
      </c>
      <c r="G569" s="145" t="s">
        <v>22</v>
      </c>
      <c r="H569" s="126" t="s">
        <v>1020</v>
      </c>
      <c r="I569" s="297">
        <v>5616854120</v>
      </c>
      <c r="J569" s="299" t="s">
        <v>1021</v>
      </c>
      <c r="K569" s="145"/>
      <c r="L569" s="145"/>
      <c r="M569" s="145" t="s">
        <v>203</v>
      </c>
      <c r="N569" s="145"/>
      <c r="O569" s="145"/>
      <c r="P569" s="289"/>
    </row>
    <row r="570" spans="2:16">
      <c r="B570" s="266" t="s">
        <v>1014</v>
      </c>
      <c r="C570" s="145"/>
      <c r="D570" s="257" t="s">
        <v>1015</v>
      </c>
      <c r="E570" s="257" t="s">
        <v>1019</v>
      </c>
      <c r="F570" s="257" t="s">
        <v>1022</v>
      </c>
      <c r="G570" s="145" t="s">
        <v>1008</v>
      </c>
      <c r="H570" s="126" t="s">
        <v>1006</v>
      </c>
      <c r="I570" s="297" t="s">
        <v>1023</v>
      </c>
      <c r="J570" s="145"/>
      <c r="K570" s="145"/>
      <c r="L570" s="145"/>
      <c r="M570" s="145" t="s">
        <v>203</v>
      </c>
      <c r="N570" s="145"/>
      <c r="O570" s="145"/>
      <c r="P570" s="289"/>
    </row>
    <row r="571" spans="2:16">
      <c r="B571" s="266" t="s">
        <v>1014</v>
      </c>
      <c r="C571" s="145"/>
      <c r="D571" s="257" t="s">
        <v>1015</v>
      </c>
      <c r="E571" s="257" t="s">
        <v>1019</v>
      </c>
      <c r="F571" s="257" t="s">
        <v>1024</v>
      </c>
      <c r="G571" s="145" t="s">
        <v>1025</v>
      </c>
      <c r="H571" s="126" t="s">
        <v>1006</v>
      </c>
      <c r="I571" s="297" t="s">
        <v>1026</v>
      </c>
      <c r="J571" s="145"/>
      <c r="K571" s="145"/>
      <c r="L571" s="145"/>
      <c r="M571" s="145" t="s">
        <v>203</v>
      </c>
      <c r="N571" s="145"/>
      <c r="O571" s="145"/>
      <c r="P571" s="289"/>
    </row>
    <row r="572" spans="2:16">
      <c r="B572" s="266" t="s">
        <v>1014</v>
      </c>
      <c r="C572" s="145"/>
      <c r="D572" s="257" t="s">
        <v>1015</v>
      </c>
      <c r="E572" s="257" t="s">
        <v>1019</v>
      </c>
      <c r="F572" s="257" t="s">
        <v>1027</v>
      </c>
      <c r="G572" s="145" t="s">
        <v>50</v>
      </c>
      <c r="H572" s="126" t="s">
        <v>1028</v>
      </c>
      <c r="I572" s="297" t="s">
        <v>1029</v>
      </c>
      <c r="J572" s="145"/>
      <c r="K572" s="145"/>
      <c r="L572" s="145"/>
      <c r="M572" s="145" t="s">
        <v>203</v>
      </c>
      <c r="N572" s="145"/>
      <c r="O572" s="145"/>
      <c r="P572" s="289"/>
    </row>
    <row r="573" spans="2:16">
      <c r="B573" s="266" t="s">
        <v>1014</v>
      </c>
      <c r="C573" s="145"/>
      <c r="D573" s="257" t="s">
        <v>1015</v>
      </c>
      <c r="E573" s="257" t="s">
        <v>1019</v>
      </c>
      <c r="F573" s="257" t="s">
        <v>1030</v>
      </c>
      <c r="G573" s="145" t="s">
        <v>1025</v>
      </c>
      <c r="H573" s="145"/>
      <c r="I573" s="145" t="s">
        <v>1031</v>
      </c>
      <c r="J573" s="145"/>
      <c r="K573" s="145"/>
      <c r="L573" s="145"/>
      <c r="M573" s="145" t="s">
        <v>203</v>
      </c>
      <c r="N573" s="145"/>
      <c r="O573" s="145"/>
      <c r="P573" s="289"/>
    </row>
    <row r="574" spans="2:16">
      <c r="B574" s="266" t="s">
        <v>1014</v>
      </c>
      <c r="C574" s="145"/>
      <c r="D574" s="257"/>
      <c r="E574" s="257"/>
      <c r="F574" s="257"/>
      <c r="G574" s="145"/>
      <c r="H574" s="126" t="s">
        <v>647</v>
      </c>
      <c r="I574" s="145"/>
      <c r="J574" s="145"/>
      <c r="K574" s="145"/>
      <c r="L574" s="145"/>
      <c r="M574" s="145"/>
      <c r="N574" s="145"/>
      <c r="O574" s="145"/>
      <c r="P574" s="289"/>
    </row>
    <row r="575" spans="2:16">
      <c r="B575" s="266" t="s">
        <v>1014</v>
      </c>
      <c r="C575" s="145"/>
      <c r="D575" s="257"/>
      <c r="E575" s="257"/>
      <c r="F575" s="257"/>
      <c r="G575" s="145"/>
      <c r="H575" s="126" t="s">
        <v>1013</v>
      </c>
      <c r="I575" s="145"/>
      <c r="J575" s="145"/>
      <c r="K575" s="145"/>
      <c r="L575" s="145"/>
      <c r="M575" s="145"/>
      <c r="N575" s="145"/>
      <c r="O575" s="145"/>
      <c r="P575" s="289"/>
    </row>
    <row r="576" spans="2:16">
      <c r="B576" s="266" t="s">
        <v>1014</v>
      </c>
      <c r="C576" s="145"/>
      <c r="D576" s="257" t="s">
        <v>1015</v>
      </c>
      <c r="E576" s="145"/>
      <c r="F576" s="257" t="s">
        <v>1032</v>
      </c>
      <c r="G576" s="145" t="s">
        <v>22</v>
      </c>
      <c r="H576" s="126" t="s">
        <v>1020</v>
      </c>
      <c r="I576" s="145" t="s">
        <v>1033</v>
      </c>
      <c r="J576" s="299" t="s">
        <v>1034</v>
      </c>
      <c r="K576" s="145"/>
      <c r="L576" s="145"/>
      <c r="M576" s="145" t="s">
        <v>203</v>
      </c>
      <c r="N576" s="145"/>
      <c r="O576" s="145"/>
      <c r="P576" s="289"/>
    </row>
    <row r="577" spans="2:16">
      <c r="B577" s="266" t="s">
        <v>1014</v>
      </c>
      <c r="C577" s="145"/>
      <c r="D577" s="257" t="s">
        <v>1015</v>
      </c>
      <c r="E577" s="257" t="s">
        <v>1032</v>
      </c>
      <c r="F577" s="257" t="s">
        <v>1035</v>
      </c>
      <c r="G577" s="145" t="s">
        <v>1008</v>
      </c>
      <c r="H577" s="126" t="s">
        <v>1006</v>
      </c>
      <c r="I577" s="145" t="s">
        <v>1036</v>
      </c>
      <c r="J577" s="145"/>
      <c r="K577" s="145"/>
      <c r="L577" s="145"/>
      <c r="M577" s="145" t="s">
        <v>203</v>
      </c>
      <c r="N577" s="145"/>
      <c r="O577" s="145"/>
      <c r="P577" s="289"/>
    </row>
    <row r="578" spans="2:16">
      <c r="B578" s="266" t="s">
        <v>1014</v>
      </c>
      <c r="C578" s="145"/>
      <c r="D578" s="257" t="s">
        <v>1015</v>
      </c>
      <c r="E578" s="257" t="s">
        <v>1032</v>
      </c>
      <c r="F578" s="257" t="s">
        <v>1037</v>
      </c>
      <c r="G578" s="145" t="s">
        <v>1025</v>
      </c>
      <c r="H578" s="126"/>
      <c r="I578" s="145" t="s">
        <v>1038</v>
      </c>
      <c r="J578" s="145"/>
      <c r="K578" s="145"/>
      <c r="L578" s="145"/>
      <c r="M578" s="145" t="s">
        <v>203</v>
      </c>
      <c r="N578" s="145"/>
      <c r="O578" s="145"/>
      <c r="P578" s="289"/>
    </row>
    <row r="579" spans="2:16">
      <c r="B579" s="266" t="s">
        <v>1014</v>
      </c>
      <c r="C579" s="145"/>
      <c r="D579" s="257" t="s">
        <v>1015</v>
      </c>
      <c r="E579" s="257" t="s">
        <v>1032</v>
      </c>
      <c r="F579" s="257" t="s">
        <v>1039</v>
      </c>
      <c r="G579" s="145" t="s">
        <v>1010</v>
      </c>
      <c r="H579" s="126" t="s">
        <v>1028</v>
      </c>
      <c r="I579" s="145" t="s">
        <v>1040</v>
      </c>
      <c r="J579" s="145"/>
      <c r="K579" s="145"/>
      <c r="L579" s="145"/>
      <c r="M579" s="145" t="s">
        <v>203</v>
      </c>
      <c r="N579" s="145"/>
      <c r="O579" s="145"/>
      <c r="P579" s="289"/>
    </row>
    <row r="580" spans="2:16">
      <c r="B580" s="266" t="s">
        <v>1014</v>
      </c>
      <c r="C580" s="145"/>
      <c r="D580" s="257" t="s">
        <v>1015</v>
      </c>
      <c r="E580" s="257" t="s">
        <v>1032</v>
      </c>
      <c r="F580" s="145" t="s">
        <v>1041</v>
      </c>
      <c r="G580" s="145" t="s">
        <v>1008</v>
      </c>
      <c r="H580" s="145" t="s">
        <v>1042</v>
      </c>
      <c r="I580" s="145" t="s">
        <v>1043</v>
      </c>
      <c r="J580" s="145"/>
      <c r="K580" s="145"/>
      <c r="L580" s="145"/>
      <c r="M580" s="145" t="s">
        <v>203</v>
      </c>
      <c r="N580" s="145"/>
      <c r="O580" s="145"/>
      <c r="P580" s="289"/>
    </row>
    <row r="581" spans="2:16">
      <c r="B581" s="266" t="s">
        <v>1014</v>
      </c>
      <c r="C581" s="145"/>
      <c r="D581" s="257"/>
      <c r="E581" s="145"/>
      <c r="F581" s="145"/>
      <c r="G581" s="145"/>
      <c r="H581" s="145" t="s">
        <v>647</v>
      </c>
      <c r="I581" s="145"/>
      <c r="J581" s="145"/>
      <c r="K581" s="145"/>
      <c r="L581" s="145"/>
      <c r="M581" s="145"/>
      <c r="N581" s="145"/>
      <c r="O581" s="145"/>
      <c r="P581" s="289"/>
    </row>
    <row r="582" spans="2:16">
      <c r="B582" s="266" t="s">
        <v>1014</v>
      </c>
      <c r="C582" s="145"/>
      <c r="D582" s="257"/>
      <c r="E582" s="145"/>
      <c r="F582" s="145"/>
      <c r="G582" s="145"/>
      <c r="H582" s="126" t="s">
        <v>35</v>
      </c>
      <c r="I582" s="145"/>
      <c r="J582" s="145"/>
      <c r="K582" s="145"/>
      <c r="L582" s="145"/>
      <c r="M582" s="145"/>
      <c r="N582" s="145"/>
      <c r="O582" s="145"/>
      <c r="P582" s="289"/>
    </row>
    <row r="583" spans="2:16">
      <c r="B583" s="267" t="s">
        <v>1014</v>
      </c>
      <c r="C583" s="261"/>
      <c r="D583" s="276"/>
      <c r="E583" s="261"/>
      <c r="F583" s="272">
        <f>COUNTA(F568:F580)</f>
        <v>11</v>
      </c>
      <c r="G583" s="261"/>
      <c r="H583" s="261"/>
      <c r="I583" s="261"/>
      <c r="J583" s="261"/>
      <c r="K583" s="261"/>
      <c r="L583" s="261"/>
      <c r="M583" s="261"/>
      <c r="N583" s="261"/>
      <c r="O583" s="261"/>
      <c r="P583" s="294"/>
    </row>
    <row r="584" spans="2:16">
      <c r="B584" s="267"/>
      <c r="C584" s="145"/>
      <c r="D584" s="257"/>
      <c r="E584" s="145"/>
      <c r="F584" s="145"/>
      <c r="G584" s="145"/>
      <c r="H584" s="145"/>
      <c r="I584" s="145"/>
      <c r="J584" s="145"/>
      <c r="K584" s="145"/>
      <c r="L584" s="145"/>
      <c r="M584" s="145"/>
      <c r="N584" s="145"/>
      <c r="O584" s="145"/>
      <c r="P584" s="289"/>
    </row>
    <row r="585" spans="2:16">
      <c r="B585" s="267" t="s">
        <v>1044</v>
      </c>
      <c r="C585" s="145"/>
      <c r="D585" s="145" t="s">
        <v>1045</v>
      </c>
      <c r="E585" s="145"/>
      <c r="F585" s="399" t="s">
        <v>1046</v>
      </c>
      <c r="G585" s="145" t="s">
        <v>22</v>
      </c>
      <c r="H585" s="145" t="s">
        <v>1047</v>
      </c>
      <c r="I585" s="145" t="s">
        <v>1048</v>
      </c>
      <c r="J585" s="145"/>
      <c r="K585" s="145"/>
      <c r="L585" s="145"/>
      <c r="M585" s="145" t="s">
        <v>203</v>
      </c>
      <c r="N585" s="145"/>
      <c r="O585" s="145"/>
      <c r="P585" s="289"/>
    </row>
    <row r="586" spans="2:16">
      <c r="B586" s="267" t="s">
        <v>1044</v>
      </c>
      <c r="C586" s="145"/>
      <c r="D586" s="145" t="s">
        <v>1045</v>
      </c>
      <c r="E586" s="145" t="s">
        <v>1046</v>
      </c>
      <c r="F586" s="399" t="s">
        <v>1049</v>
      </c>
      <c r="G586" s="145" t="s">
        <v>591</v>
      </c>
      <c r="H586" s="145" t="s">
        <v>1050</v>
      </c>
      <c r="I586" s="145"/>
      <c r="J586" s="145"/>
      <c r="K586" s="145"/>
      <c r="L586" s="145"/>
      <c r="M586" s="145" t="s">
        <v>203</v>
      </c>
      <c r="N586" s="145"/>
      <c r="O586" s="145"/>
      <c r="P586" s="289"/>
    </row>
    <row r="587" spans="2:16">
      <c r="B587" s="267" t="s">
        <v>1044</v>
      </c>
      <c r="C587" s="145"/>
      <c r="D587" s="145" t="s">
        <v>1045</v>
      </c>
      <c r="E587" s="145" t="s">
        <v>1046</v>
      </c>
      <c r="F587" s="400" t="s">
        <v>1051</v>
      </c>
      <c r="G587" s="145" t="s">
        <v>591</v>
      </c>
      <c r="H587" s="145" t="s">
        <v>1050</v>
      </c>
      <c r="I587" s="145"/>
      <c r="J587" s="145"/>
      <c r="K587" s="145"/>
      <c r="L587" s="145"/>
      <c r="M587" s="145" t="s">
        <v>203</v>
      </c>
      <c r="N587" s="145"/>
      <c r="O587" s="145"/>
      <c r="P587" s="289"/>
    </row>
    <row r="588" spans="2:16">
      <c r="B588" s="267" t="s">
        <v>1044</v>
      </c>
      <c r="C588" s="145"/>
      <c r="D588" s="145" t="s">
        <v>1045</v>
      </c>
      <c r="E588" s="145" t="s">
        <v>1046</v>
      </c>
      <c r="F588" s="400" t="s">
        <v>1052</v>
      </c>
      <c r="G588" s="145" t="s">
        <v>1053</v>
      </c>
      <c r="H588" s="145" t="s">
        <v>32</v>
      </c>
      <c r="I588" s="145"/>
      <c r="J588" s="145"/>
      <c r="K588" s="145"/>
      <c r="L588" s="145"/>
      <c r="M588" s="145" t="s">
        <v>203</v>
      </c>
      <c r="N588" s="145"/>
      <c r="O588" s="145"/>
      <c r="P588" s="289"/>
    </row>
    <row r="589" spans="2:16">
      <c r="B589" s="267" t="s">
        <v>1044</v>
      </c>
      <c r="C589" s="145"/>
      <c r="D589" s="145" t="s">
        <v>1045</v>
      </c>
      <c r="E589" s="145" t="s">
        <v>1046</v>
      </c>
      <c r="F589" s="399" t="s">
        <v>1054</v>
      </c>
      <c r="G589" s="145" t="s">
        <v>634</v>
      </c>
      <c r="H589" s="145"/>
      <c r="I589" s="145"/>
      <c r="J589" s="145"/>
      <c r="K589" s="145"/>
      <c r="L589" s="145"/>
      <c r="M589" s="145" t="s">
        <v>203</v>
      </c>
      <c r="N589" s="145"/>
      <c r="O589" s="145"/>
      <c r="P589" s="289"/>
    </row>
    <row r="590" spans="2:16">
      <c r="B590" s="365" t="s">
        <v>1044</v>
      </c>
      <c r="C590" s="346"/>
      <c r="D590" s="346" t="s">
        <v>1045</v>
      </c>
      <c r="E590" s="346" t="s">
        <v>1046</v>
      </c>
      <c r="F590" s="401" t="s">
        <v>1055</v>
      </c>
      <c r="G590" s="346" t="s">
        <v>144</v>
      </c>
      <c r="H590" s="346" t="s">
        <v>1056</v>
      </c>
      <c r="I590" s="346"/>
      <c r="J590" s="346"/>
      <c r="K590" s="346"/>
      <c r="L590" s="346"/>
      <c r="M590" s="145" t="s">
        <v>203</v>
      </c>
      <c r="N590" s="145"/>
      <c r="O590" s="145"/>
      <c r="P590" s="289"/>
    </row>
    <row r="591" spans="2:16">
      <c r="B591" s="365" t="s">
        <v>1044</v>
      </c>
      <c r="C591" s="346"/>
      <c r="D591" s="346" t="s">
        <v>1045</v>
      </c>
      <c r="E591" s="346"/>
      <c r="F591" s="401" t="s">
        <v>1045</v>
      </c>
      <c r="G591" s="346" t="s">
        <v>1057</v>
      </c>
      <c r="H591" s="346" t="s">
        <v>1058</v>
      </c>
      <c r="I591" s="346" t="s">
        <v>1059</v>
      </c>
      <c r="J591" s="346"/>
      <c r="K591" s="346"/>
      <c r="L591" s="346"/>
      <c r="M591" s="145" t="s">
        <v>203</v>
      </c>
      <c r="N591" s="145"/>
      <c r="O591" s="145"/>
      <c r="P591" s="289"/>
    </row>
    <row r="592" spans="2:16">
      <c r="B592" s="267" t="s">
        <v>1044</v>
      </c>
      <c r="C592" s="145"/>
      <c r="D592" s="145" t="s">
        <v>1045</v>
      </c>
      <c r="E592" s="145"/>
      <c r="F592" s="399" t="s">
        <v>1060</v>
      </c>
      <c r="G592" s="145" t="s">
        <v>22</v>
      </c>
      <c r="H592" s="145" t="s">
        <v>1047</v>
      </c>
      <c r="I592" s="145" t="s">
        <v>1061</v>
      </c>
      <c r="J592" s="145"/>
      <c r="K592" s="145"/>
      <c r="L592" s="145"/>
      <c r="M592" s="145" t="s">
        <v>203</v>
      </c>
      <c r="N592" s="145"/>
      <c r="O592" s="145"/>
      <c r="P592" s="289"/>
    </row>
    <row r="593" spans="2:16">
      <c r="B593" s="267" t="s">
        <v>1044</v>
      </c>
      <c r="C593" s="145"/>
      <c r="D593" s="145" t="s">
        <v>1045</v>
      </c>
      <c r="E593" s="145" t="s">
        <v>1060</v>
      </c>
      <c r="F593" s="399" t="s">
        <v>1062</v>
      </c>
      <c r="G593" s="145" t="s">
        <v>591</v>
      </c>
      <c r="H593" s="145" t="s">
        <v>1050</v>
      </c>
      <c r="I593" s="145"/>
      <c r="J593" s="145"/>
      <c r="K593" s="145"/>
      <c r="L593" s="145"/>
      <c r="M593" s="145" t="s">
        <v>203</v>
      </c>
      <c r="N593" s="145"/>
      <c r="O593" s="145"/>
      <c r="P593" s="289"/>
    </row>
    <row r="594" spans="2:16">
      <c r="B594" s="267" t="s">
        <v>1044</v>
      </c>
      <c r="C594" s="145"/>
      <c r="D594" s="145" t="s">
        <v>1045</v>
      </c>
      <c r="E594" s="145" t="s">
        <v>1060</v>
      </c>
      <c r="F594" s="399" t="s">
        <v>1063</v>
      </c>
      <c r="G594" s="145" t="s">
        <v>591</v>
      </c>
      <c r="H594" s="145" t="s">
        <v>1050</v>
      </c>
      <c r="I594" s="145"/>
      <c r="J594" s="145"/>
      <c r="K594" s="145"/>
      <c r="L594" s="145"/>
      <c r="M594" s="145" t="s">
        <v>203</v>
      </c>
      <c r="N594" s="145"/>
      <c r="O594" s="145"/>
      <c r="P594" s="289"/>
    </row>
    <row r="595" spans="2:16">
      <c r="B595" s="267" t="s">
        <v>1044</v>
      </c>
      <c r="C595" s="145"/>
      <c r="D595" s="145" t="s">
        <v>1045</v>
      </c>
      <c r="E595" s="145" t="s">
        <v>1060</v>
      </c>
      <c r="F595" s="399" t="s">
        <v>1064</v>
      </c>
      <c r="G595" s="145" t="s">
        <v>1053</v>
      </c>
      <c r="H595" s="145" t="s">
        <v>32</v>
      </c>
      <c r="I595" s="145"/>
      <c r="J595" s="145"/>
      <c r="K595" s="145"/>
      <c r="L595" s="145"/>
      <c r="M595" s="145" t="s">
        <v>203</v>
      </c>
      <c r="N595" s="145"/>
      <c r="O595" s="145"/>
      <c r="P595" s="289"/>
    </row>
    <row r="596" spans="2:16">
      <c r="B596" s="267" t="s">
        <v>1044</v>
      </c>
      <c r="C596" s="145"/>
      <c r="D596" s="145" t="s">
        <v>1045</v>
      </c>
      <c r="E596" s="145" t="s">
        <v>1060</v>
      </c>
      <c r="F596" s="399" t="s">
        <v>1065</v>
      </c>
      <c r="G596" s="145" t="s">
        <v>634</v>
      </c>
      <c r="H596" s="145"/>
      <c r="I596" s="145"/>
      <c r="J596" s="145"/>
      <c r="K596" s="145"/>
      <c r="L596" s="145"/>
      <c r="M596" s="145" t="s">
        <v>203</v>
      </c>
      <c r="N596" s="145"/>
      <c r="O596" s="145"/>
      <c r="P596" s="289"/>
    </row>
    <row r="597" spans="2:16">
      <c r="B597" s="267" t="s">
        <v>1044</v>
      </c>
      <c r="C597" s="145"/>
      <c r="D597" s="145" t="s">
        <v>1045</v>
      </c>
      <c r="E597" s="145"/>
      <c r="F597" s="145" t="s">
        <v>1066</v>
      </c>
      <c r="G597" s="145" t="s">
        <v>22</v>
      </c>
      <c r="H597" s="145" t="s">
        <v>1058</v>
      </c>
      <c r="I597" s="145" t="s">
        <v>1067</v>
      </c>
      <c r="J597" s="145"/>
      <c r="K597" s="145"/>
      <c r="L597" s="145"/>
      <c r="M597" s="145" t="s">
        <v>203</v>
      </c>
      <c r="N597" s="145"/>
      <c r="O597" s="145"/>
      <c r="P597" s="289"/>
    </row>
    <row r="598" spans="2:16">
      <c r="B598" s="267" t="s">
        <v>1044</v>
      </c>
      <c r="C598" s="145"/>
      <c r="D598" s="145" t="s">
        <v>1045</v>
      </c>
      <c r="E598" s="145" t="s">
        <v>1066</v>
      </c>
      <c r="F598" s="145" t="s">
        <v>1068</v>
      </c>
      <c r="G598" s="145" t="s">
        <v>591</v>
      </c>
      <c r="H598" s="145" t="s">
        <v>1050</v>
      </c>
      <c r="I598" s="145"/>
      <c r="J598" s="145"/>
      <c r="K598" s="145"/>
      <c r="L598" s="145"/>
      <c r="M598" s="145" t="s">
        <v>203</v>
      </c>
      <c r="N598" s="145"/>
      <c r="O598" s="145"/>
      <c r="P598" s="289"/>
    </row>
    <row r="599" spans="2:16">
      <c r="B599" s="267" t="s">
        <v>1044</v>
      </c>
      <c r="C599" s="145"/>
      <c r="D599" s="145" t="s">
        <v>1045</v>
      </c>
      <c r="E599" s="145" t="s">
        <v>1066</v>
      </c>
      <c r="F599" s="145" t="s">
        <v>1069</v>
      </c>
      <c r="G599" s="145" t="s">
        <v>591</v>
      </c>
      <c r="H599" s="145" t="s">
        <v>1050</v>
      </c>
      <c r="I599" s="145"/>
      <c r="J599" s="145"/>
      <c r="K599" s="145"/>
      <c r="L599" s="145"/>
      <c r="M599" s="145" t="s">
        <v>203</v>
      </c>
      <c r="N599" s="145"/>
      <c r="O599" s="145"/>
      <c r="P599" s="289"/>
    </row>
    <row r="600" spans="2:16">
      <c r="B600" s="267" t="s">
        <v>1044</v>
      </c>
      <c r="C600" s="145"/>
      <c r="D600" s="145" t="s">
        <v>1045</v>
      </c>
      <c r="E600" s="145" t="s">
        <v>1066</v>
      </c>
      <c r="F600" s="145" t="s">
        <v>1070</v>
      </c>
      <c r="G600" s="145" t="s">
        <v>1053</v>
      </c>
      <c r="H600" s="145" t="s">
        <v>32</v>
      </c>
      <c r="I600" s="145"/>
      <c r="J600" s="145"/>
      <c r="K600" s="145"/>
      <c r="L600" s="145"/>
      <c r="M600" s="145" t="s">
        <v>203</v>
      </c>
      <c r="N600" s="145"/>
      <c r="O600" s="145"/>
      <c r="P600" s="289"/>
    </row>
    <row r="601" spans="2:16">
      <c r="B601" s="267" t="s">
        <v>1044</v>
      </c>
      <c r="C601" s="145"/>
      <c r="D601" s="145" t="s">
        <v>1045</v>
      </c>
      <c r="E601" s="145" t="s">
        <v>1066</v>
      </c>
      <c r="F601" s="145" t="s">
        <v>1071</v>
      </c>
      <c r="G601" s="145" t="s">
        <v>634</v>
      </c>
      <c r="H601" s="145" t="s">
        <v>647</v>
      </c>
      <c r="I601" s="145"/>
      <c r="J601" s="145"/>
      <c r="K601" s="145"/>
      <c r="L601" s="145"/>
      <c r="M601" s="145" t="s">
        <v>203</v>
      </c>
      <c r="N601" s="145"/>
      <c r="O601" s="145"/>
      <c r="P601" s="289"/>
    </row>
    <row r="602" spans="2:16">
      <c r="B602" s="267" t="s">
        <v>1044</v>
      </c>
      <c r="C602" s="145"/>
      <c r="D602" s="145" t="s">
        <v>1045</v>
      </c>
      <c r="E602" s="145"/>
      <c r="F602" s="399" t="s">
        <v>1072</v>
      </c>
      <c r="G602" s="145" t="s">
        <v>22</v>
      </c>
      <c r="H602" s="145" t="s">
        <v>1047</v>
      </c>
      <c r="I602" s="145" t="s">
        <v>1073</v>
      </c>
      <c r="J602" s="145"/>
      <c r="K602" s="145"/>
      <c r="L602" s="145"/>
      <c r="M602" s="145" t="s">
        <v>203</v>
      </c>
      <c r="N602" s="145"/>
      <c r="O602" s="145"/>
      <c r="P602" s="289"/>
    </row>
    <row r="603" spans="2:16">
      <c r="B603" s="267" t="s">
        <v>1044</v>
      </c>
      <c r="C603" s="145"/>
      <c r="D603" s="145" t="s">
        <v>1045</v>
      </c>
      <c r="E603" s="145" t="s">
        <v>1072</v>
      </c>
      <c r="F603" s="399" t="s">
        <v>1074</v>
      </c>
      <c r="G603" s="145" t="s">
        <v>591</v>
      </c>
      <c r="H603" s="145" t="s">
        <v>1050</v>
      </c>
      <c r="I603" s="145"/>
      <c r="J603" s="145"/>
      <c r="K603" s="145"/>
      <c r="L603" s="145"/>
      <c r="M603" s="145" t="s">
        <v>203</v>
      </c>
      <c r="N603" s="145"/>
      <c r="O603" s="145"/>
      <c r="P603" s="289"/>
    </row>
    <row r="604" spans="2:16">
      <c r="B604" s="267" t="s">
        <v>1044</v>
      </c>
      <c r="C604" s="145"/>
      <c r="D604" s="145" t="s">
        <v>1045</v>
      </c>
      <c r="E604" s="145" t="s">
        <v>1072</v>
      </c>
      <c r="F604" s="399" t="s">
        <v>1075</v>
      </c>
      <c r="G604" s="145" t="s">
        <v>591</v>
      </c>
      <c r="H604" s="145" t="s">
        <v>1050</v>
      </c>
      <c r="I604" s="145"/>
      <c r="J604" s="145"/>
      <c r="K604" s="145"/>
      <c r="L604" s="145"/>
      <c r="M604" s="145" t="s">
        <v>203</v>
      </c>
      <c r="N604" s="145"/>
      <c r="O604" s="145"/>
      <c r="P604" s="289"/>
    </row>
    <row r="605" spans="2:16">
      <c r="B605" s="267" t="s">
        <v>1044</v>
      </c>
      <c r="C605" s="145"/>
      <c r="D605" s="145" t="s">
        <v>1045</v>
      </c>
      <c r="E605" s="145" t="s">
        <v>1072</v>
      </c>
      <c r="F605" s="399" t="s">
        <v>1076</v>
      </c>
      <c r="G605" s="145" t="s">
        <v>1053</v>
      </c>
      <c r="H605" s="145" t="s">
        <v>32</v>
      </c>
      <c r="I605" s="145"/>
      <c r="J605" s="145"/>
      <c r="K605" s="145"/>
      <c r="L605" s="145"/>
      <c r="M605" s="145" t="s">
        <v>203</v>
      </c>
      <c r="N605" s="145"/>
      <c r="O605" s="145"/>
      <c r="P605" s="289"/>
    </row>
    <row r="606" spans="2:16">
      <c r="B606" s="267" t="s">
        <v>1044</v>
      </c>
      <c r="C606" s="145"/>
      <c r="D606" s="145" t="s">
        <v>1045</v>
      </c>
      <c r="E606" s="145" t="s">
        <v>1072</v>
      </c>
      <c r="F606" s="399" t="s">
        <v>1077</v>
      </c>
      <c r="G606" s="145" t="s">
        <v>634</v>
      </c>
      <c r="H606" s="145"/>
      <c r="I606" s="145"/>
      <c r="J606" s="145"/>
      <c r="K606" s="145"/>
      <c r="L606" s="145"/>
      <c r="M606" s="145" t="s">
        <v>203</v>
      </c>
      <c r="N606" s="145"/>
      <c r="O606" s="145"/>
      <c r="P606" s="289"/>
    </row>
    <row r="607" spans="2:16">
      <c r="B607" s="365" t="s">
        <v>1044</v>
      </c>
      <c r="C607" s="346"/>
      <c r="D607" s="346" t="s">
        <v>1045</v>
      </c>
      <c r="E607" s="346" t="s">
        <v>1072</v>
      </c>
      <c r="F607" s="401" t="s">
        <v>1078</v>
      </c>
      <c r="G607" s="346" t="s">
        <v>121</v>
      </c>
      <c r="H607" s="346" t="s">
        <v>1058</v>
      </c>
      <c r="I607" s="346" t="s">
        <v>1079</v>
      </c>
      <c r="J607" s="346"/>
      <c r="K607" s="346"/>
      <c r="L607" s="346"/>
      <c r="M607" s="145" t="s">
        <v>203</v>
      </c>
      <c r="N607" s="145"/>
      <c r="O607" s="145"/>
      <c r="P607" s="289"/>
    </row>
    <row r="608" spans="2:16">
      <c r="B608" s="267" t="s">
        <v>1044</v>
      </c>
      <c r="C608" s="145"/>
      <c r="D608" s="259"/>
      <c r="E608" s="145"/>
      <c r="F608" s="270">
        <f>COUNTA(F585:F607)</f>
        <v>23</v>
      </c>
      <c r="G608" s="145"/>
      <c r="H608" s="145"/>
      <c r="I608" s="145"/>
      <c r="J608" s="145"/>
      <c r="K608" s="145"/>
      <c r="L608" s="145"/>
      <c r="M608" s="145"/>
      <c r="N608" s="145"/>
      <c r="O608" s="145"/>
      <c r="P608" s="289"/>
    </row>
    <row r="609" spans="2:16">
      <c r="B609" s="267"/>
      <c r="C609" s="145"/>
      <c r="D609" s="259"/>
      <c r="E609" s="145"/>
      <c r="F609" s="145"/>
      <c r="G609" s="145"/>
      <c r="H609" s="145"/>
      <c r="I609" s="145"/>
      <c r="J609" s="145"/>
      <c r="K609" s="145"/>
      <c r="L609" s="145"/>
      <c r="M609" s="145"/>
      <c r="N609" s="145"/>
      <c r="O609" s="145"/>
      <c r="P609" s="289"/>
    </row>
    <row r="610" spans="2:16">
      <c r="B610" s="267" t="s">
        <v>1080</v>
      </c>
      <c r="C610" s="145" t="s">
        <v>1081</v>
      </c>
      <c r="D610" s="257"/>
      <c r="E610" s="145"/>
      <c r="F610" s="145" t="s">
        <v>1082</v>
      </c>
      <c r="G610" s="145" t="s">
        <v>88</v>
      </c>
      <c r="H610" s="145" t="s">
        <v>84</v>
      </c>
      <c r="I610" s="145" t="s">
        <v>1083</v>
      </c>
      <c r="J610" s="145"/>
      <c r="K610" s="145"/>
      <c r="L610" s="145" t="s">
        <v>25</v>
      </c>
      <c r="M610" s="145" t="s">
        <v>203</v>
      </c>
      <c r="N610" s="145"/>
      <c r="O610" s="145"/>
      <c r="P610" s="289"/>
    </row>
    <row r="611" spans="2:16">
      <c r="B611" s="267" t="s">
        <v>1080</v>
      </c>
      <c r="C611" s="145" t="s">
        <v>1081</v>
      </c>
      <c r="D611" s="257"/>
      <c r="E611" s="145" t="s">
        <v>1082</v>
      </c>
      <c r="F611" s="145" t="s">
        <v>1084</v>
      </c>
      <c r="G611" s="145" t="s">
        <v>91</v>
      </c>
      <c r="H611" s="145" t="s">
        <v>95</v>
      </c>
      <c r="I611" s="145"/>
      <c r="J611" s="145"/>
      <c r="K611" s="145"/>
      <c r="L611" s="145" t="s">
        <v>25</v>
      </c>
      <c r="M611" s="145" t="s">
        <v>203</v>
      </c>
      <c r="N611" s="145"/>
      <c r="O611" s="145"/>
      <c r="P611" s="289"/>
    </row>
    <row r="612" spans="2:16">
      <c r="B612" s="267" t="s">
        <v>1080</v>
      </c>
      <c r="C612" s="145" t="s">
        <v>1081</v>
      </c>
      <c r="D612" s="257"/>
      <c r="E612" s="145" t="s">
        <v>1082</v>
      </c>
      <c r="F612" s="145" t="s">
        <v>1085</v>
      </c>
      <c r="G612" s="145" t="s">
        <v>91</v>
      </c>
      <c r="H612" s="145" t="s">
        <v>95</v>
      </c>
      <c r="I612" s="145"/>
      <c r="J612" s="145"/>
      <c r="K612" s="145"/>
      <c r="L612" s="145" t="s">
        <v>25</v>
      </c>
      <c r="M612" s="145" t="s">
        <v>203</v>
      </c>
      <c r="N612" s="145"/>
      <c r="O612" s="145"/>
      <c r="P612" s="289"/>
    </row>
    <row r="613" spans="2:16">
      <c r="B613" s="267" t="s">
        <v>1080</v>
      </c>
      <c r="C613" s="145" t="s">
        <v>1081</v>
      </c>
      <c r="D613" s="257"/>
      <c r="E613" s="145" t="s">
        <v>1082</v>
      </c>
      <c r="F613" s="145" t="s">
        <v>1086</v>
      </c>
      <c r="G613" s="145" t="s">
        <v>91</v>
      </c>
      <c r="H613" s="145" t="s">
        <v>330</v>
      </c>
      <c r="I613" s="145"/>
      <c r="J613" s="145"/>
      <c r="K613" s="145"/>
      <c r="L613" s="145" t="s">
        <v>25</v>
      </c>
      <c r="M613" s="145" t="s">
        <v>203</v>
      </c>
      <c r="N613" s="145"/>
      <c r="O613" s="145"/>
      <c r="P613" s="289"/>
    </row>
    <row r="614" spans="2:16">
      <c r="B614" s="267" t="s">
        <v>1080</v>
      </c>
      <c r="C614" s="145" t="s">
        <v>1081</v>
      </c>
      <c r="D614" s="257"/>
      <c r="E614" s="145" t="s">
        <v>1082</v>
      </c>
      <c r="F614" s="145" t="s">
        <v>1087</v>
      </c>
      <c r="G614" s="145" t="s">
        <v>91</v>
      </c>
      <c r="H614" s="145" t="s">
        <v>332</v>
      </c>
      <c r="I614" s="145"/>
      <c r="J614" s="145"/>
      <c r="K614" s="145"/>
      <c r="L614" s="145" t="s">
        <v>25</v>
      </c>
      <c r="M614" s="145" t="s">
        <v>203</v>
      </c>
      <c r="N614" s="145"/>
      <c r="O614" s="145"/>
      <c r="P614" s="289"/>
    </row>
    <row r="615" spans="2:16">
      <c r="B615" s="365" t="s">
        <v>1080</v>
      </c>
      <c r="C615" s="346" t="s">
        <v>1081</v>
      </c>
      <c r="D615" s="359"/>
      <c r="E615" s="346"/>
      <c r="F615" s="346" t="s">
        <v>1088</v>
      </c>
      <c r="G615" s="346" t="s">
        <v>83</v>
      </c>
      <c r="H615" s="346" t="s">
        <v>84</v>
      </c>
      <c r="I615" s="346" t="s">
        <v>1089</v>
      </c>
      <c r="J615" s="346"/>
      <c r="K615" s="145"/>
      <c r="L615" s="346" t="s">
        <v>25</v>
      </c>
      <c r="M615" s="145" t="s">
        <v>203</v>
      </c>
      <c r="N615" s="145"/>
      <c r="O615" s="145"/>
      <c r="P615" s="289"/>
    </row>
    <row r="616" spans="2:16">
      <c r="B616" s="267" t="s">
        <v>1080</v>
      </c>
      <c r="C616" s="145" t="s">
        <v>1081</v>
      </c>
      <c r="D616" s="257"/>
      <c r="E616" s="145" t="s">
        <v>1088</v>
      </c>
      <c r="F616" s="145" t="s">
        <v>1090</v>
      </c>
      <c r="G616" s="145" t="s">
        <v>91</v>
      </c>
      <c r="H616" s="145" t="s">
        <v>95</v>
      </c>
      <c r="I616" s="145"/>
      <c r="J616" s="145"/>
      <c r="K616" s="145"/>
      <c r="L616" s="145" t="s">
        <v>25</v>
      </c>
      <c r="M616" s="145" t="s">
        <v>203</v>
      </c>
      <c r="N616" s="145"/>
      <c r="O616" s="145"/>
      <c r="P616" s="289"/>
    </row>
    <row r="617" spans="2:16">
      <c r="B617" s="267" t="s">
        <v>1080</v>
      </c>
      <c r="C617" s="145" t="s">
        <v>1081</v>
      </c>
      <c r="D617" s="257"/>
      <c r="E617" s="145" t="s">
        <v>1088</v>
      </c>
      <c r="F617" s="145" t="s">
        <v>1091</v>
      </c>
      <c r="G617" s="145" t="s">
        <v>91</v>
      </c>
      <c r="H617" s="145" t="s">
        <v>95</v>
      </c>
      <c r="I617" s="145"/>
      <c r="J617" s="145"/>
      <c r="K617" s="145"/>
      <c r="L617" s="145" t="s">
        <v>25</v>
      </c>
      <c r="M617" s="145" t="s">
        <v>203</v>
      </c>
      <c r="N617" s="145"/>
      <c r="O617" s="145"/>
      <c r="P617" s="289"/>
    </row>
    <row r="618" spans="2:16">
      <c r="B618" s="267" t="s">
        <v>1080</v>
      </c>
      <c r="C618" s="145" t="s">
        <v>1081</v>
      </c>
      <c r="D618" s="257"/>
      <c r="E618" s="145" t="s">
        <v>1088</v>
      </c>
      <c r="F618" s="145" t="s">
        <v>1092</v>
      </c>
      <c r="G618" s="145" t="s">
        <v>91</v>
      </c>
      <c r="H618" s="145" t="s">
        <v>330</v>
      </c>
      <c r="I618" s="145"/>
      <c r="J618" s="145"/>
      <c r="K618" s="145"/>
      <c r="L618" s="145" t="s">
        <v>25</v>
      </c>
      <c r="M618" s="145" t="s">
        <v>203</v>
      </c>
      <c r="N618" s="145"/>
      <c r="O618" s="145"/>
      <c r="P618" s="289"/>
    </row>
    <row r="619" spans="2:16">
      <c r="B619" s="267" t="s">
        <v>1080</v>
      </c>
      <c r="C619" s="145" t="s">
        <v>1081</v>
      </c>
      <c r="D619" s="257"/>
      <c r="E619" s="145" t="s">
        <v>1088</v>
      </c>
      <c r="F619" s="145" t="s">
        <v>1093</v>
      </c>
      <c r="G619" s="145" t="s">
        <v>91</v>
      </c>
      <c r="H619" s="145" t="s">
        <v>332</v>
      </c>
      <c r="I619" s="145"/>
      <c r="J619" s="145"/>
      <c r="K619" s="145"/>
      <c r="L619" s="145" t="s">
        <v>25</v>
      </c>
      <c r="M619" s="145" t="s">
        <v>203</v>
      </c>
      <c r="N619" s="145"/>
      <c r="O619" s="145"/>
      <c r="P619" s="289"/>
    </row>
    <row r="620" spans="2:16">
      <c r="B620" s="365" t="s">
        <v>1080</v>
      </c>
      <c r="C620" s="346" t="s">
        <v>1081</v>
      </c>
      <c r="D620" s="359"/>
      <c r="E620" s="346"/>
      <c r="F620" s="346" t="s">
        <v>1094</v>
      </c>
      <c r="G620" s="346" t="s">
        <v>144</v>
      </c>
      <c r="H620" s="346" t="s">
        <v>1095</v>
      </c>
      <c r="I620" s="346"/>
      <c r="J620" s="346"/>
      <c r="K620" s="346"/>
      <c r="L620" s="346" t="s">
        <v>25</v>
      </c>
      <c r="M620" s="145" t="s">
        <v>203</v>
      </c>
      <c r="N620" s="145"/>
      <c r="O620" s="145"/>
      <c r="P620" s="289"/>
    </row>
    <row r="621" spans="2:16">
      <c r="B621" s="267" t="s">
        <v>1080</v>
      </c>
      <c r="C621" s="145"/>
      <c r="D621" s="257"/>
      <c r="E621" s="145"/>
      <c r="F621" s="270">
        <f>COUNTA(F610:F620)</f>
        <v>11</v>
      </c>
      <c r="G621" s="145"/>
      <c r="H621" s="145"/>
      <c r="I621" s="145"/>
      <c r="J621" s="145"/>
      <c r="K621" s="145"/>
      <c r="L621" s="145"/>
      <c r="M621" s="145"/>
      <c r="N621" s="145"/>
      <c r="O621" s="145"/>
      <c r="P621" s="289"/>
    </row>
    <row r="622" spans="2:16">
      <c r="B622" s="267"/>
      <c r="C622" s="145"/>
      <c r="D622" s="257"/>
      <c r="E622" s="145"/>
      <c r="F622" s="145"/>
      <c r="G622" s="145"/>
      <c r="H622" s="145"/>
      <c r="I622" s="145"/>
      <c r="J622" s="145"/>
      <c r="K622" s="145"/>
      <c r="L622" s="145"/>
      <c r="M622" s="145"/>
      <c r="N622" s="145"/>
      <c r="O622" s="145"/>
      <c r="P622" s="289"/>
    </row>
    <row r="623" spans="2:16">
      <c r="B623" s="267" t="s">
        <v>1096</v>
      </c>
      <c r="C623" s="145"/>
      <c r="D623" s="257"/>
      <c r="E623" s="145"/>
      <c r="F623" s="126" t="s">
        <v>1097</v>
      </c>
      <c r="G623" s="126" t="s">
        <v>22</v>
      </c>
      <c r="H623" s="126" t="s">
        <v>95</v>
      </c>
      <c r="I623" s="126" t="s">
        <v>1098</v>
      </c>
      <c r="J623" s="126"/>
      <c r="K623" s="126"/>
      <c r="L623" s="126" t="s">
        <v>25</v>
      </c>
      <c r="M623" s="126" t="s">
        <v>26</v>
      </c>
      <c r="N623" s="145"/>
      <c r="O623" s="145"/>
      <c r="P623" s="289"/>
    </row>
    <row r="624" spans="2:16">
      <c r="B624" s="267" t="s">
        <v>1096</v>
      </c>
      <c r="C624" s="145"/>
      <c r="D624" s="257"/>
      <c r="E624" s="126" t="s">
        <v>1097</v>
      </c>
      <c r="F624" s="126" t="s">
        <v>1099</v>
      </c>
      <c r="G624" s="126" t="s">
        <v>591</v>
      </c>
      <c r="H624" s="126" t="s">
        <v>32</v>
      </c>
      <c r="I624" s="126"/>
      <c r="J624" s="126"/>
      <c r="K624" s="126"/>
      <c r="L624" s="126" t="s">
        <v>25</v>
      </c>
      <c r="M624" s="126" t="s">
        <v>26</v>
      </c>
      <c r="N624" s="145"/>
      <c r="O624" s="145"/>
      <c r="P624" s="289"/>
    </row>
    <row r="625" spans="2:16">
      <c r="B625" s="267" t="s">
        <v>1096</v>
      </c>
      <c r="C625" s="145"/>
      <c r="D625" s="257"/>
      <c r="E625" s="126" t="s">
        <v>1097</v>
      </c>
      <c r="F625" s="126" t="s">
        <v>1100</v>
      </c>
      <c r="G625" s="126" t="s">
        <v>591</v>
      </c>
      <c r="H625" s="126" t="s">
        <v>1101</v>
      </c>
      <c r="I625" s="126"/>
      <c r="J625" s="126"/>
      <c r="K625" s="126"/>
      <c r="L625" s="126" t="s">
        <v>25</v>
      </c>
      <c r="M625" s="126" t="s">
        <v>26</v>
      </c>
      <c r="N625" s="145"/>
      <c r="O625" s="145"/>
      <c r="P625" s="289"/>
    </row>
    <row r="626" spans="2:16">
      <c r="B626" s="267" t="s">
        <v>1096</v>
      </c>
      <c r="C626" s="145"/>
      <c r="D626" s="257"/>
      <c r="E626" s="126" t="s">
        <v>1097</v>
      </c>
      <c r="F626" s="126" t="s">
        <v>1102</v>
      </c>
      <c r="G626" s="126" t="s">
        <v>67</v>
      </c>
      <c r="H626" s="126"/>
      <c r="I626" s="126"/>
      <c r="J626" s="126"/>
      <c r="K626" s="126"/>
      <c r="L626" s="126" t="s">
        <v>25</v>
      </c>
      <c r="M626" s="126" t="s">
        <v>26</v>
      </c>
      <c r="N626" s="145"/>
      <c r="O626" s="145"/>
      <c r="P626" s="289"/>
    </row>
    <row r="627" spans="2:16">
      <c r="B627" s="267" t="s">
        <v>1096</v>
      </c>
      <c r="C627" s="145"/>
      <c r="D627" s="257"/>
      <c r="E627" s="126" t="s">
        <v>1097</v>
      </c>
      <c r="F627" s="126" t="s">
        <v>1103</v>
      </c>
      <c r="G627" s="126" t="s">
        <v>50</v>
      </c>
      <c r="H627" s="126"/>
      <c r="I627" s="126"/>
      <c r="J627" s="126"/>
      <c r="K627" s="126"/>
      <c r="L627" s="126" t="s">
        <v>25</v>
      </c>
      <c r="M627" s="126" t="s">
        <v>26</v>
      </c>
      <c r="N627" s="145"/>
      <c r="O627" s="145"/>
      <c r="P627" s="289"/>
    </row>
    <row r="628" spans="2:16">
      <c r="B628" s="267" t="s">
        <v>1096</v>
      </c>
      <c r="C628" s="145"/>
      <c r="D628" s="257"/>
      <c r="E628" s="145"/>
      <c r="F628" s="270">
        <f>COUNTA(F623:F627)</f>
        <v>5</v>
      </c>
      <c r="G628" s="145"/>
      <c r="H628" s="145"/>
      <c r="I628" s="145"/>
      <c r="J628" s="145"/>
      <c r="K628" s="145"/>
      <c r="L628" s="145"/>
      <c r="M628" s="145"/>
      <c r="N628" s="145"/>
      <c r="O628" s="145"/>
      <c r="P628" s="289"/>
    </row>
    <row r="629" spans="2:16">
      <c r="B629" s="267"/>
      <c r="C629" s="145"/>
      <c r="D629" s="257"/>
      <c r="E629" s="145"/>
      <c r="F629" s="145"/>
      <c r="G629" s="145"/>
      <c r="H629" s="145"/>
      <c r="I629" s="145"/>
      <c r="J629" s="145"/>
      <c r="K629" s="145"/>
      <c r="L629" s="145"/>
      <c r="M629" s="145"/>
      <c r="N629" s="145"/>
      <c r="O629" s="145"/>
      <c r="P629" s="289"/>
    </row>
    <row r="630" spans="2:16">
      <c r="B630" s="365" t="s">
        <v>1104</v>
      </c>
      <c r="C630" s="346"/>
      <c r="D630" s="359"/>
      <c r="E630" s="346"/>
      <c r="F630" s="352" t="s">
        <v>1105</v>
      </c>
      <c r="G630" s="352" t="s">
        <v>83</v>
      </c>
      <c r="H630" s="349" t="s">
        <v>84</v>
      </c>
      <c r="I630" s="352" t="s">
        <v>1106</v>
      </c>
      <c r="J630" s="352"/>
      <c r="K630" s="352"/>
      <c r="L630" s="352" t="s">
        <v>25</v>
      </c>
      <c r="M630" s="170" t="s">
        <v>26</v>
      </c>
      <c r="N630" s="170"/>
      <c r="O630" s="286">
        <v>45483</v>
      </c>
      <c r="P630" s="126" t="s">
        <v>1107</v>
      </c>
    </row>
    <row r="631" spans="2:16">
      <c r="B631" s="365" t="s">
        <v>1104</v>
      </c>
      <c r="C631" s="346"/>
      <c r="D631" s="352" t="s">
        <v>1105</v>
      </c>
      <c r="E631" s="346"/>
      <c r="F631" s="349" t="s">
        <v>1108</v>
      </c>
      <c r="G631" s="349" t="s">
        <v>70</v>
      </c>
      <c r="H631" s="349" t="s">
        <v>84</v>
      </c>
      <c r="I631" s="349" t="s">
        <v>1109</v>
      </c>
      <c r="J631" s="349"/>
      <c r="K631" s="349"/>
      <c r="L631" s="352" t="s">
        <v>25</v>
      </c>
      <c r="M631" s="170" t="s">
        <v>26</v>
      </c>
      <c r="N631" s="126"/>
      <c r="O631" s="286">
        <v>45483</v>
      </c>
      <c r="P631" s="126" t="s">
        <v>1107</v>
      </c>
    </row>
    <row r="632" spans="2:16">
      <c r="B632" s="267" t="s">
        <v>1104</v>
      </c>
      <c r="C632" s="145"/>
      <c r="D632" s="170" t="s">
        <v>1105</v>
      </c>
      <c r="E632" s="145"/>
      <c r="F632" s="126" t="s">
        <v>1110</v>
      </c>
      <c r="G632" s="126" t="s">
        <v>88</v>
      </c>
      <c r="H632" s="126" t="s">
        <v>84</v>
      </c>
      <c r="I632" s="126" t="s">
        <v>1111</v>
      </c>
      <c r="J632" s="126"/>
      <c r="K632" s="126"/>
      <c r="L632" s="170" t="s">
        <v>25</v>
      </c>
      <c r="M632" s="170" t="s">
        <v>26</v>
      </c>
      <c r="N632" s="126"/>
      <c r="O632" s="286">
        <v>45483</v>
      </c>
      <c r="P632" s="126" t="s">
        <v>1107</v>
      </c>
    </row>
    <row r="633" spans="2:16">
      <c r="B633" s="267" t="s">
        <v>1104</v>
      </c>
      <c r="C633" s="145"/>
      <c r="D633" s="170" t="s">
        <v>1105</v>
      </c>
      <c r="E633" s="126" t="s">
        <v>1110</v>
      </c>
      <c r="F633" s="126" t="s">
        <v>1112</v>
      </c>
      <c r="G633" s="126" t="s">
        <v>91</v>
      </c>
      <c r="H633" s="126" t="s">
        <v>32</v>
      </c>
      <c r="I633" s="126"/>
      <c r="J633" s="126"/>
      <c r="K633" s="126"/>
      <c r="L633" s="170" t="s">
        <v>25</v>
      </c>
      <c r="M633" s="170" t="s">
        <v>26</v>
      </c>
      <c r="N633" s="126"/>
      <c r="O633" s="286">
        <v>45483</v>
      </c>
      <c r="P633" s="126" t="s">
        <v>1107</v>
      </c>
    </row>
    <row r="634" spans="2:16">
      <c r="B634" s="267" t="s">
        <v>1104</v>
      </c>
      <c r="C634" s="145"/>
      <c r="D634" s="170" t="s">
        <v>1105</v>
      </c>
      <c r="E634" s="126" t="s">
        <v>1110</v>
      </c>
      <c r="F634" s="126" t="s">
        <v>1113</v>
      </c>
      <c r="G634" s="126" t="s">
        <v>91</v>
      </c>
      <c r="H634" s="126" t="s">
        <v>32</v>
      </c>
      <c r="I634" s="126"/>
      <c r="J634" s="126"/>
      <c r="K634" s="126"/>
      <c r="L634" s="170" t="s">
        <v>25</v>
      </c>
      <c r="M634" s="170" t="s">
        <v>26</v>
      </c>
      <c r="N634" s="126"/>
      <c r="O634" s="286">
        <v>45483</v>
      </c>
      <c r="P634" s="126" t="s">
        <v>1107</v>
      </c>
    </row>
    <row r="635" spans="2:16">
      <c r="B635" s="267" t="s">
        <v>1104</v>
      </c>
      <c r="C635" s="145"/>
      <c r="D635" s="170" t="s">
        <v>1105</v>
      </c>
      <c r="E635" s="126" t="s">
        <v>1110</v>
      </c>
      <c r="F635" s="126" t="s">
        <v>1114</v>
      </c>
      <c r="G635" s="126" t="s">
        <v>91</v>
      </c>
      <c r="H635" s="126" t="s">
        <v>92</v>
      </c>
      <c r="I635" s="126"/>
      <c r="J635" s="126"/>
      <c r="K635" s="126"/>
      <c r="L635" s="170" t="s">
        <v>25</v>
      </c>
      <c r="M635" s="170" t="s">
        <v>26</v>
      </c>
      <c r="N635" s="126"/>
      <c r="O635" s="286">
        <v>45483</v>
      </c>
      <c r="P635" s="126" t="s">
        <v>1107</v>
      </c>
    </row>
    <row r="636" spans="2:16">
      <c r="B636" s="267" t="s">
        <v>1104</v>
      </c>
      <c r="C636" s="145"/>
      <c r="D636" s="170" t="s">
        <v>1105</v>
      </c>
      <c r="E636" s="126" t="s">
        <v>1110</v>
      </c>
      <c r="F636" s="126" t="s">
        <v>1115</v>
      </c>
      <c r="G636" s="126" t="s">
        <v>91</v>
      </c>
      <c r="H636" s="126" t="s">
        <v>32</v>
      </c>
      <c r="I636" s="126"/>
      <c r="J636" s="126"/>
      <c r="K636" s="126"/>
      <c r="L636" s="170" t="s">
        <v>25</v>
      </c>
      <c r="M636" s="170" t="s">
        <v>26</v>
      </c>
      <c r="N636" s="126"/>
      <c r="O636" s="286">
        <v>45483</v>
      </c>
      <c r="P636" s="126" t="s">
        <v>1107</v>
      </c>
    </row>
    <row r="637" spans="2:16">
      <c r="B637" s="267" t="s">
        <v>1104</v>
      </c>
      <c r="C637" s="145"/>
      <c r="D637" s="170" t="s">
        <v>1105</v>
      </c>
      <c r="E637" s="126" t="s">
        <v>1110</v>
      </c>
      <c r="F637" s="126" t="s">
        <v>1116</v>
      </c>
      <c r="G637" s="126" t="s">
        <v>91</v>
      </c>
      <c r="H637" s="126" t="s">
        <v>92</v>
      </c>
      <c r="I637" s="126"/>
      <c r="J637" s="126"/>
      <c r="K637" s="126"/>
      <c r="L637" s="170" t="s">
        <v>25</v>
      </c>
      <c r="M637" s="170" t="s">
        <v>26</v>
      </c>
      <c r="N637" s="126"/>
      <c r="O637" s="286">
        <v>45483</v>
      </c>
      <c r="P637" s="126" t="s">
        <v>1107</v>
      </c>
    </row>
    <row r="638" spans="2:16">
      <c r="B638" s="267" t="s">
        <v>1104</v>
      </c>
      <c r="C638" s="145"/>
      <c r="D638" s="170" t="s">
        <v>1105</v>
      </c>
      <c r="E638" s="126" t="s">
        <v>1110</v>
      </c>
      <c r="F638" s="126" t="s">
        <v>1117</v>
      </c>
      <c r="G638" s="126" t="s">
        <v>91</v>
      </c>
      <c r="H638" s="126"/>
      <c r="I638" s="126"/>
      <c r="J638" s="126"/>
      <c r="K638" s="126"/>
      <c r="L638" s="170" t="s">
        <v>25</v>
      </c>
      <c r="M638" s="170" t="s">
        <v>26</v>
      </c>
      <c r="N638" s="126"/>
      <c r="O638" s="286">
        <v>45483</v>
      </c>
      <c r="P638" s="126" t="s">
        <v>1107</v>
      </c>
    </row>
    <row r="639" spans="2:16">
      <c r="B639" s="267" t="s">
        <v>1104</v>
      </c>
      <c r="C639" s="145"/>
      <c r="D639" s="170" t="s">
        <v>1105</v>
      </c>
      <c r="E639" s="145"/>
      <c r="F639" s="126" t="s">
        <v>1118</v>
      </c>
      <c r="G639" s="126" t="s">
        <v>88</v>
      </c>
      <c r="H639" s="126" t="s">
        <v>84</v>
      </c>
      <c r="I639" s="126" t="s">
        <v>1119</v>
      </c>
      <c r="J639" s="126"/>
      <c r="K639" s="126"/>
      <c r="L639" s="170" t="s">
        <v>25</v>
      </c>
      <c r="M639" s="170" t="s">
        <v>26</v>
      </c>
      <c r="N639" s="126"/>
      <c r="O639" s="286">
        <v>45483</v>
      </c>
      <c r="P639" s="126" t="s">
        <v>1107</v>
      </c>
    </row>
    <row r="640" spans="2:16">
      <c r="B640" s="267" t="s">
        <v>1104</v>
      </c>
      <c r="C640" s="145"/>
      <c r="D640" s="170" t="s">
        <v>1105</v>
      </c>
      <c r="E640" s="126" t="s">
        <v>1118</v>
      </c>
      <c r="F640" s="126" t="s">
        <v>1120</v>
      </c>
      <c r="G640" s="126" t="s">
        <v>91</v>
      </c>
      <c r="H640" s="126" t="s">
        <v>92</v>
      </c>
      <c r="I640" s="126"/>
      <c r="J640" s="126"/>
      <c r="K640" s="126"/>
      <c r="L640" s="170" t="s">
        <v>25</v>
      </c>
      <c r="M640" s="170" t="s">
        <v>26</v>
      </c>
      <c r="N640" s="126"/>
      <c r="O640" s="286">
        <v>45483</v>
      </c>
      <c r="P640" s="126" t="s">
        <v>1107</v>
      </c>
    </row>
    <row r="641" spans="2:16">
      <c r="B641" s="365" t="s">
        <v>1104</v>
      </c>
      <c r="C641" s="346"/>
      <c r="D641" s="352" t="s">
        <v>1105</v>
      </c>
      <c r="E641" s="346"/>
      <c r="F641" s="349" t="s">
        <v>1121</v>
      </c>
      <c r="G641" s="349" t="s">
        <v>144</v>
      </c>
      <c r="H641" s="349" t="s">
        <v>84</v>
      </c>
      <c r="I641" s="349"/>
      <c r="J641" s="349"/>
      <c r="K641" s="349"/>
      <c r="L641" s="352" t="s">
        <v>25</v>
      </c>
      <c r="M641" s="170" t="s">
        <v>26</v>
      </c>
      <c r="N641" s="126"/>
      <c r="O641" s="286">
        <v>45483</v>
      </c>
      <c r="P641" s="126" t="s">
        <v>1107</v>
      </c>
    </row>
    <row r="642" spans="2:16">
      <c r="B642" s="267" t="s">
        <v>1104</v>
      </c>
      <c r="C642" s="145"/>
      <c r="D642" s="170" t="s">
        <v>1105</v>
      </c>
      <c r="E642" s="145"/>
      <c r="F642" s="126" t="s">
        <v>1122</v>
      </c>
      <c r="G642" s="126" t="s">
        <v>88</v>
      </c>
      <c r="H642" s="126" t="s">
        <v>84</v>
      </c>
      <c r="I642" s="126" t="s">
        <v>1123</v>
      </c>
      <c r="J642" s="126"/>
      <c r="K642" s="126"/>
      <c r="L642" s="170" t="s">
        <v>25</v>
      </c>
      <c r="M642" s="170" t="s">
        <v>26</v>
      </c>
      <c r="N642" s="126"/>
      <c r="O642" s="286">
        <v>45483</v>
      </c>
      <c r="P642" s="126" t="s">
        <v>1107</v>
      </c>
    </row>
    <row r="643" spans="2:16">
      <c r="B643" s="365" t="s">
        <v>1104</v>
      </c>
      <c r="C643" s="346"/>
      <c r="D643" s="352" t="s">
        <v>1105</v>
      </c>
      <c r="E643" s="346"/>
      <c r="F643" s="349" t="s">
        <v>1124</v>
      </c>
      <c r="G643" s="349" t="s">
        <v>121</v>
      </c>
      <c r="H643" s="349" t="s">
        <v>84</v>
      </c>
      <c r="I643" s="349" t="s">
        <v>1125</v>
      </c>
      <c r="J643" s="349"/>
      <c r="K643" s="349"/>
      <c r="L643" s="352" t="s">
        <v>25</v>
      </c>
      <c r="M643" s="170" t="s">
        <v>26</v>
      </c>
      <c r="N643" s="126"/>
      <c r="O643" s="286">
        <v>45483</v>
      </c>
      <c r="P643" s="126" t="s">
        <v>1107</v>
      </c>
    </row>
    <row r="644" spans="2:16">
      <c r="B644" s="267" t="s">
        <v>1104</v>
      </c>
      <c r="C644" s="145"/>
      <c r="D644" s="170" t="s">
        <v>1105</v>
      </c>
      <c r="E644" s="145"/>
      <c r="F644" s="126" t="s">
        <v>1126</v>
      </c>
      <c r="G644" s="126" t="s">
        <v>88</v>
      </c>
      <c r="H644" s="126" t="s">
        <v>92</v>
      </c>
      <c r="I644" s="126" t="s">
        <v>1127</v>
      </c>
      <c r="J644" s="126"/>
      <c r="K644" s="126"/>
      <c r="L644" s="170" t="s">
        <v>25</v>
      </c>
      <c r="M644" s="170" t="s">
        <v>26</v>
      </c>
      <c r="N644" s="126"/>
      <c r="O644" s="286">
        <v>45483</v>
      </c>
      <c r="P644" s="126" t="s">
        <v>1107</v>
      </c>
    </row>
    <row r="645" spans="2:16">
      <c r="B645" s="267" t="s">
        <v>1104</v>
      </c>
      <c r="C645" s="145"/>
      <c r="D645" s="170" t="s">
        <v>1105</v>
      </c>
      <c r="E645" s="126" t="s">
        <v>1126</v>
      </c>
      <c r="F645" s="126" t="s">
        <v>1128</v>
      </c>
      <c r="G645" s="126" t="s">
        <v>91</v>
      </c>
      <c r="H645" s="126" t="s">
        <v>32</v>
      </c>
      <c r="I645" s="126"/>
      <c r="J645" s="126"/>
      <c r="K645" s="126"/>
      <c r="L645" s="170" t="s">
        <v>25</v>
      </c>
      <c r="M645" s="170" t="s">
        <v>26</v>
      </c>
      <c r="N645" s="126"/>
      <c r="O645" s="286">
        <v>45483</v>
      </c>
      <c r="P645" s="126" t="s">
        <v>1107</v>
      </c>
    </row>
    <row r="646" spans="2:16">
      <c r="B646" s="267" t="s">
        <v>1104</v>
      </c>
      <c r="C646" s="145"/>
      <c r="D646" s="170" t="s">
        <v>1105</v>
      </c>
      <c r="E646" s="126" t="s">
        <v>1126</v>
      </c>
      <c r="F646" s="126" t="s">
        <v>1129</v>
      </c>
      <c r="G646" s="126" t="s">
        <v>91</v>
      </c>
      <c r="H646" s="126"/>
      <c r="I646" s="126"/>
      <c r="J646" s="126"/>
      <c r="K646" s="126"/>
      <c r="L646" s="170" t="s">
        <v>25</v>
      </c>
      <c r="M646" s="170" t="s">
        <v>26</v>
      </c>
      <c r="N646" s="126"/>
      <c r="O646" s="286">
        <v>45483</v>
      </c>
      <c r="P646" s="126" t="s">
        <v>1107</v>
      </c>
    </row>
    <row r="647" spans="2:16">
      <c r="B647" s="267" t="s">
        <v>1104</v>
      </c>
      <c r="C647" s="145"/>
      <c r="D647" s="170" t="s">
        <v>1105</v>
      </c>
      <c r="E647" s="126" t="s">
        <v>1126</v>
      </c>
      <c r="F647" s="126" t="s">
        <v>1130</v>
      </c>
      <c r="G647" s="126" t="s">
        <v>91</v>
      </c>
      <c r="H647" s="126"/>
      <c r="I647" s="126"/>
      <c r="J647" s="126"/>
      <c r="K647" s="126"/>
      <c r="L647" s="170" t="s">
        <v>25</v>
      </c>
      <c r="M647" s="170" t="s">
        <v>26</v>
      </c>
      <c r="N647" s="126"/>
      <c r="O647" s="286">
        <v>45483</v>
      </c>
      <c r="P647" s="126" t="s">
        <v>1107</v>
      </c>
    </row>
    <row r="648" spans="2:16">
      <c r="B648" s="267" t="s">
        <v>1104</v>
      </c>
      <c r="C648" s="145"/>
      <c r="D648" s="170" t="s">
        <v>1105</v>
      </c>
      <c r="E648" s="145"/>
      <c r="F648" s="126" t="s">
        <v>1131</v>
      </c>
      <c r="G648" s="126" t="s">
        <v>88</v>
      </c>
      <c r="H648" s="126" t="s">
        <v>92</v>
      </c>
      <c r="I648" s="126" t="s">
        <v>1132</v>
      </c>
      <c r="J648" s="126"/>
      <c r="K648" s="126"/>
      <c r="L648" s="170" t="s">
        <v>25</v>
      </c>
      <c r="M648" s="170" t="s">
        <v>26</v>
      </c>
      <c r="N648" s="126"/>
      <c r="O648" s="286">
        <v>45483</v>
      </c>
      <c r="P648" s="126" t="s">
        <v>1107</v>
      </c>
    </row>
    <row r="649" spans="2:16">
      <c r="B649" s="267" t="s">
        <v>1104</v>
      </c>
      <c r="C649" s="145"/>
      <c r="D649" s="170" t="s">
        <v>1105</v>
      </c>
      <c r="E649" s="126" t="s">
        <v>1131</v>
      </c>
      <c r="F649" s="126" t="s">
        <v>1133</v>
      </c>
      <c r="G649" s="126" t="s">
        <v>91</v>
      </c>
      <c r="H649" s="126" t="s">
        <v>32</v>
      </c>
      <c r="I649" s="126"/>
      <c r="J649" s="126"/>
      <c r="K649" s="126"/>
      <c r="L649" s="170" t="s">
        <v>25</v>
      </c>
      <c r="M649" s="170" t="s">
        <v>26</v>
      </c>
      <c r="N649" s="126"/>
      <c r="O649" s="286">
        <v>45483</v>
      </c>
      <c r="P649" s="126" t="s">
        <v>1107</v>
      </c>
    </row>
    <row r="650" spans="2:16">
      <c r="B650" s="267" t="s">
        <v>1104</v>
      </c>
      <c r="C650" s="145"/>
      <c r="D650" s="170" t="s">
        <v>1105</v>
      </c>
      <c r="E650" s="145"/>
      <c r="F650" s="126" t="s">
        <v>1134</v>
      </c>
      <c r="G650" s="126" t="s">
        <v>88</v>
      </c>
      <c r="H650" s="126" t="s">
        <v>84</v>
      </c>
      <c r="I650" s="126" t="s">
        <v>1135</v>
      </c>
      <c r="J650" s="126"/>
      <c r="K650" s="126"/>
      <c r="L650" s="170" t="s">
        <v>25</v>
      </c>
      <c r="M650" s="170" t="s">
        <v>26</v>
      </c>
      <c r="N650" s="126"/>
      <c r="O650" s="286">
        <v>45483</v>
      </c>
      <c r="P650" s="126" t="s">
        <v>1107</v>
      </c>
    </row>
    <row r="651" spans="2:16">
      <c r="B651" s="267" t="s">
        <v>1104</v>
      </c>
      <c r="C651" s="145"/>
      <c r="D651" s="170" t="s">
        <v>1105</v>
      </c>
      <c r="E651" s="126" t="s">
        <v>1134</v>
      </c>
      <c r="F651" s="126" t="s">
        <v>1136</v>
      </c>
      <c r="G651" s="126" t="s">
        <v>91</v>
      </c>
      <c r="H651" s="126" t="s">
        <v>92</v>
      </c>
      <c r="I651" s="126"/>
      <c r="J651" s="126"/>
      <c r="K651" s="126"/>
      <c r="L651" s="170" t="s">
        <v>25</v>
      </c>
      <c r="M651" s="170" t="s">
        <v>26</v>
      </c>
      <c r="N651" s="126"/>
      <c r="O651" s="286">
        <v>45483</v>
      </c>
      <c r="P651" s="126" t="s">
        <v>1107</v>
      </c>
    </row>
    <row r="652" spans="2:16">
      <c r="B652" s="267" t="s">
        <v>1104</v>
      </c>
      <c r="C652" s="145"/>
      <c r="D652" s="170" t="s">
        <v>1105</v>
      </c>
      <c r="E652" s="126" t="s">
        <v>1134</v>
      </c>
      <c r="F652" s="126" t="s">
        <v>1137</v>
      </c>
      <c r="G652" s="126" t="s">
        <v>91</v>
      </c>
      <c r="H652" s="126"/>
      <c r="I652" s="126"/>
      <c r="J652" s="126"/>
      <c r="K652" s="126"/>
      <c r="L652" s="170" t="s">
        <v>25</v>
      </c>
      <c r="M652" s="170" t="s">
        <v>26</v>
      </c>
      <c r="N652" s="126"/>
      <c r="O652" s="286">
        <v>45483</v>
      </c>
      <c r="P652" s="126" t="s">
        <v>1107</v>
      </c>
    </row>
    <row r="653" spans="2:16">
      <c r="B653" s="267" t="s">
        <v>1104</v>
      </c>
      <c r="C653" s="145"/>
      <c r="D653" s="170" t="s">
        <v>1105</v>
      </c>
      <c r="E653" s="126" t="s">
        <v>1134</v>
      </c>
      <c r="F653" s="126" t="s">
        <v>1138</v>
      </c>
      <c r="G653" s="126" t="s">
        <v>91</v>
      </c>
      <c r="H653" s="126"/>
      <c r="I653" s="126"/>
      <c r="J653" s="126"/>
      <c r="K653" s="126"/>
      <c r="L653" s="170" t="s">
        <v>25</v>
      </c>
      <c r="M653" s="170" t="s">
        <v>26</v>
      </c>
      <c r="N653" s="126"/>
      <c r="O653" s="286">
        <v>45483</v>
      </c>
      <c r="P653" s="126" t="s">
        <v>1107</v>
      </c>
    </row>
    <row r="654" spans="2:16">
      <c r="B654" s="267" t="s">
        <v>1104</v>
      </c>
      <c r="C654" s="145"/>
      <c r="D654" s="170" t="s">
        <v>1105</v>
      </c>
      <c r="E654" s="145"/>
      <c r="F654" s="126" t="s">
        <v>1139</v>
      </c>
      <c r="G654" s="126" t="s">
        <v>88</v>
      </c>
      <c r="H654" s="126" t="s">
        <v>92</v>
      </c>
      <c r="I654" s="126" t="s">
        <v>1140</v>
      </c>
      <c r="J654" s="126"/>
      <c r="K654" s="126"/>
      <c r="L654" s="170" t="s">
        <v>25</v>
      </c>
      <c r="M654" s="170" t="s">
        <v>26</v>
      </c>
      <c r="N654" s="126"/>
      <c r="O654" s="286">
        <v>45484</v>
      </c>
      <c r="P654" s="126" t="s">
        <v>1107</v>
      </c>
    </row>
    <row r="655" spans="2:16">
      <c r="B655" s="267" t="s">
        <v>1104</v>
      </c>
      <c r="C655" s="145"/>
      <c r="D655" s="170" t="s">
        <v>1105</v>
      </c>
      <c r="E655" s="126" t="s">
        <v>1139</v>
      </c>
      <c r="F655" s="126" t="s">
        <v>1141</v>
      </c>
      <c r="G655" s="126" t="s">
        <v>91</v>
      </c>
      <c r="H655" s="126" t="s">
        <v>32</v>
      </c>
      <c r="I655" s="126"/>
      <c r="J655" s="126"/>
      <c r="K655" s="126"/>
      <c r="L655" s="170" t="s">
        <v>25</v>
      </c>
      <c r="M655" s="170" t="s">
        <v>26</v>
      </c>
      <c r="N655" s="126"/>
      <c r="O655" s="286">
        <v>45485</v>
      </c>
      <c r="P655" s="126" t="s">
        <v>1107</v>
      </c>
    </row>
    <row r="656" spans="2:16">
      <c r="B656" s="267" t="s">
        <v>1104</v>
      </c>
      <c r="C656" s="145"/>
      <c r="D656" s="170" t="s">
        <v>1105</v>
      </c>
      <c r="E656" s="126" t="s">
        <v>1139</v>
      </c>
      <c r="F656" s="126" t="s">
        <v>1142</v>
      </c>
      <c r="G656" s="126" t="s">
        <v>91</v>
      </c>
      <c r="H656" s="126"/>
      <c r="I656" s="126"/>
      <c r="J656" s="126"/>
      <c r="K656" s="126"/>
      <c r="L656" s="170" t="s">
        <v>25</v>
      </c>
      <c r="M656" s="170" t="s">
        <v>26</v>
      </c>
      <c r="N656" s="126"/>
      <c r="O656" s="286">
        <v>45486</v>
      </c>
      <c r="P656" s="126" t="s">
        <v>1107</v>
      </c>
    </row>
    <row r="657" spans="1:17">
      <c r="B657" s="267" t="s">
        <v>1104</v>
      </c>
      <c r="C657" s="145"/>
      <c r="D657" s="170" t="s">
        <v>1105</v>
      </c>
      <c r="E657" s="126" t="s">
        <v>1139</v>
      </c>
      <c r="F657" s="126" t="s">
        <v>1143</v>
      </c>
      <c r="G657" s="126" t="s">
        <v>91</v>
      </c>
      <c r="H657" s="126"/>
      <c r="I657" s="126"/>
      <c r="J657" s="126"/>
      <c r="K657" s="126"/>
      <c r="L657" s="170" t="s">
        <v>25</v>
      </c>
      <c r="M657" s="170" t="s">
        <v>26</v>
      </c>
      <c r="N657" s="126"/>
      <c r="O657" s="286">
        <v>45487</v>
      </c>
      <c r="P657" s="126" t="s">
        <v>1107</v>
      </c>
    </row>
    <row r="658" spans="1:17" s="378" customFormat="1">
      <c r="A658"/>
      <c r="B658" s="365" t="s">
        <v>1104</v>
      </c>
      <c r="C658" s="346"/>
      <c r="D658" s="352" t="s">
        <v>1144</v>
      </c>
      <c r="E658" s="352"/>
      <c r="F658" s="352" t="s">
        <v>1144</v>
      </c>
      <c r="G658" s="352" t="s">
        <v>83</v>
      </c>
      <c r="H658" s="349" t="s">
        <v>84</v>
      </c>
      <c r="I658" s="352" t="s">
        <v>1145</v>
      </c>
      <c r="J658" s="352"/>
      <c r="K658" s="352"/>
      <c r="L658" s="352" t="s">
        <v>25</v>
      </c>
      <c r="M658" s="352" t="s">
        <v>1146</v>
      </c>
      <c r="N658" s="352"/>
      <c r="O658" s="389">
        <v>45487</v>
      </c>
      <c r="P658" s="349" t="s">
        <v>1107</v>
      </c>
      <c r="Q658" s="349"/>
    </row>
    <row r="659" spans="1:17">
      <c r="B659" s="267" t="s">
        <v>1104</v>
      </c>
      <c r="C659" s="145"/>
      <c r="D659" s="170" t="s">
        <v>1144</v>
      </c>
      <c r="E659" s="126" t="s">
        <v>1147</v>
      </c>
      <c r="F659" s="126" t="s">
        <v>1147</v>
      </c>
      <c r="G659" s="126" t="s">
        <v>88</v>
      </c>
      <c r="H659" s="126" t="s">
        <v>84</v>
      </c>
      <c r="I659" s="126" t="s">
        <v>1148</v>
      </c>
      <c r="J659" s="126"/>
      <c r="K659" s="126"/>
      <c r="L659" s="170" t="s">
        <v>25</v>
      </c>
      <c r="M659" s="170" t="s">
        <v>1146</v>
      </c>
      <c r="N659" s="126"/>
      <c r="O659" s="286">
        <v>45487</v>
      </c>
      <c r="P659" s="126" t="s">
        <v>1107</v>
      </c>
      <c r="Q659" s="126"/>
    </row>
    <row r="660" spans="1:17">
      <c r="B660" s="267" t="s">
        <v>1104</v>
      </c>
      <c r="C660" s="145"/>
      <c r="D660" s="170" t="s">
        <v>1144</v>
      </c>
      <c r="E660" s="126" t="s">
        <v>1149</v>
      </c>
      <c r="F660" s="126" t="s">
        <v>1149</v>
      </c>
      <c r="G660" s="126" t="s">
        <v>88</v>
      </c>
      <c r="H660" s="126" t="s">
        <v>84</v>
      </c>
      <c r="I660" s="126" t="s">
        <v>1150</v>
      </c>
      <c r="J660" s="126"/>
      <c r="K660" s="126"/>
      <c r="L660" s="170" t="s">
        <v>25</v>
      </c>
      <c r="M660" s="170" t="s">
        <v>1146</v>
      </c>
      <c r="N660" s="126"/>
      <c r="O660" s="286">
        <v>45487</v>
      </c>
      <c r="P660" s="126" t="s">
        <v>1107</v>
      </c>
      <c r="Q660" s="126"/>
    </row>
    <row r="661" spans="1:17">
      <c r="B661" s="267" t="s">
        <v>1104</v>
      </c>
      <c r="C661" s="145"/>
      <c r="D661" s="170" t="s">
        <v>1144</v>
      </c>
      <c r="E661" s="126"/>
      <c r="F661" s="126" t="s">
        <v>1151</v>
      </c>
      <c r="G661" s="126" t="s">
        <v>91</v>
      </c>
      <c r="H661" s="126" t="s">
        <v>32</v>
      </c>
      <c r="I661" s="126"/>
      <c r="J661" s="126"/>
      <c r="K661" s="126"/>
      <c r="L661" s="170" t="s">
        <v>25</v>
      </c>
      <c r="M661" s="170" t="s">
        <v>1146</v>
      </c>
      <c r="N661" s="126"/>
      <c r="O661" s="286">
        <v>45487</v>
      </c>
      <c r="P661" s="126" t="s">
        <v>1107</v>
      </c>
      <c r="Q661" s="126"/>
    </row>
    <row r="662" spans="1:17">
      <c r="B662" s="267" t="s">
        <v>1104</v>
      </c>
      <c r="C662" s="145"/>
      <c r="D662" s="170" t="s">
        <v>1144</v>
      </c>
      <c r="E662" s="126"/>
      <c r="F662" s="126" t="s">
        <v>1152</v>
      </c>
      <c r="G662" s="126" t="s">
        <v>91</v>
      </c>
      <c r="H662" s="126" t="s">
        <v>92</v>
      </c>
      <c r="I662" s="126"/>
      <c r="J662" s="126"/>
      <c r="K662" s="126"/>
      <c r="L662" s="170" t="s">
        <v>25</v>
      </c>
      <c r="M662" s="170" t="s">
        <v>1146</v>
      </c>
      <c r="N662" s="126"/>
      <c r="O662" s="286">
        <v>45487</v>
      </c>
      <c r="P662" s="126" t="s">
        <v>1107</v>
      </c>
      <c r="Q662" s="126"/>
    </row>
    <row r="663" spans="1:17">
      <c r="B663" s="267" t="s">
        <v>1104</v>
      </c>
      <c r="C663" s="145"/>
      <c r="D663" s="170" t="s">
        <v>1144</v>
      </c>
      <c r="E663" s="126"/>
      <c r="F663" s="126" t="s">
        <v>1153</v>
      </c>
      <c r="G663" s="126" t="s">
        <v>91</v>
      </c>
      <c r="H663" s="126" t="s">
        <v>92</v>
      </c>
      <c r="I663" s="126"/>
      <c r="J663" s="126"/>
      <c r="K663" s="126"/>
      <c r="L663" s="170" t="s">
        <v>25</v>
      </c>
      <c r="M663" s="170" t="s">
        <v>1146</v>
      </c>
      <c r="N663" s="126"/>
      <c r="O663" s="286">
        <v>45487</v>
      </c>
      <c r="P663" s="126" t="s">
        <v>1107</v>
      </c>
      <c r="Q663" s="126"/>
    </row>
    <row r="664" spans="1:17">
      <c r="B664" s="267" t="s">
        <v>1104</v>
      </c>
      <c r="C664" s="145"/>
      <c r="D664" s="170" t="s">
        <v>1144</v>
      </c>
      <c r="E664" s="126"/>
      <c r="F664" s="126" t="s">
        <v>1154</v>
      </c>
      <c r="G664" s="126" t="s">
        <v>91</v>
      </c>
      <c r="H664" s="126" t="s">
        <v>92</v>
      </c>
      <c r="I664" s="126"/>
      <c r="J664" s="126"/>
      <c r="K664" s="126"/>
      <c r="L664" s="170" t="s">
        <v>25</v>
      </c>
      <c r="M664" s="170" t="s">
        <v>1146</v>
      </c>
      <c r="N664" s="126"/>
      <c r="O664" s="286">
        <v>45487</v>
      </c>
      <c r="P664" s="126" t="s">
        <v>1107</v>
      </c>
      <c r="Q664" s="126"/>
    </row>
    <row r="665" spans="1:17">
      <c r="B665" s="267" t="s">
        <v>1104</v>
      </c>
      <c r="C665" s="145"/>
      <c r="D665" s="170" t="s">
        <v>1144</v>
      </c>
      <c r="E665" s="126"/>
      <c r="F665" s="126" t="s">
        <v>1155</v>
      </c>
      <c r="G665" s="126" t="s">
        <v>91</v>
      </c>
      <c r="H665" s="126" t="s">
        <v>92</v>
      </c>
      <c r="I665" s="126"/>
      <c r="J665" s="126"/>
      <c r="K665" s="126"/>
      <c r="L665" s="170" t="s">
        <v>25</v>
      </c>
      <c r="M665" s="170" t="s">
        <v>1146</v>
      </c>
      <c r="N665" s="126"/>
      <c r="O665" s="286">
        <v>45487</v>
      </c>
      <c r="P665" s="126" t="s">
        <v>1107</v>
      </c>
      <c r="Q665" s="126"/>
    </row>
    <row r="666" spans="1:17">
      <c r="B666" s="267" t="s">
        <v>1104</v>
      </c>
      <c r="C666" s="145"/>
      <c r="D666" s="170" t="s">
        <v>1144</v>
      </c>
      <c r="E666" s="126"/>
      <c r="F666" s="126" t="s">
        <v>1156</v>
      </c>
      <c r="G666" s="126" t="s">
        <v>91</v>
      </c>
      <c r="H666" s="126" t="s">
        <v>32</v>
      </c>
      <c r="I666" s="126"/>
      <c r="J666" s="126"/>
      <c r="K666" s="126"/>
      <c r="L666" s="170" t="s">
        <v>25</v>
      </c>
      <c r="M666" s="170" t="s">
        <v>1146</v>
      </c>
      <c r="N666" s="126"/>
      <c r="O666" s="286">
        <v>45487</v>
      </c>
      <c r="P666" s="126" t="s">
        <v>1107</v>
      </c>
      <c r="Q666" s="126"/>
    </row>
    <row r="667" spans="1:17">
      <c r="B667" s="267" t="s">
        <v>1104</v>
      </c>
      <c r="C667" s="145"/>
      <c r="D667" s="170" t="s">
        <v>1144</v>
      </c>
      <c r="E667" s="126"/>
      <c r="F667" s="126" t="s">
        <v>1157</v>
      </c>
      <c r="G667" s="126" t="s">
        <v>91</v>
      </c>
      <c r="H667" s="126" t="s">
        <v>332</v>
      </c>
      <c r="I667" s="126"/>
      <c r="J667" s="126"/>
      <c r="K667" s="126"/>
      <c r="L667" s="170" t="s">
        <v>25</v>
      </c>
      <c r="M667" s="170" t="s">
        <v>1146</v>
      </c>
      <c r="N667" s="126"/>
      <c r="O667" s="286">
        <v>45487</v>
      </c>
      <c r="P667" s="126" t="s">
        <v>1107</v>
      </c>
      <c r="Q667" s="126"/>
    </row>
    <row r="668" spans="1:17">
      <c r="B668" s="267" t="s">
        <v>1104</v>
      </c>
      <c r="C668" s="145"/>
      <c r="D668" s="170" t="s">
        <v>1144</v>
      </c>
      <c r="E668" s="126"/>
      <c r="F668" s="126" t="s">
        <v>1158</v>
      </c>
      <c r="G668" s="126" t="s">
        <v>91</v>
      </c>
      <c r="H668" s="126" t="s">
        <v>332</v>
      </c>
      <c r="I668" s="126"/>
      <c r="J668" s="126"/>
      <c r="K668" s="126"/>
      <c r="L668" s="170" t="s">
        <v>25</v>
      </c>
      <c r="M668" s="170" t="s">
        <v>1146</v>
      </c>
      <c r="N668" s="126"/>
      <c r="O668" s="286">
        <v>45487</v>
      </c>
      <c r="P668" s="126" t="s">
        <v>1107</v>
      </c>
      <c r="Q668" s="126"/>
    </row>
    <row r="669" spans="1:17">
      <c r="B669" s="267" t="s">
        <v>1104</v>
      </c>
      <c r="C669" s="145"/>
      <c r="D669" s="170" t="s">
        <v>1144</v>
      </c>
      <c r="E669" s="126"/>
      <c r="F669" s="126" t="s">
        <v>1159</v>
      </c>
      <c r="G669" s="126" t="s">
        <v>91</v>
      </c>
      <c r="H669" s="126" t="s">
        <v>84</v>
      </c>
      <c r="I669" s="126"/>
      <c r="J669" s="126"/>
      <c r="K669" s="126"/>
      <c r="L669" s="170" t="s">
        <v>25</v>
      </c>
      <c r="M669" s="170" t="s">
        <v>1146</v>
      </c>
      <c r="N669" s="126"/>
      <c r="O669" s="286">
        <v>45487</v>
      </c>
      <c r="P669" s="126" t="s">
        <v>1107</v>
      </c>
      <c r="Q669" s="126"/>
    </row>
    <row r="670" spans="1:17">
      <c r="B670" s="267" t="s">
        <v>1104</v>
      </c>
      <c r="C670" s="145"/>
      <c r="D670" s="170" t="s">
        <v>1144</v>
      </c>
      <c r="E670" s="126"/>
      <c r="F670" s="126" t="s">
        <v>1160</v>
      </c>
      <c r="G670" s="126" t="s">
        <v>91</v>
      </c>
      <c r="H670" s="126" t="s">
        <v>32</v>
      </c>
      <c r="I670" s="126"/>
      <c r="J670" s="126"/>
      <c r="K670" s="126"/>
      <c r="L670" s="170" t="s">
        <v>25</v>
      </c>
      <c r="M670" s="170" t="s">
        <v>1146</v>
      </c>
      <c r="N670" s="126"/>
      <c r="O670" s="286">
        <v>45487</v>
      </c>
      <c r="P670" s="126" t="s">
        <v>1107</v>
      </c>
      <c r="Q670" s="126"/>
    </row>
    <row r="671" spans="1:17">
      <c r="B671" s="267" t="s">
        <v>1104</v>
      </c>
      <c r="C671" s="145"/>
      <c r="D671" s="126"/>
      <c r="E671" s="126"/>
      <c r="F671" s="126"/>
      <c r="G671" s="126"/>
      <c r="H671" s="126" t="s">
        <v>1161</v>
      </c>
      <c r="I671" s="126"/>
      <c r="J671" s="126"/>
      <c r="K671" s="126"/>
      <c r="L671" s="170"/>
      <c r="M671" s="170"/>
      <c r="N671" s="126"/>
      <c r="O671" s="286"/>
      <c r="P671" s="126"/>
      <c r="Q671" s="126"/>
    </row>
    <row r="672" spans="1:17">
      <c r="B672" s="267" t="s">
        <v>1104</v>
      </c>
      <c r="C672" s="145"/>
      <c r="D672" s="126"/>
      <c r="E672" s="126"/>
      <c r="F672" s="126"/>
      <c r="G672" s="126"/>
      <c r="H672" s="126" t="s">
        <v>1161</v>
      </c>
      <c r="I672" s="126"/>
      <c r="J672" s="126"/>
      <c r="K672" s="126"/>
      <c r="L672" s="170"/>
      <c r="M672" s="170"/>
      <c r="N672" s="126"/>
      <c r="O672" s="286"/>
      <c r="P672" s="126"/>
      <c r="Q672" s="126"/>
    </row>
    <row r="673" spans="2:16">
      <c r="B673" s="267" t="s">
        <v>1104</v>
      </c>
      <c r="C673" s="145"/>
      <c r="D673" s="257"/>
      <c r="E673" s="145"/>
      <c r="F673" s="270">
        <f>COUNTA(F630:F670)</f>
        <v>41</v>
      </c>
      <c r="G673" s="145"/>
      <c r="H673" s="145"/>
      <c r="I673" s="145"/>
      <c r="J673" s="145"/>
      <c r="K673" s="145"/>
      <c r="L673" s="145"/>
      <c r="M673" s="145"/>
      <c r="N673" s="145"/>
      <c r="O673" s="145"/>
      <c r="P673" s="289"/>
    </row>
    <row r="674" spans="2:16">
      <c r="B674" s="267"/>
      <c r="C674" s="145"/>
      <c r="D674" s="257"/>
      <c r="E674" s="145"/>
      <c r="F674" s="145"/>
      <c r="G674" s="145"/>
      <c r="H674" s="145"/>
      <c r="I674" s="145"/>
      <c r="J674" s="145"/>
      <c r="K674" s="145"/>
      <c r="L674" s="145"/>
      <c r="M674" s="145"/>
      <c r="N674" s="145"/>
      <c r="O674" s="145"/>
      <c r="P674" s="289"/>
    </row>
    <row r="675" spans="2:16">
      <c r="B675" s="267" t="s">
        <v>1162</v>
      </c>
      <c r="C675" s="145"/>
      <c r="D675" s="257" t="s">
        <v>624</v>
      </c>
      <c r="E675" s="145"/>
      <c r="F675" s="145" t="s">
        <v>1163</v>
      </c>
      <c r="G675" s="145" t="s">
        <v>22</v>
      </c>
      <c r="H675" s="145" t="s">
        <v>358</v>
      </c>
      <c r="I675" s="145" t="s">
        <v>1164</v>
      </c>
      <c r="J675" s="145"/>
      <c r="K675" s="145"/>
      <c r="L675" s="145"/>
      <c r="M675" s="145" t="s">
        <v>203</v>
      </c>
      <c r="N675" s="145"/>
      <c r="O675" s="145"/>
      <c r="P675" s="289"/>
    </row>
    <row r="676" spans="2:16">
      <c r="B676" s="267" t="s">
        <v>1162</v>
      </c>
      <c r="C676" s="145"/>
      <c r="D676" s="257" t="s">
        <v>624</v>
      </c>
      <c r="E676" s="145" t="s">
        <v>1163</v>
      </c>
      <c r="F676" s="145" t="s">
        <v>1165</v>
      </c>
      <c r="G676" s="145" t="s">
        <v>629</v>
      </c>
      <c r="H676" s="145" t="s">
        <v>45</v>
      </c>
      <c r="I676" s="145"/>
      <c r="J676" s="145"/>
      <c r="K676" s="145"/>
      <c r="L676" s="145"/>
      <c r="M676" s="145" t="s">
        <v>203</v>
      </c>
      <c r="N676" s="145"/>
      <c r="O676" s="145"/>
      <c r="P676" s="289"/>
    </row>
    <row r="677" spans="2:16">
      <c r="B677" s="267" t="s">
        <v>1162</v>
      </c>
      <c r="C677" s="145"/>
      <c r="D677" s="257" t="s">
        <v>624</v>
      </c>
      <c r="E677" s="145" t="s">
        <v>1163</v>
      </c>
      <c r="F677" s="145" t="s">
        <v>1166</v>
      </c>
      <c r="G677" s="145" t="s">
        <v>634</v>
      </c>
      <c r="H677" s="145" t="s">
        <v>632</v>
      </c>
      <c r="I677" s="145"/>
      <c r="J677" s="145"/>
      <c r="K677" s="145"/>
      <c r="L677" s="145"/>
      <c r="M677" s="145" t="s">
        <v>203</v>
      </c>
      <c r="N677" s="145"/>
      <c r="O677" s="145"/>
      <c r="P677" s="289"/>
    </row>
    <row r="678" spans="2:16">
      <c r="B678" s="267" t="s">
        <v>1162</v>
      </c>
      <c r="C678" s="145"/>
      <c r="D678" s="257" t="s">
        <v>624</v>
      </c>
      <c r="E678" s="145" t="s">
        <v>1163</v>
      </c>
      <c r="F678" s="145" t="s">
        <v>1167</v>
      </c>
      <c r="G678" s="145" t="s">
        <v>634</v>
      </c>
      <c r="H678" s="145" t="s">
        <v>632</v>
      </c>
      <c r="I678" s="145"/>
      <c r="J678" s="145"/>
      <c r="K678" s="145"/>
      <c r="L678" s="145"/>
      <c r="M678" s="145" t="s">
        <v>203</v>
      </c>
      <c r="N678" s="145"/>
      <c r="O678" s="145"/>
      <c r="P678" s="289"/>
    </row>
    <row r="679" spans="2:16">
      <c r="B679" s="267" t="s">
        <v>1162</v>
      </c>
      <c r="C679" s="145"/>
      <c r="D679" s="257" t="s">
        <v>624</v>
      </c>
      <c r="E679" s="145" t="s">
        <v>1163</v>
      </c>
      <c r="F679" s="145" t="s">
        <v>1168</v>
      </c>
      <c r="G679" s="145" t="s">
        <v>629</v>
      </c>
      <c r="H679" s="145" t="s">
        <v>45</v>
      </c>
      <c r="I679" s="145"/>
      <c r="J679" s="145"/>
      <c r="K679" s="145"/>
      <c r="L679" s="145"/>
      <c r="M679" s="145" t="s">
        <v>203</v>
      </c>
      <c r="N679" s="145"/>
      <c r="O679" s="145"/>
      <c r="P679" s="289"/>
    </row>
    <row r="680" spans="2:16">
      <c r="B680" s="267" t="s">
        <v>1162</v>
      </c>
      <c r="C680" s="145"/>
      <c r="D680" s="257"/>
      <c r="E680" s="145"/>
      <c r="F680" s="145"/>
      <c r="G680" s="145"/>
      <c r="H680" s="145" t="s">
        <v>35</v>
      </c>
      <c r="I680" s="145"/>
      <c r="J680" s="145"/>
      <c r="K680" s="145"/>
      <c r="L680" s="145"/>
      <c r="M680" s="145"/>
      <c r="N680" s="145"/>
      <c r="O680" s="145"/>
      <c r="P680" s="289"/>
    </row>
    <row r="681" spans="2:16">
      <c r="B681" s="267" t="s">
        <v>1162</v>
      </c>
      <c r="C681" s="145"/>
      <c r="D681" s="257" t="s">
        <v>624</v>
      </c>
      <c r="E681" s="145"/>
      <c r="F681" s="145" t="s">
        <v>1169</v>
      </c>
      <c r="G681" s="145" t="s">
        <v>22</v>
      </c>
      <c r="H681" s="145" t="s">
        <v>358</v>
      </c>
      <c r="I681" s="145" t="s">
        <v>1170</v>
      </c>
      <c r="J681" s="145"/>
      <c r="K681" s="145"/>
      <c r="L681" s="145"/>
      <c r="M681" s="145" t="s">
        <v>203</v>
      </c>
      <c r="N681" s="145"/>
      <c r="O681" s="145"/>
      <c r="P681" s="289"/>
    </row>
    <row r="682" spans="2:16">
      <c r="B682" s="267" t="s">
        <v>1162</v>
      </c>
      <c r="C682" s="145"/>
      <c r="D682" s="257" t="s">
        <v>624</v>
      </c>
      <c r="E682" s="145" t="s">
        <v>1169</v>
      </c>
      <c r="F682" s="145" t="s">
        <v>1171</v>
      </c>
      <c r="G682" s="145" t="s">
        <v>629</v>
      </c>
      <c r="H682" s="145" t="s">
        <v>45</v>
      </c>
      <c r="I682" s="145"/>
      <c r="J682" s="145"/>
      <c r="K682" s="145"/>
      <c r="L682" s="145"/>
      <c r="M682" s="145" t="s">
        <v>203</v>
      </c>
      <c r="N682" s="145"/>
      <c r="O682" s="145"/>
      <c r="P682" s="289"/>
    </row>
    <row r="683" spans="2:16">
      <c r="B683" s="267" t="s">
        <v>1162</v>
      </c>
      <c r="C683" s="145"/>
      <c r="D683" s="257" t="s">
        <v>624</v>
      </c>
      <c r="E683" s="145" t="s">
        <v>1169</v>
      </c>
      <c r="F683" s="145" t="s">
        <v>1172</v>
      </c>
      <c r="G683" s="145" t="s">
        <v>50</v>
      </c>
      <c r="H683" s="145" t="s">
        <v>632</v>
      </c>
      <c r="I683" s="145"/>
      <c r="J683" s="145"/>
      <c r="K683" s="145"/>
      <c r="L683" s="145"/>
      <c r="M683" s="145" t="s">
        <v>203</v>
      </c>
      <c r="N683" s="145"/>
      <c r="O683" s="145"/>
      <c r="P683" s="289"/>
    </row>
    <row r="684" spans="2:16">
      <c r="B684" s="267" t="s">
        <v>1162</v>
      </c>
      <c r="C684" s="145"/>
      <c r="D684" s="257" t="s">
        <v>624</v>
      </c>
      <c r="E684" s="145" t="s">
        <v>1169</v>
      </c>
      <c r="F684" s="145" t="s">
        <v>1173</v>
      </c>
      <c r="G684" s="145" t="s">
        <v>629</v>
      </c>
      <c r="H684" s="145" t="s">
        <v>632</v>
      </c>
      <c r="I684" s="145"/>
      <c r="J684" s="145"/>
      <c r="K684" s="145"/>
      <c r="L684" s="145"/>
      <c r="M684" s="145" t="s">
        <v>203</v>
      </c>
      <c r="N684" s="145"/>
      <c r="O684" s="145"/>
      <c r="P684" s="289"/>
    </row>
    <row r="685" spans="2:16">
      <c r="B685" s="267" t="s">
        <v>1162</v>
      </c>
      <c r="C685" s="145"/>
      <c r="D685" s="257" t="s">
        <v>624</v>
      </c>
      <c r="E685" s="145" t="s">
        <v>1169</v>
      </c>
      <c r="F685" s="145" t="s">
        <v>1174</v>
      </c>
      <c r="G685" s="145" t="s">
        <v>629</v>
      </c>
      <c r="H685" s="145" t="s">
        <v>45</v>
      </c>
      <c r="I685" s="145"/>
      <c r="J685" s="145"/>
      <c r="K685" s="145"/>
      <c r="L685" s="145"/>
      <c r="M685" s="145" t="s">
        <v>203</v>
      </c>
      <c r="N685" s="145"/>
      <c r="O685" s="145"/>
      <c r="P685" s="289"/>
    </row>
    <row r="686" spans="2:16">
      <c r="B686" s="267" t="s">
        <v>1162</v>
      </c>
      <c r="C686" s="145"/>
      <c r="D686" s="257"/>
      <c r="E686" s="145"/>
      <c r="F686" s="145"/>
      <c r="G686" s="145"/>
      <c r="H686" s="145" t="s">
        <v>35</v>
      </c>
      <c r="I686" s="145"/>
      <c r="J686" s="145"/>
      <c r="K686" s="145"/>
      <c r="L686" s="145"/>
      <c r="M686" s="145"/>
      <c r="N686" s="145"/>
      <c r="O686" s="145"/>
      <c r="P686" s="289"/>
    </row>
    <row r="687" spans="2:16">
      <c r="B687" s="267" t="s">
        <v>1162</v>
      </c>
      <c r="C687" s="145"/>
      <c r="D687" s="257"/>
      <c r="E687" s="145"/>
      <c r="F687" s="145"/>
      <c r="G687" s="145"/>
      <c r="H687" s="145" t="s">
        <v>647</v>
      </c>
      <c r="I687" s="145"/>
      <c r="J687" s="145"/>
      <c r="K687" s="145"/>
      <c r="L687" s="145"/>
      <c r="M687" s="145"/>
      <c r="N687" s="145"/>
      <c r="O687" s="145"/>
      <c r="P687" s="289"/>
    </row>
    <row r="688" spans="2:16">
      <c r="B688" s="267" t="s">
        <v>1162</v>
      </c>
      <c r="C688" s="145"/>
      <c r="D688" s="257" t="s">
        <v>624</v>
      </c>
      <c r="E688" s="145"/>
      <c r="F688" s="145" t="s">
        <v>1175</v>
      </c>
      <c r="G688" s="145" t="s">
        <v>22</v>
      </c>
      <c r="H688" s="145" t="s">
        <v>358</v>
      </c>
      <c r="I688" s="145" t="s">
        <v>1176</v>
      </c>
      <c r="J688" s="145"/>
      <c r="K688" s="145"/>
      <c r="L688" s="145"/>
      <c r="M688" s="145" t="s">
        <v>203</v>
      </c>
      <c r="N688" s="145"/>
      <c r="O688" s="145"/>
      <c r="P688" s="289"/>
    </row>
    <row r="689" spans="2:16">
      <c r="B689" s="267" t="s">
        <v>1162</v>
      </c>
      <c r="C689" s="145"/>
      <c r="D689" s="257" t="s">
        <v>624</v>
      </c>
      <c r="E689" s="145" t="s">
        <v>1175</v>
      </c>
      <c r="F689" s="145" t="s">
        <v>1177</v>
      </c>
      <c r="G689" s="145" t="s">
        <v>629</v>
      </c>
      <c r="H689" s="145" t="s">
        <v>45</v>
      </c>
      <c r="I689" s="145"/>
      <c r="J689" s="145"/>
      <c r="K689" s="145"/>
      <c r="L689" s="145"/>
      <c r="M689" s="145" t="s">
        <v>203</v>
      </c>
      <c r="N689" s="145"/>
      <c r="O689" s="145"/>
      <c r="P689" s="289"/>
    </row>
    <row r="690" spans="2:16">
      <c r="B690" s="267" t="s">
        <v>1162</v>
      </c>
      <c r="C690" s="145"/>
      <c r="D690" s="257" t="s">
        <v>624</v>
      </c>
      <c r="E690" s="145" t="s">
        <v>1175</v>
      </c>
      <c r="F690" s="145" t="s">
        <v>1178</v>
      </c>
      <c r="G690" s="145" t="s">
        <v>634</v>
      </c>
      <c r="H690" s="145" t="s">
        <v>632</v>
      </c>
      <c r="I690" s="145"/>
      <c r="J690" s="145"/>
      <c r="K690" s="145"/>
      <c r="L690" s="145"/>
      <c r="M690" s="145" t="s">
        <v>203</v>
      </c>
      <c r="N690" s="145"/>
      <c r="O690" s="145"/>
      <c r="P690" s="289"/>
    </row>
    <row r="691" spans="2:16">
      <c r="B691" s="267" t="s">
        <v>1162</v>
      </c>
      <c r="C691" s="145"/>
      <c r="D691" s="257" t="s">
        <v>624</v>
      </c>
      <c r="E691" s="145" t="s">
        <v>1175</v>
      </c>
      <c r="F691" s="145" t="s">
        <v>1179</v>
      </c>
      <c r="G691" s="145" t="s">
        <v>629</v>
      </c>
      <c r="H691" s="145" t="s">
        <v>45</v>
      </c>
      <c r="I691" s="145"/>
      <c r="J691" s="145"/>
      <c r="K691" s="145"/>
      <c r="L691" s="145"/>
      <c r="M691" s="145" t="s">
        <v>203</v>
      </c>
      <c r="N691" s="145"/>
      <c r="O691" s="145"/>
      <c r="P691" s="289"/>
    </row>
    <row r="692" spans="2:16">
      <c r="B692" s="267" t="s">
        <v>1162</v>
      </c>
      <c r="C692" s="145"/>
      <c r="D692" s="257" t="s">
        <v>624</v>
      </c>
      <c r="E692" s="145" t="s">
        <v>1175</v>
      </c>
      <c r="F692" s="145" t="s">
        <v>1180</v>
      </c>
      <c r="G692" s="145" t="s">
        <v>50</v>
      </c>
      <c r="H692" s="145" t="s">
        <v>35</v>
      </c>
      <c r="I692" s="145"/>
      <c r="J692" s="145"/>
      <c r="K692" s="145"/>
      <c r="L692" s="145"/>
      <c r="M692" s="145" t="s">
        <v>203</v>
      </c>
      <c r="N692" s="145"/>
      <c r="O692" s="145"/>
      <c r="P692" s="289"/>
    </row>
    <row r="693" spans="2:16">
      <c r="B693" s="267" t="s">
        <v>1162</v>
      </c>
      <c r="C693" s="145"/>
      <c r="D693" s="257" t="s">
        <v>624</v>
      </c>
      <c r="E693" s="145" t="s">
        <v>1175</v>
      </c>
      <c r="F693" s="145" t="s">
        <v>1181</v>
      </c>
      <c r="G693" s="145" t="s">
        <v>629</v>
      </c>
      <c r="H693" s="145" t="s">
        <v>358</v>
      </c>
      <c r="I693" s="145"/>
      <c r="J693" s="145"/>
      <c r="K693" s="145"/>
      <c r="L693" s="145"/>
      <c r="M693" s="145" t="s">
        <v>203</v>
      </c>
      <c r="N693" s="145"/>
      <c r="O693" s="145"/>
      <c r="P693" s="289"/>
    </row>
    <row r="694" spans="2:16">
      <c r="B694" s="267" t="s">
        <v>1162</v>
      </c>
      <c r="C694" s="145"/>
      <c r="D694" s="257"/>
      <c r="E694" s="145"/>
      <c r="F694" s="145"/>
      <c r="G694" s="145"/>
      <c r="H694" s="145" t="s">
        <v>38</v>
      </c>
      <c r="I694" s="145"/>
      <c r="J694" s="145"/>
      <c r="K694" s="145"/>
      <c r="L694" s="145"/>
      <c r="M694" s="145"/>
      <c r="N694" s="145"/>
      <c r="O694" s="145"/>
      <c r="P694" s="289"/>
    </row>
    <row r="695" spans="2:16">
      <c r="B695" s="267" t="s">
        <v>1162</v>
      </c>
      <c r="C695" s="145"/>
      <c r="D695" s="257"/>
      <c r="E695" s="145"/>
      <c r="F695" s="270">
        <f>COUNTA(F675:F693)</f>
        <v>16</v>
      </c>
      <c r="G695" s="145"/>
      <c r="H695" s="145"/>
      <c r="I695" s="145"/>
      <c r="J695" s="145"/>
      <c r="K695" s="145"/>
      <c r="L695" s="145"/>
      <c r="M695" s="145"/>
      <c r="N695" s="145"/>
      <c r="O695" s="145"/>
      <c r="P695" s="289"/>
    </row>
    <row r="696" spans="2:16">
      <c r="B696" s="267"/>
      <c r="C696" s="145"/>
      <c r="D696" s="257"/>
      <c r="E696" s="145"/>
      <c r="F696" s="145"/>
      <c r="G696" s="145"/>
      <c r="H696" s="145"/>
      <c r="I696" s="145"/>
      <c r="J696" s="145"/>
      <c r="K696" s="145"/>
      <c r="L696" s="145"/>
      <c r="M696" s="145"/>
      <c r="N696" s="145"/>
      <c r="O696" s="145"/>
      <c r="P696" s="289"/>
    </row>
    <row r="697" spans="2:16">
      <c r="B697" s="267" t="s">
        <v>1182</v>
      </c>
      <c r="C697" s="145"/>
      <c r="D697" s="304" t="s">
        <v>1183</v>
      </c>
      <c r="E697" s="12" t="s">
        <v>1184</v>
      </c>
      <c r="F697" s="12" t="s">
        <v>1184</v>
      </c>
      <c r="G697" s="12" t="s">
        <v>88</v>
      </c>
      <c r="H697" s="12" t="s">
        <v>84</v>
      </c>
      <c r="I697" s="12" t="s">
        <v>1185</v>
      </c>
      <c r="J697" s="12" t="s">
        <v>1186</v>
      </c>
      <c r="K697" s="12"/>
      <c r="L697" s="12" t="s">
        <v>25</v>
      </c>
      <c r="M697" s="145" t="s">
        <v>26</v>
      </c>
      <c r="N697" s="145"/>
      <c r="O697" s="145"/>
      <c r="P697" s="289"/>
    </row>
    <row r="698" spans="2:16">
      <c r="B698" s="267" t="s">
        <v>1182</v>
      </c>
      <c r="C698" s="145"/>
      <c r="D698" s="304" t="s">
        <v>1183</v>
      </c>
      <c r="E698" s="12" t="s">
        <v>1184</v>
      </c>
      <c r="F698" s="12" t="s">
        <v>1187</v>
      </c>
      <c r="G698" s="12" t="s">
        <v>91</v>
      </c>
      <c r="H698" s="12" t="s">
        <v>92</v>
      </c>
      <c r="I698" s="12"/>
      <c r="J698" s="12"/>
      <c r="K698" s="12"/>
      <c r="L698" s="12" t="s">
        <v>25</v>
      </c>
      <c r="M698" s="145" t="s">
        <v>26</v>
      </c>
      <c r="N698" s="145"/>
      <c r="O698" s="145"/>
      <c r="P698" s="289"/>
    </row>
    <row r="699" spans="2:16">
      <c r="B699" s="267" t="s">
        <v>1182</v>
      </c>
      <c r="C699" s="145"/>
      <c r="D699" s="304" t="s">
        <v>1183</v>
      </c>
      <c r="E699" s="12" t="s">
        <v>1184</v>
      </c>
      <c r="F699" s="12" t="s">
        <v>1188</v>
      </c>
      <c r="G699" s="12" t="s">
        <v>91</v>
      </c>
      <c r="H699" s="12" t="s">
        <v>92</v>
      </c>
      <c r="I699" s="12"/>
      <c r="J699" s="12"/>
      <c r="K699" s="12"/>
      <c r="L699" s="12" t="s">
        <v>25</v>
      </c>
      <c r="M699" s="145" t="s">
        <v>26</v>
      </c>
      <c r="N699" s="145"/>
      <c r="O699" s="145"/>
      <c r="P699" s="289"/>
    </row>
    <row r="700" spans="2:16">
      <c r="B700" s="267" t="s">
        <v>1182</v>
      </c>
      <c r="C700" s="145"/>
      <c r="D700" s="304" t="s">
        <v>1183</v>
      </c>
      <c r="E700" s="12" t="s">
        <v>1184</v>
      </c>
      <c r="F700" s="12" t="s">
        <v>1189</v>
      </c>
      <c r="G700" s="12" t="s">
        <v>91</v>
      </c>
      <c r="H700" s="12" t="s">
        <v>330</v>
      </c>
      <c r="I700" s="12"/>
      <c r="J700" s="12"/>
      <c r="K700" s="12"/>
      <c r="L700" s="12" t="s">
        <v>25</v>
      </c>
      <c r="M700" s="145" t="s">
        <v>26</v>
      </c>
      <c r="N700" s="145"/>
      <c r="O700" s="145"/>
      <c r="P700" s="289"/>
    </row>
    <row r="701" spans="2:16">
      <c r="B701" s="267" t="s">
        <v>1182</v>
      </c>
      <c r="C701" s="145"/>
      <c r="D701" s="304" t="s">
        <v>1183</v>
      </c>
      <c r="E701" s="12" t="s">
        <v>1184</v>
      </c>
      <c r="F701" s="12" t="s">
        <v>1190</v>
      </c>
      <c r="G701" s="12" t="s">
        <v>91</v>
      </c>
      <c r="H701" s="12"/>
      <c r="I701" s="12"/>
      <c r="J701" s="12"/>
      <c r="K701" s="12"/>
      <c r="L701" s="12" t="s">
        <v>25</v>
      </c>
      <c r="M701" s="145" t="s">
        <v>26</v>
      </c>
      <c r="N701" s="145"/>
      <c r="O701" s="145"/>
      <c r="P701" s="289"/>
    </row>
    <row r="702" spans="2:16">
      <c r="B702" s="267" t="s">
        <v>1182</v>
      </c>
      <c r="C702" s="145"/>
      <c r="D702" s="304" t="s">
        <v>1183</v>
      </c>
      <c r="E702" s="12" t="s">
        <v>1191</v>
      </c>
      <c r="F702" s="12" t="s">
        <v>1191</v>
      </c>
      <c r="G702" s="12" t="s">
        <v>88</v>
      </c>
      <c r="H702" s="12" t="s">
        <v>84</v>
      </c>
      <c r="I702" s="12" t="s">
        <v>1192</v>
      </c>
      <c r="J702" s="12" t="s">
        <v>1193</v>
      </c>
      <c r="K702" s="12"/>
      <c r="L702" s="12" t="s">
        <v>25</v>
      </c>
      <c r="M702" s="145" t="s">
        <v>26</v>
      </c>
      <c r="N702" s="145"/>
      <c r="O702" s="145"/>
      <c r="P702" s="289"/>
    </row>
    <row r="703" spans="2:16">
      <c r="B703" s="267" t="s">
        <v>1182</v>
      </c>
      <c r="C703" s="145"/>
      <c r="D703" s="304" t="s">
        <v>1183</v>
      </c>
      <c r="E703" s="12" t="s">
        <v>1191</v>
      </c>
      <c r="F703" s="12" t="s">
        <v>1194</v>
      </c>
      <c r="G703" s="12" t="s">
        <v>91</v>
      </c>
      <c r="H703" s="12" t="s">
        <v>92</v>
      </c>
      <c r="I703" s="12"/>
      <c r="J703" s="12"/>
      <c r="K703" s="12"/>
      <c r="L703" s="12" t="s">
        <v>25</v>
      </c>
      <c r="M703" s="145" t="s">
        <v>26</v>
      </c>
      <c r="N703" s="145"/>
      <c r="O703" s="145"/>
      <c r="P703" s="289"/>
    </row>
    <row r="704" spans="2:16">
      <c r="B704" s="267" t="s">
        <v>1182</v>
      </c>
      <c r="C704" s="145"/>
      <c r="D704" s="304" t="s">
        <v>1183</v>
      </c>
      <c r="E704" s="12" t="s">
        <v>1191</v>
      </c>
      <c r="F704" s="12" t="s">
        <v>1195</v>
      </c>
      <c r="G704" s="12" t="s">
        <v>91</v>
      </c>
      <c r="H704" s="12" t="s">
        <v>92</v>
      </c>
      <c r="I704" s="12"/>
      <c r="J704" s="12"/>
      <c r="K704" s="12"/>
      <c r="L704" s="12" t="s">
        <v>25</v>
      </c>
      <c r="M704" s="145" t="s">
        <v>26</v>
      </c>
      <c r="N704" s="145"/>
      <c r="O704" s="145"/>
      <c r="P704" s="289"/>
    </row>
    <row r="705" spans="2:16">
      <c r="B705" s="267" t="s">
        <v>1182</v>
      </c>
      <c r="C705" s="145"/>
      <c r="D705" s="304" t="s">
        <v>1183</v>
      </c>
      <c r="E705" s="12" t="s">
        <v>1191</v>
      </c>
      <c r="F705" s="12" t="s">
        <v>1196</v>
      </c>
      <c r="G705" s="12" t="s">
        <v>91</v>
      </c>
      <c r="H705" s="12" t="s">
        <v>330</v>
      </c>
      <c r="I705" s="12"/>
      <c r="J705" s="12"/>
      <c r="K705" s="12"/>
      <c r="L705" s="12" t="s">
        <v>25</v>
      </c>
      <c r="M705" s="145" t="s">
        <v>26</v>
      </c>
      <c r="N705" s="145"/>
      <c r="O705" s="145"/>
      <c r="P705" s="289"/>
    </row>
    <row r="706" spans="2:16">
      <c r="B706" s="267" t="s">
        <v>1182</v>
      </c>
      <c r="C706" s="145"/>
      <c r="D706" s="304" t="s">
        <v>1183</v>
      </c>
      <c r="E706" s="12" t="s">
        <v>1191</v>
      </c>
      <c r="F706" s="12" t="s">
        <v>1197</v>
      </c>
      <c r="G706" s="12" t="s">
        <v>91</v>
      </c>
      <c r="H706" s="12"/>
      <c r="I706" s="12"/>
      <c r="J706" s="12"/>
      <c r="K706" s="12"/>
      <c r="L706" s="12" t="s">
        <v>25</v>
      </c>
      <c r="M706" s="145" t="s">
        <v>26</v>
      </c>
      <c r="N706" s="145"/>
      <c r="O706" s="145"/>
      <c r="P706" s="289"/>
    </row>
    <row r="707" spans="2:16">
      <c r="B707" s="267" t="s">
        <v>1182</v>
      </c>
      <c r="C707" s="145"/>
      <c r="D707" s="304" t="s">
        <v>1183</v>
      </c>
      <c r="E707" s="12" t="s">
        <v>1198</v>
      </c>
      <c r="F707" s="12" t="s">
        <v>1198</v>
      </c>
      <c r="G707" s="12" t="s">
        <v>88</v>
      </c>
      <c r="H707" s="12" t="s">
        <v>84</v>
      </c>
      <c r="I707" s="12"/>
      <c r="J707" s="12" t="s">
        <v>1199</v>
      </c>
      <c r="K707" s="12"/>
      <c r="L707" s="12" t="s">
        <v>25</v>
      </c>
      <c r="M707" s="145" t="s">
        <v>26</v>
      </c>
      <c r="N707" s="145"/>
      <c r="O707" s="145"/>
      <c r="P707" s="289"/>
    </row>
    <row r="708" spans="2:16">
      <c r="B708" s="267" t="s">
        <v>1182</v>
      </c>
      <c r="C708" s="145"/>
      <c r="D708" s="304" t="s">
        <v>1183</v>
      </c>
      <c r="E708" s="12" t="s">
        <v>1198</v>
      </c>
      <c r="F708" s="12" t="s">
        <v>1200</v>
      </c>
      <c r="G708" s="12" t="s">
        <v>91</v>
      </c>
      <c r="H708" s="12" t="s">
        <v>92</v>
      </c>
      <c r="I708" s="12"/>
      <c r="J708" s="12"/>
      <c r="K708" s="12"/>
      <c r="L708" s="12" t="s">
        <v>25</v>
      </c>
      <c r="M708" s="145" t="s">
        <v>26</v>
      </c>
      <c r="N708" s="145"/>
      <c r="O708" s="145"/>
      <c r="P708" s="289"/>
    </row>
    <row r="709" spans="2:16">
      <c r="B709" s="267" t="s">
        <v>1182</v>
      </c>
      <c r="C709" s="145"/>
      <c r="D709" s="304" t="s">
        <v>1183</v>
      </c>
      <c r="E709" s="12" t="s">
        <v>1198</v>
      </c>
      <c r="F709" s="12" t="s">
        <v>1201</v>
      </c>
      <c r="G709" s="12" t="s">
        <v>91</v>
      </c>
      <c r="H709" s="12" t="s">
        <v>92</v>
      </c>
      <c r="I709" s="12"/>
      <c r="J709" s="12"/>
      <c r="K709" s="12"/>
      <c r="L709" s="12" t="s">
        <v>25</v>
      </c>
      <c r="M709" s="145" t="s">
        <v>26</v>
      </c>
      <c r="N709" s="145"/>
      <c r="O709" s="145"/>
      <c r="P709" s="289"/>
    </row>
    <row r="710" spans="2:16">
      <c r="B710" s="267" t="s">
        <v>1182</v>
      </c>
      <c r="C710" s="145"/>
      <c r="D710" s="304" t="s">
        <v>1183</v>
      </c>
      <c r="E710" s="12" t="s">
        <v>1198</v>
      </c>
      <c r="F710" s="12" t="s">
        <v>1202</v>
      </c>
      <c r="G710" s="12" t="s">
        <v>91</v>
      </c>
      <c r="H710" s="12" t="s">
        <v>330</v>
      </c>
      <c r="I710" s="12"/>
      <c r="J710" s="12"/>
      <c r="K710" s="12"/>
      <c r="L710" s="12" t="s">
        <v>25</v>
      </c>
      <c r="M710" s="145" t="s">
        <v>26</v>
      </c>
      <c r="N710" s="145"/>
      <c r="O710" s="145"/>
      <c r="P710" s="289"/>
    </row>
    <row r="711" spans="2:16">
      <c r="B711" s="267" t="s">
        <v>1182</v>
      </c>
      <c r="C711" s="145"/>
      <c r="D711" s="304" t="s">
        <v>1183</v>
      </c>
      <c r="E711" s="12" t="s">
        <v>1198</v>
      </c>
      <c r="F711" s="305" t="s">
        <v>1203</v>
      </c>
      <c r="G711" s="12" t="s">
        <v>91</v>
      </c>
      <c r="H711" s="12"/>
      <c r="I711" s="12"/>
      <c r="J711" s="12"/>
      <c r="K711" s="12"/>
      <c r="L711" s="12" t="s">
        <v>25</v>
      </c>
      <c r="M711" s="145" t="s">
        <v>26</v>
      </c>
      <c r="N711" s="145"/>
      <c r="O711" s="145"/>
      <c r="P711" s="289"/>
    </row>
    <row r="712" spans="2:16">
      <c r="B712" s="267" t="s">
        <v>1182</v>
      </c>
      <c r="C712" s="145"/>
      <c r="D712" s="304" t="s">
        <v>1183</v>
      </c>
      <c r="E712" s="304" t="s">
        <v>1183</v>
      </c>
      <c r="F712" s="304" t="s">
        <v>1183</v>
      </c>
      <c r="G712" s="12" t="s">
        <v>83</v>
      </c>
      <c r="H712" s="12" t="s">
        <v>84</v>
      </c>
      <c r="I712" s="12" t="s">
        <v>1204</v>
      </c>
      <c r="J712" s="12" t="s">
        <v>1205</v>
      </c>
      <c r="K712" s="12"/>
      <c r="L712" s="12" t="s">
        <v>25</v>
      </c>
      <c r="M712" s="145" t="s">
        <v>26</v>
      </c>
      <c r="N712" s="145"/>
      <c r="O712" s="145"/>
      <c r="P712" s="289"/>
    </row>
    <row r="713" spans="2:16">
      <c r="B713" s="267" t="s">
        <v>1182</v>
      </c>
      <c r="C713" s="145"/>
      <c r="D713" s="257"/>
      <c r="E713" s="145"/>
      <c r="F713" s="270">
        <f>COUNTA(F697:F712)</f>
        <v>16</v>
      </c>
      <c r="G713" s="145"/>
      <c r="H713" s="145"/>
      <c r="I713" s="145"/>
      <c r="J713" s="145"/>
      <c r="K713" s="145"/>
      <c r="L713" s="145"/>
      <c r="M713" s="145"/>
      <c r="N713" s="145"/>
      <c r="O713" s="145"/>
      <c r="P713" s="289"/>
    </row>
    <row r="714" spans="2:16">
      <c r="B714" s="267"/>
      <c r="C714" s="145"/>
      <c r="D714" s="276"/>
      <c r="E714" s="261"/>
      <c r="F714" s="261"/>
      <c r="G714" s="261"/>
      <c r="H714" s="261"/>
      <c r="I714" s="261"/>
      <c r="J714" s="261"/>
      <c r="K714" s="261"/>
      <c r="L714" s="261"/>
      <c r="M714" s="145"/>
      <c r="N714" s="145"/>
      <c r="O714" s="145"/>
      <c r="P714" s="289"/>
    </row>
    <row r="715" spans="2:16">
      <c r="B715" s="365" t="s">
        <v>1206</v>
      </c>
      <c r="C715" s="366" t="s">
        <v>1207</v>
      </c>
      <c r="D715" s="367" t="s">
        <v>1208</v>
      </c>
      <c r="E715" s="368"/>
      <c r="F715" s="367" t="s">
        <v>1208</v>
      </c>
      <c r="G715" s="369" t="s">
        <v>1209</v>
      </c>
      <c r="H715" s="367" t="s">
        <v>1210</v>
      </c>
      <c r="I715" s="367" t="s">
        <v>1211</v>
      </c>
      <c r="J715" s="370" t="s">
        <v>1212</v>
      </c>
      <c r="K715" s="368"/>
      <c r="L715" s="367" t="s">
        <v>1213</v>
      </c>
      <c r="M715" s="145" t="s">
        <v>86</v>
      </c>
      <c r="N715" s="145"/>
      <c r="O715" s="145"/>
      <c r="P715" s="289"/>
    </row>
    <row r="716" spans="2:16">
      <c r="B716" s="267" t="s">
        <v>1206</v>
      </c>
      <c r="C716" s="289" t="s">
        <v>1207</v>
      </c>
      <c r="D716" s="315" t="s">
        <v>1208</v>
      </c>
      <c r="E716" s="314"/>
      <c r="F716" s="315" t="s">
        <v>1214</v>
      </c>
      <c r="G716" s="316" t="s">
        <v>676</v>
      </c>
      <c r="H716" s="315" t="s">
        <v>1210</v>
      </c>
      <c r="I716" s="315" t="s">
        <v>1215</v>
      </c>
      <c r="J716" s="316"/>
      <c r="K716" s="314"/>
      <c r="L716" s="315" t="s">
        <v>1213</v>
      </c>
      <c r="M716" s="145" t="s">
        <v>86</v>
      </c>
      <c r="N716" s="145"/>
      <c r="O716" s="145"/>
      <c r="P716" s="289"/>
    </row>
    <row r="717" spans="2:16">
      <c r="B717" s="267" t="s">
        <v>1206</v>
      </c>
      <c r="C717" s="289" t="s">
        <v>1207</v>
      </c>
      <c r="D717" s="315" t="s">
        <v>1208</v>
      </c>
      <c r="E717" s="315" t="s">
        <v>1214</v>
      </c>
      <c r="F717" s="315" t="s">
        <v>1216</v>
      </c>
      <c r="G717" s="316" t="s">
        <v>1217</v>
      </c>
      <c r="H717" s="315" t="s">
        <v>1218</v>
      </c>
      <c r="I717" s="315"/>
      <c r="J717" s="316"/>
      <c r="K717" s="314"/>
      <c r="L717" s="315" t="s">
        <v>1213</v>
      </c>
      <c r="M717" s="145" t="s">
        <v>86</v>
      </c>
      <c r="N717" s="145"/>
      <c r="O717" s="145"/>
      <c r="P717" s="289"/>
    </row>
    <row r="718" spans="2:16">
      <c r="B718" s="267" t="s">
        <v>1206</v>
      </c>
      <c r="C718" s="289" t="s">
        <v>1207</v>
      </c>
      <c r="D718" s="315" t="s">
        <v>1208</v>
      </c>
      <c r="E718" s="315" t="s">
        <v>1214</v>
      </c>
      <c r="F718" s="315" t="s">
        <v>1219</v>
      </c>
      <c r="G718" s="316" t="s">
        <v>1217</v>
      </c>
      <c r="H718" s="315" t="s">
        <v>1218</v>
      </c>
      <c r="I718" s="315"/>
      <c r="J718" s="316"/>
      <c r="K718" s="314"/>
      <c r="L718" s="315" t="s">
        <v>1213</v>
      </c>
      <c r="M718" s="145" t="s">
        <v>86</v>
      </c>
      <c r="N718" s="145"/>
      <c r="O718" s="145"/>
      <c r="P718" s="289"/>
    </row>
    <row r="719" spans="2:16">
      <c r="B719" s="267" t="s">
        <v>1206</v>
      </c>
      <c r="C719" s="289" t="s">
        <v>1207</v>
      </c>
      <c r="D719" s="315" t="s">
        <v>1208</v>
      </c>
      <c r="E719" s="315" t="s">
        <v>1214</v>
      </c>
      <c r="F719" s="315" t="s">
        <v>1220</v>
      </c>
      <c r="G719" s="316" t="s">
        <v>1217</v>
      </c>
      <c r="H719" s="315" t="s">
        <v>1221</v>
      </c>
      <c r="I719" s="318"/>
      <c r="J719" s="316"/>
      <c r="K719" s="314"/>
      <c r="L719" s="315" t="s">
        <v>1213</v>
      </c>
      <c r="M719" s="145" t="s">
        <v>86</v>
      </c>
      <c r="N719" s="145"/>
      <c r="O719" s="145"/>
      <c r="P719" s="289"/>
    </row>
    <row r="720" spans="2:16">
      <c r="B720" s="267" t="s">
        <v>1206</v>
      </c>
      <c r="C720" s="289" t="s">
        <v>1207</v>
      </c>
      <c r="D720" s="315" t="s">
        <v>1208</v>
      </c>
      <c r="E720" s="315" t="s">
        <v>1214</v>
      </c>
      <c r="F720" s="315" t="s">
        <v>1222</v>
      </c>
      <c r="G720" s="316" t="s">
        <v>1223</v>
      </c>
      <c r="H720" s="315"/>
      <c r="I720" s="315"/>
      <c r="J720" s="316"/>
      <c r="K720" s="314"/>
      <c r="L720" s="315" t="s">
        <v>1213</v>
      </c>
      <c r="M720" s="145" t="s">
        <v>86</v>
      </c>
      <c r="N720" s="145"/>
      <c r="O720" s="145"/>
      <c r="P720" s="289"/>
    </row>
    <row r="721" spans="1:16">
      <c r="B721" s="267" t="s">
        <v>1206</v>
      </c>
      <c r="C721" s="289" t="s">
        <v>1207</v>
      </c>
      <c r="D721" s="315" t="s">
        <v>1208</v>
      </c>
      <c r="E721" s="314"/>
      <c r="F721" s="315" t="s">
        <v>1224</v>
      </c>
      <c r="G721" s="316" t="s">
        <v>676</v>
      </c>
      <c r="H721" s="315" t="s">
        <v>1210</v>
      </c>
      <c r="I721" s="315" t="s">
        <v>1225</v>
      </c>
      <c r="J721" s="317" t="s">
        <v>1226</v>
      </c>
      <c r="K721" s="314"/>
      <c r="L721" s="315" t="s">
        <v>1213</v>
      </c>
      <c r="M721" s="145" t="s">
        <v>86</v>
      </c>
      <c r="N721" s="145"/>
      <c r="O721" s="145"/>
      <c r="P721" s="289"/>
    </row>
    <row r="722" spans="1:16">
      <c r="B722" s="267" t="s">
        <v>1206</v>
      </c>
      <c r="C722" s="289" t="s">
        <v>1207</v>
      </c>
      <c r="D722" s="315" t="s">
        <v>1208</v>
      </c>
      <c r="E722" s="315" t="s">
        <v>1224</v>
      </c>
      <c r="F722" s="315" t="s">
        <v>1227</v>
      </c>
      <c r="G722" s="316" t="s">
        <v>1217</v>
      </c>
      <c r="H722" s="315" t="s">
        <v>1218</v>
      </c>
      <c r="I722" s="315"/>
      <c r="J722" s="316"/>
      <c r="K722" s="314"/>
      <c r="L722" s="315" t="s">
        <v>1213</v>
      </c>
      <c r="M722" s="145" t="s">
        <v>86</v>
      </c>
      <c r="N722" s="145"/>
      <c r="O722" s="145"/>
      <c r="P722" s="289"/>
    </row>
    <row r="723" spans="1:16">
      <c r="B723" s="267" t="s">
        <v>1206</v>
      </c>
      <c r="C723" s="289" t="s">
        <v>1207</v>
      </c>
      <c r="D723" s="315" t="s">
        <v>1208</v>
      </c>
      <c r="E723" s="315" t="s">
        <v>1224</v>
      </c>
      <c r="F723" s="315" t="s">
        <v>1228</v>
      </c>
      <c r="G723" s="316" t="s">
        <v>1217</v>
      </c>
      <c r="H723" s="315" t="s">
        <v>1218</v>
      </c>
      <c r="I723" s="315"/>
      <c r="J723" s="316"/>
      <c r="K723" s="314"/>
      <c r="L723" s="315" t="s">
        <v>1213</v>
      </c>
      <c r="M723" s="145" t="s">
        <v>86</v>
      </c>
      <c r="N723" s="145"/>
      <c r="O723" s="145"/>
      <c r="P723" s="289"/>
    </row>
    <row r="724" spans="1:16">
      <c r="B724" s="267" t="s">
        <v>1206</v>
      </c>
      <c r="C724" s="289" t="s">
        <v>1207</v>
      </c>
      <c r="D724" s="315" t="s">
        <v>1208</v>
      </c>
      <c r="E724" s="315" t="s">
        <v>1224</v>
      </c>
      <c r="F724" s="315" t="s">
        <v>1229</v>
      </c>
      <c r="G724" s="316" t="s">
        <v>1223</v>
      </c>
      <c r="H724" s="315" t="s">
        <v>1221</v>
      </c>
      <c r="I724" s="315"/>
      <c r="J724" s="316"/>
      <c r="K724" s="314"/>
      <c r="L724" s="315" t="s">
        <v>1213</v>
      </c>
      <c r="M724" s="145" t="s">
        <v>86</v>
      </c>
      <c r="N724" s="145"/>
      <c r="O724" s="145"/>
      <c r="P724" s="289"/>
    </row>
    <row r="725" spans="1:16">
      <c r="B725" s="267" t="s">
        <v>1206</v>
      </c>
      <c r="C725" s="289" t="s">
        <v>1207</v>
      </c>
      <c r="D725" s="315" t="s">
        <v>1208</v>
      </c>
      <c r="E725" s="314"/>
      <c r="F725" s="315" t="s">
        <v>1230</v>
      </c>
      <c r="G725" s="316" t="s">
        <v>676</v>
      </c>
      <c r="H725" s="315" t="s">
        <v>1210</v>
      </c>
      <c r="I725" s="315" t="s">
        <v>1231</v>
      </c>
      <c r="J725" s="317" t="s">
        <v>1232</v>
      </c>
      <c r="K725" s="314"/>
      <c r="L725" s="314" t="s">
        <v>1213</v>
      </c>
      <c r="M725" s="145" t="s">
        <v>86</v>
      </c>
      <c r="N725" s="145"/>
      <c r="O725" s="145"/>
      <c r="P725" s="289"/>
    </row>
    <row r="726" spans="1:16">
      <c r="B726" s="267" t="s">
        <v>1206</v>
      </c>
      <c r="C726" s="289" t="s">
        <v>1207</v>
      </c>
      <c r="D726" s="315" t="s">
        <v>1208</v>
      </c>
      <c r="E726" s="315" t="s">
        <v>1230</v>
      </c>
      <c r="F726" s="315" t="s">
        <v>1233</v>
      </c>
      <c r="G726" s="316" t="s">
        <v>1217</v>
      </c>
      <c r="H726" s="315" t="s">
        <v>1218</v>
      </c>
      <c r="I726" s="315"/>
      <c r="J726" s="316"/>
      <c r="K726" s="314"/>
      <c r="L726" s="314" t="s">
        <v>1213</v>
      </c>
      <c r="M726" s="145" t="s">
        <v>86</v>
      </c>
      <c r="N726" s="145"/>
      <c r="O726" s="145"/>
      <c r="P726" s="289"/>
    </row>
    <row r="727" spans="1:16">
      <c r="B727" s="267" t="s">
        <v>1206</v>
      </c>
      <c r="C727" s="289" t="s">
        <v>1207</v>
      </c>
      <c r="D727" s="315" t="s">
        <v>1208</v>
      </c>
      <c r="E727" s="315" t="s">
        <v>1230</v>
      </c>
      <c r="F727" s="315" t="s">
        <v>1234</v>
      </c>
      <c r="G727" s="316" t="s">
        <v>1217</v>
      </c>
      <c r="H727" s="315" t="s">
        <v>1218</v>
      </c>
      <c r="I727" s="315"/>
      <c r="J727" s="316"/>
      <c r="K727" s="314"/>
      <c r="L727" s="314" t="s">
        <v>1213</v>
      </c>
      <c r="M727" s="145" t="s">
        <v>86</v>
      </c>
      <c r="N727" s="145"/>
      <c r="O727" s="145"/>
      <c r="P727" s="289"/>
    </row>
    <row r="728" spans="1:16">
      <c r="B728" s="267" t="s">
        <v>1206</v>
      </c>
      <c r="C728" s="289" t="s">
        <v>1207</v>
      </c>
      <c r="D728" s="315" t="s">
        <v>1208</v>
      </c>
      <c r="E728" s="315" t="s">
        <v>1230</v>
      </c>
      <c r="F728" s="315" t="s">
        <v>1235</v>
      </c>
      <c r="G728" s="316" t="s">
        <v>1223</v>
      </c>
      <c r="H728" s="315" t="s">
        <v>1221</v>
      </c>
      <c r="I728" s="315"/>
      <c r="J728" s="316"/>
      <c r="K728" s="314"/>
      <c r="L728" s="314" t="s">
        <v>1213</v>
      </c>
      <c r="M728" s="145" t="s">
        <v>86</v>
      </c>
      <c r="N728" s="145"/>
      <c r="O728" s="145"/>
      <c r="P728" s="289"/>
    </row>
    <row r="729" spans="1:16">
      <c r="B729" s="267" t="s">
        <v>1206</v>
      </c>
      <c r="C729" s="289" t="s">
        <v>1207</v>
      </c>
      <c r="D729" s="315" t="s">
        <v>1208</v>
      </c>
      <c r="E729" s="315"/>
      <c r="F729" s="315" t="s">
        <v>1236</v>
      </c>
      <c r="G729" s="316" t="s">
        <v>1237</v>
      </c>
      <c r="H729" s="315" t="s">
        <v>1238</v>
      </c>
      <c r="I729" s="315" t="s">
        <v>1239</v>
      </c>
      <c r="J729" s="317" t="s">
        <v>1240</v>
      </c>
      <c r="K729" s="314"/>
      <c r="L729" s="314" t="s">
        <v>1213</v>
      </c>
      <c r="M729" s="145" t="s">
        <v>86</v>
      </c>
      <c r="N729" s="145"/>
      <c r="O729" s="145"/>
      <c r="P729" s="289"/>
    </row>
    <row r="730" spans="1:16">
      <c r="B730" s="267" t="s">
        <v>1206</v>
      </c>
      <c r="C730" s="289" t="s">
        <v>1207</v>
      </c>
      <c r="D730" s="315" t="s">
        <v>1208</v>
      </c>
      <c r="E730" s="315" t="s">
        <v>1236</v>
      </c>
      <c r="F730" s="315" t="s">
        <v>1241</v>
      </c>
      <c r="G730" s="316" t="s">
        <v>1237</v>
      </c>
      <c r="H730" s="315" t="s">
        <v>1238</v>
      </c>
      <c r="I730" s="315" t="s">
        <v>1242</v>
      </c>
      <c r="J730" s="316"/>
      <c r="K730" s="314"/>
      <c r="L730" s="314" t="s">
        <v>1213</v>
      </c>
      <c r="M730" s="145" t="s">
        <v>86</v>
      </c>
      <c r="N730" s="145"/>
      <c r="O730" s="145"/>
      <c r="P730" s="289"/>
    </row>
    <row r="731" spans="1:16">
      <c r="B731" s="267" t="s">
        <v>1206</v>
      </c>
      <c r="C731" s="289" t="s">
        <v>1207</v>
      </c>
      <c r="D731" s="315" t="s">
        <v>1208</v>
      </c>
      <c r="E731" s="315" t="s">
        <v>1236</v>
      </c>
      <c r="F731" s="315" t="s">
        <v>1243</v>
      </c>
      <c r="G731" s="316" t="s">
        <v>1237</v>
      </c>
      <c r="H731" s="315" t="s">
        <v>1210</v>
      </c>
      <c r="I731" s="315" t="s">
        <v>1244</v>
      </c>
      <c r="J731" s="316"/>
      <c r="K731" s="314"/>
      <c r="L731" s="314" t="s">
        <v>1213</v>
      </c>
      <c r="M731" s="145" t="s">
        <v>86</v>
      </c>
      <c r="N731" s="145"/>
      <c r="O731" s="145"/>
      <c r="P731" s="289"/>
    </row>
    <row r="732" spans="1:16">
      <c r="B732" s="365" t="s">
        <v>1206</v>
      </c>
      <c r="C732" s="366" t="s">
        <v>1207</v>
      </c>
      <c r="D732" s="371"/>
      <c r="E732" s="368"/>
      <c r="F732" s="367" t="s">
        <v>1245</v>
      </c>
      <c r="G732" s="369" t="s">
        <v>1246</v>
      </c>
      <c r="H732" s="367" t="s">
        <v>864</v>
      </c>
      <c r="I732" s="367" t="s">
        <v>1247</v>
      </c>
      <c r="J732" s="370" t="s">
        <v>1248</v>
      </c>
      <c r="K732" s="368"/>
      <c r="L732" s="368" t="s">
        <v>1213</v>
      </c>
      <c r="M732" s="145" t="s">
        <v>86</v>
      </c>
      <c r="N732" s="145"/>
      <c r="O732" s="145"/>
      <c r="P732" s="289"/>
    </row>
    <row r="733" spans="1:16">
      <c r="B733" s="365" t="s">
        <v>1206</v>
      </c>
      <c r="C733" s="366" t="s">
        <v>1207</v>
      </c>
      <c r="D733" s="367" t="s">
        <v>1245</v>
      </c>
      <c r="E733" s="368"/>
      <c r="F733" s="367" t="s">
        <v>1249</v>
      </c>
      <c r="G733" s="369" t="s">
        <v>1250</v>
      </c>
      <c r="H733" s="367" t="s">
        <v>864</v>
      </c>
      <c r="I733" s="367" t="s">
        <v>1251</v>
      </c>
      <c r="J733" s="369"/>
      <c r="K733" s="368"/>
      <c r="L733" s="368" t="s">
        <v>1213</v>
      </c>
      <c r="M733" s="145" t="s">
        <v>86</v>
      </c>
      <c r="N733" s="145"/>
      <c r="O733" s="145"/>
      <c r="P733" s="289"/>
    </row>
    <row r="734" spans="1:16">
      <c r="B734" s="267" t="s">
        <v>1206</v>
      </c>
      <c r="C734" s="145"/>
      <c r="D734" s="257"/>
      <c r="E734" s="145"/>
      <c r="F734" s="270">
        <f>COUNTA(F715:F733)</f>
        <v>19</v>
      </c>
      <c r="G734" s="145"/>
      <c r="H734" s="145"/>
      <c r="I734" s="145"/>
      <c r="J734" s="145"/>
      <c r="K734" s="145"/>
      <c r="L734" s="145"/>
      <c r="M734" s="145"/>
      <c r="N734" s="145"/>
      <c r="O734" s="145"/>
      <c r="P734" s="289"/>
    </row>
    <row r="735" spans="1:16">
      <c r="B735" s="267"/>
      <c r="C735" s="145"/>
      <c r="D735" s="257"/>
      <c r="E735" s="145"/>
      <c r="F735" s="145"/>
      <c r="G735" s="145"/>
      <c r="H735" s="145"/>
      <c r="I735" s="145"/>
      <c r="J735" s="145"/>
      <c r="K735" s="145"/>
      <c r="L735" s="145"/>
      <c r="M735" s="145"/>
      <c r="N735" s="145"/>
      <c r="O735" s="145"/>
      <c r="P735" s="289"/>
    </row>
    <row r="736" spans="1:16" s="378" customFormat="1">
      <c r="A736"/>
      <c r="B736" s="365" t="s">
        <v>1252</v>
      </c>
      <c r="C736" s="346"/>
      <c r="D736" s="359"/>
      <c r="E736" s="346"/>
      <c r="F736" s="354" t="s">
        <v>1253</v>
      </c>
      <c r="G736" s="355" t="s">
        <v>178</v>
      </c>
      <c r="H736" s="355" t="s">
        <v>358</v>
      </c>
      <c r="I736" s="355" t="s">
        <v>1254</v>
      </c>
      <c r="J736" s="377"/>
      <c r="K736" s="346"/>
      <c r="L736" s="346"/>
      <c r="M736" s="346" t="s">
        <v>86</v>
      </c>
      <c r="N736" s="346"/>
      <c r="O736" s="346"/>
      <c r="P736" s="366"/>
    </row>
    <row r="737" spans="1:16" s="378" customFormat="1">
      <c r="A737"/>
      <c r="B737" s="365" t="s">
        <v>1252</v>
      </c>
      <c r="C737" s="346"/>
      <c r="D737" s="359"/>
      <c r="E737" s="346"/>
      <c r="F737" s="354" t="s">
        <v>1255</v>
      </c>
      <c r="G737" s="355" t="s">
        <v>178</v>
      </c>
      <c r="H737" s="355" t="s">
        <v>358</v>
      </c>
      <c r="I737" s="355" t="s">
        <v>1256</v>
      </c>
      <c r="J737" s="377"/>
      <c r="K737" s="346"/>
      <c r="L737" s="346"/>
      <c r="M737" s="346" t="s">
        <v>26</v>
      </c>
      <c r="N737" s="346"/>
      <c r="O737" s="346"/>
      <c r="P737" s="366"/>
    </row>
    <row r="738" spans="1:16" s="378" customFormat="1">
      <c r="A738"/>
      <c r="B738" s="365" t="s">
        <v>1252</v>
      </c>
      <c r="C738" s="346"/>
      <c r="D738" s="359"/>
      <c r="E738" s="346"/>
      <c r="F738" s="354" t="s">
        <v>1257</v>
      </c>
      <c r="G738" s="355" t="s">
        <v>178</v>
      </c>
      <c r="H738" s="355" t="s">
        <v>358</v>
      </c>
      <c r="I738" s="355" t="s">
        <v>1258</v>
      </c>
      <c r="J738" s="377"/>
      <c r="K738" s="346"/>
      <c r="L738" s="346"/>
      <c r="M738" s="346" t="s">
        <v>203</v>
      </c>
      <c r="N738" s="346"/>
      <c r="O738" s="346"/>
      <c r="P738" s="366"/>
    </row>
    <row r="739" spans="1:16" s="378" customFormat="1">
      <c r="A739"/>
      <c r="B739" s="365" t="s">
        <v>1252</v>
      </c>
      <c r="C739" s="346"/>
      <c r="D739" s="359"/>
      <c r="E739" s="346"/>
      <c r="F739" s="379" t="s">
        <v>1259</v>
      </c>
      <c r="G739" s="355" t="s">
        <v>178</v>
      </c>
      <c r="H739" s="355" t="s">
        <v>358</v>
      </c>
      <c r="I739" s="355" t="s">
        <v>1260</v>
      </c>
      <c r="J739" s="377"/>
      <c r="K739" s="346"/>
      <c r="L739" s="346"/>
      <c r="M739" s="346" t="s">
        <v>26</v>
      </c>
      <c r="N739" s="346"/>
      <c r="O739" s="346"/>
      <c r="P739" s="366"/>
    </row>
    <row r="740" spans="1:16">
      <c r="B740" s="267" t="s">
        <v>1252</v>
      </c>
      <c r="C740" s="145"/>
      <c r="D740" s="257"/>
      <c r="E740" s="145"/>
      <c r="F740" s="357" t="s">
        <v>1261</v>
      </c>
      <c r="G740" s="11" t="s">
        <v>22</v>
      </c>
      <c r="H740" s="11" t="s">
        <v>1262</v>
      </c>
      <c r="I740" s="145"/>
      <c r="J740" s="145"/>
      <c r="K740" s="145"/>
      <c r="L740" s="145"/>
      <c r="M740" s="145" t="s">
        <v>26</v>
      </c>
      <c r="N740" s="145"/>
      <c r="O740" s="145"/>
      <c r="P740" s="289"/>
    </row>
    <row r="741" spans="1:16">
      <c r="B741" s="267" t="s">
        <v>1252</v>
      </c>
      <c r="C741" s="145"/>
      <c r="D741" s="257"/>
      <c r="E741" s="145"/>
      <c r="F741" s="357" t="s">
        <v>1263</v>
      </c>
      <c r="G741" s="11" t="s">
        <v>1264</v>
      </c>
      <c r="H741" s="11"/>
      <c r="I741" s="145"/>
      <c r="J741" s="145"/>
      <c r="K741" s="145"/>
      <c r="L741" s="145"/>
      <c r="M741" s="145" t="s">
        <v>26</v>
      </c>
      <c r="N741" s="145"/>
      <c r="O741" s="145"/>
      <c r="P741" s="289"/>
    </row>
    <row r="742" spans="1:16">
      <c r="B742" s="267" t="s">
        <v>1252</v>
      </c>
      <c r="C742" s="145"/>
      <c r="D742" s="257"/>
      <c r="E742" s="145"/>
      <c r="F742" s="357" t="s">
        <v>1265</v>
      </c>
      <c r="G742" s="11" t="s">
        <v>22</v>
      </c>
      <c r="H742" s="11" t="s">
        <v>775</v>
      </c>
      <c r="I742" s="145"/>
      <c r="J742" s="145"/>
      <c r="K742" s="145"/>
      <c r="L742" s="145"/>
      <c r="M742" s="145" t="s">
        <v>26</v>
      </c>
      <c r="N742" s="145"/>
      <c r="O742" s="145"/>
      <c r="P742" s="289"/>
    </row>
    <row r="743" spans="1:16">
      <c r="B743" s="267" t="s">
        <v>1252</v>
      </c>
      <c r="C743" s="145"/>
      <c r="D743" s="257"/>
      <c r="E743" s="145"/>
      <c r="F743" s="357" t="s">
        <v>1266</v>
      </c>
      <c r="G743" s="11" t="s">
        <v>1267</v>
      </c>
      <c r="H743" s="11"/>
      <c r="I743" s="145"/>
      <c r="J743" s="145"/>
      <c r="K743" s="145"/>
      <c r="L743" s="145"/>
      <c r="M743" s="145" t="s">
        <v>26</v>
      </c>
      <c r="N743" s="145"/>
      <c r="O743" s="145"/>
      <c r="P743" s="289"/>
    </row>
    <row r="744" spans="1:16">
      <c r="B744" s="267" t="s">
        <v>1252</v>
      </c>
      <c r="C744" s="145"/>
      <c r="D744" s="257"/>
      <c r="E744" s="145"/>
      <c r="F744" s="357" t="s">
        <v>1268</v>
      </c>
      <c r="G744" s="11" t="s">
        <v>22</v>
      </c>
      <c r="H744" s="11" t="s">
        <v>775</v>
      </c>
      <c r="I744" s="145"/>
      <c r="J744" s="145"/>
      <c r="K744" s="145"/>
      <c r="L744" s="145"/>
      <c r="M744" s="145" t="s">
        <v>26</v>
      </c>
      <c r="N744" s="145"/>
      <c r="O744" s="145"/>
      <c r="P744" s="289"/>
    </row>
    <row r="745" spans="1:16">
      <c r="B745" s="267" t="s">
        <v>1252</v>
      </c>
      <c r="C745" s="145"/>
      <c r="D745" s="257"/>
      <c r="E745" s="145"/>
      <c r="F745" s="358" t="s">
        <v>1269</v>
      </c>
      <c r="G745" s="11" t="s">
        <v>28</v>
      </c>
      <c r="H745" s="11"/>
      <c r="I745" s="145"/>
      <c r="J745" s="145"/>
      <c r="K745" s="145"/>
      <c r="L745" s="145"/>
      <c r="M745" s="145" t="s">
        <v>26</v>
      </c>
      <c r="N745" s="145"/>
      <c r="O745" s="145"/>
      <c r="P745" s="289"/>
    </row>
    <row r="746" spans="1:16">
      <c r="B746" s="267" t="s">
        <v>1252</v>
      </c>
      <c r="C746" s="145"/>
      <c r="D746" s="257"/>
      <c r="E746" s="145"/>
      <c r="F746" s="357" t="s">
        <v>1270</v>
      </c>
      <c r="G746" s="11" t="s">
        <v>22</v>
      </c>
      <c r="H746" s="11" t="s">
        <v>775</v>
      </c>
      <c r="I746" s="145"/>
      <c r="J746" s="145"/>
      <c r="K746" s="145"/>
      <c r="L746" s="145"/>
      <c r="M746" s="145" t="s">
        <v>26</v>
      </c>
      <c r="N746" s="145"/>
      <c r="O746" s="145"/>
      <c r="P746" s="289"/>
    </row>
    <row r="747" spans="1:16">
      <c r="B747" s="267" t="s">
        <v>1252</v>
      </c>
      <c r="C747" s="145"/>
      <c r="D747" s="257"/>
      <c r="E747" s="145"/>
      <c r="F747" s="357" t="s">
        <v>1271</v>
      </c>
      <c r="G747" s="11" t="s">
        <v>28</v>
      </c>
      <c r="H747" s="11"/>
      <c r="I747" s="145"/>
      <c r="J747" s="145"/>
      <c r="K747" s="145"/>
      <c r="L747" s="145"/>
      <c r="M747" s="145" t="s">
        <v>26</v>
      </c>
      <c r="N747" s="145"/>
      <c r="O747" s="145"/>
      <c r="P747" s="289"/>
    </row>
    <row r="748" spans="1:16">
      <c r="B748" s="267" t="s">
        <v>1252</v>
      </c>
      <c r="C748" s="145"/>
      <c r="D748" s="257"/>
      <c r="E748" s="145"/>
      <c r="F748" s="357" t="s">
        <v>1272</v>
      </c>
      <c r="G748" s="11" t="s">
        <v>22</v>
      </c>
      <c r="H748" s="11" t="s">
        <v>1262</v>
      </c>
      <c r="I748" s="145"/>
      <c r="J748" s="145"/>
      <c r="K748" s="145"/>
      <c r="L748" s="145"/>
      <c r="M748" s="145" t="s">
        <v>26</v>
      </c>
      <c r="N748" s="145"/>
      <c r="O748" s="145"/>
      <c r="P748" s="289"/>
    </row>
    <row r="749" spans="1:16">
      <c r="B749" s="267" t="s">
        <v>1252</v>
      </c>
      <c r="C749" s="145"/>
      <c r="D749" s="257"/>
      <c r="E749" s="145"/>
      <c r="F749" s="357" t="s">
        <v>1273</v>
      </c>
      <c r="G749" s="11" t="s">
        <v>28</v>
      </c>
      <c r="H749" s="11"/>
      <c r="I749" s="145"/>
      <c r="J749" s="145"/>
      <c r="K749" s="145"/>
      <c r="L749" s="145"/>
      <c r="M749" s="145" t="s">
        <v>26</v>
      </c>
      <c r="N749" s="145"/>
      <c r="O749" s="145"/>
      <c r="P749" s="289"/>
    </row>
    <row r="750" spans="1:16">
      <c r="B750" s="267" t="s">
        <v>1252</v>
      </c>
      <c r="C750" s="145"/>
      <c r="D750" s="257"/>
      <c r="E750" s="145"/>
      <c r="F750" s="357" t="s">
        <v>1274</v>
      </c>
      <c r="G750" s="11" t="s">
        <v>22</v>
      </c>
      <c r="H750" s="11" t="s">
        <v>1262</v>
      </c>
      <c r="I750" s="145"/>
      <c r="J750" s="145"/>
      <c r="K750" s="145"/>
      <c r="L750" s="145"/>
      <c r="M750" s="145" t="s">
        <v>26</v>
      </c>
      <c r="N750" s="145"/>
      <c r="O750" s="145"/>
      <c r="P750" s="289"/>
    </row>
    <row r="751" spans="1:16">
      <c r="B751" s="267" t="s">
        <v>1252</v>
      </c>
      <c r="C751" s="145"/>
      <c r="D751" s="257"/>
      <c r="E751" s="145"/>
      <c r="F751" s="357" t="s">
        <v>1275</v>
      </c>
      <c r="G751" s="11" t="s">
        <v>28</v>
      </c>
      <c r="H751" s="11"/>
      <c r="I751" s="145"/>
      <c r="J751" s="145"/>
      <c r="K751" s="145"/>
      <c r="L751" s="145"/>
      <c r="M751" s="145" t="s">
        <v>26</v>
      </c>
      <c r="N751" s="145"/>
      <c r="O751" s="145"/>
      <c r="P751" s="289"/>
    </row>
    <row r="752" spans="1:16">
      <c r="B752" s="267" t="s">
        <v>1252</v>
      </c>
      <c r="C752" s="145"/>
      <c r="D752" s="257"/>
      <c r="E752" s="145"/>
      <c r="F752" s="357" t="s">
        <v>1276</v>
      </c>
      <c r="G752" s="11" t="s">
        <v>22</v>
      </c>
      <c r="H752" s="11" t="s">
        <v>775</v>
      </c>
      <c r="I752" s="145"/>
      <c r="J752" s="145"/>
      <c r="K752" s="145"/>
      <c r="L752" s="145"/>
      <c r="M752" s="145" t="s">
        <v>26</v>
      </c>
      <c r="N752" s="145"/>
      <c r="O752" s="145"/>
      <c r="P752" s="289"/>
    </row>
    <row r="753" spans="2:16">
      <c r="B753" s="267" t="s">
        <v>1252</v>
      </c>
      <c r="C753" s="145"/>
      <c r="D753" s="257"/>
      <c r="E753" s="145"/>
      <c r="F753" s="357" t="s">
        <v>1277</v>
      </c>
      <c r="G753" s="11" t="s">
        <v>28</v>
      </c>
      <c r="H753" s="11"/>
      <c r="I753" s="145"/>
      <c r="J753" s="145"/>
      <c r="K753" s="145"/>
      <c r="L753" s="145"/>
      <c r="M753" s="145" t="s">
        <v>26</v>
      </c>
      <c r="N753" s="145"/>
      <c r="O753" s="145"/>
      <c r="P753" s="289"/>
    </row>
    <row r="754" spans="2:16">
      <c r="B754" s="267" t="s">
        <v>1252</v>
      </c>
      <c r="C754" s="145"/>
      <c r="D754" s="257"/>
      <c r="E754" s="145"/>
      <c r="F754" s="357" t="s">
        <v>1278</v>
      </c>
      <c r="G754" s="11" t="s">
        <v>22</v>
      </c>
      <c r="H754" s="11" t="s">
        <v>1262</v>
      </c>
      <c r="I754" s="145"/>
      <c r="J754" s="145"/>
      <c r="K754" s="145"/>
      <c r="L754" s="145"/>
      <c r="M754" s="145" t="s">
        <v>26</v>
      </c>
      <c r="N754" s="145"/>
      <c r="O754" s="145"/>
      <c r="P754" s="289"/>
    </row>
    <row r="755" spans="2:16">
      <c r="B755" s="267" t="s">
        <v>1252</v>
      </c>
      <c r="C755" s="145"/>
      <c r="D755" s="257"/>
      <c r="E755" s="145"/>
      <c r="F755" s="357" t="s">
        <v>1279</v>
      </c>
      <c r="G755" s="11" t="s">
        <v>1280</v>
      </c>
      <c r="H755" s="11"/>
      <c r="I755" s="145"/>
      <c r="J755" s="145"/>
      <c r="K755" s="145"/>
      <c r="L755" s="145"/>
      <c r="M755" s="145" t="s">
        <v>26</v>
      </c>
      <c r="N755" s="145"/>
      <c r="O755" s="145"/>
      <c r="P755" s="289"/>
    </row>
    <row r="756" spans="2:16">
      <c r="B756" s="267" t="s">
        <v>1252</v>
      </c>
      <c r="C756" s="145"/>
      <c r="D756" s="257"/>
      <c r="E756" s="145"/>
      <c r="F756" s="357" t="s">
        <v>1281</v>
      </c>
      <c r="G756" s="11" t="s">
        <v>22</v>
      </c>
      <c r="H756" s="11" t="s">
        <v>775</v>
      </c>
      <c r="I756" s="145"/>
      <c r="J756" s="145"/>
      <c r="K756" s="145"/>
      <c r="L756" s="145"/>
      <c r="M756" s="145" t="s">
        <v>26</v>
      </c>
      <c r="N756" s="145"/>
      <c r="O756" s="145"/>
      <c r="P756" s="289"/>
    </row>
    <row r="757" spans="2:16">
      <c r="B757" s="267" t="s">
        <v>1252</v>
      </c>
      <c r="C757" s="145"/>
      <c r="D757" s="257"/>
      <c r="E757" s="145"/>
      <c r="F757" s="357" t="s">
        <v>1282</v>
      </c>
      <c r="G757" s="11" t="s">
        <v>28</v>
      </c>
      <c r="H757" s="11"/>
      <c r="I757" s="145"/>
      <c r="J757" s="145"/>
      <c r="K757" s="145"/>
      <c r="L757" s="145"/>
      <c r="M757" s="145" t="s">
        <v>26</v>
      </c>
      <c r="N757" s="145"/>
      <c r="O757" s="145"/>
      <c r="P757" s="289"/>
    </row>
    <row r="758" spans="2:16">
      <c r="B758" s="267" t="s">
        <v>1252</v>
      </c>
      <c r="C758" s="145"/>
      <c r="D758" s="257"/>
      <c r="E758" s="145"/>
      <c r="F758" s="357" t="s">
        <v>1283</v>
      </c>
      <c r="G758" s="11" t="s">
        <v>22</v>
      </c>
      <c r="H758" s="11" t="s">
        <v>775</v>
      </c>
      <c r="I758" s="145"/>
      <c r="J758" s="145"/>
      <c r="K758" s="145"/>
      <c r="L758" s="145"/>
      <c r="M758" s="145" t="s">
        <v>26</v>
      </c>
      <c r="N758" s="145"/>
      <c r="O758" s="145"/>
      <c r="P758" s="289"/>
    </row>
    <row r="759" spans="2:16">
      <c r="B759" s="267" t="s">
        <v>1252</v>
      </c>
      <c r="C759" s="145"/>
      <c r="D759" s="257"/>
      <c r="E759" s="145"/>
      <c r="F759" s="357" t="s">
        <v>1284</v>
      </c>
      <c r="G759" s="11" t="s">
        <v>28</v>
      </c>
      <c r="H759" s="11"/>
      <c r="I759" s="145"/>
      <c r="J759" s="145"/>
      <c r="K759" s="145"/>
      <c r="L759" s="145"/>
      <c r="M759" s="145" t="s">
        <v>26</v>
      </c>
      <c r="N759" s="145"/>
      <c r="O759" s="145"/>
      <c r="P759" s="289"/>
    </row>
    <row r="760" spans="2:16">
      <c r="B760" s="267" t="s">
        <v>1252</v>
      </c>
      <c r="C760" s="145"/>
      <c r="D760" s="257"/>
      <c r="E760" s="145"/>
      <c r="F760" s="357" t="s">
        <v>1285</v>
      </c>
      <c r="G760" s="11" t="s">
        <v>22</v>
      </c>
      <c r="H760" s="11" t="s">
        <v>1262</v>
      </c>
      <c r="I760" s="145"/>
      <c r="J760" s="145"/>
      <c r="K760" s="145"/>
      <c r="L760" s="145"/>
      <c r="M760" s="145" t="s">
        <v>86</v>
      </c>
      <c r="N760" s="145"/>
      <c r="O760" s="145"/>
      <c r="P760" s="289"/>
    </row>
    <row r="761" spans="2:16">
      <c r="B761" s="267" t="s">
        <v>1252</v>
      </c>
      <c r="C761" s="145"/>
      <c r="D761" s="257"/>
      <c r="E761" s="145"/>
      <c r="F761" s="357" t="s">
        <v>1286</v>
      </c>
      <c r="G761" s="11" t="s">
        <v>1280</v>
      </c>
      <c r="H761" s="11"/>
      <c r="I761" s="145"/>
      <c r="J761" s="145"/>
      <c r="K761" s="145"/>
      <c r="L761" s="145"/>
      <c r="M761" s="145" t="s">
        <v>86</v>
      </c>
      <c r="N761" s="145"/>
      <c r="O761" s="145"/>
      <c r="P761" s="289"/>
    </row>
    <row r="762" spans="2:16">
      <c r="B762" s="267" t="s">
        <v>1252</v>
      </c>
      <c r="C762" s="145"/>
      <c r="D762" s="257"/>
      <c r="E762" s="145"/>
      <c r="F762" s="357" t="s">
        <v>1287</v>
      </c>
      <c r="G762" s="11" t="s">
        <v>22</v>
      </c>
      <c r="H762" s="11" t="s">
        <v>775</v>
      </c>
      <c r="I762" s="145"/>
      <c r="J762" s="145"/>
      <c r="K762" s="145"/>
      <c r="L762" s="145"/>
      <c r="M762" s="145" t="s">
        <v>86</v>
      </c>
      <c r="N762" s="145"/>
      <c r="O762" s="145"/>
      <c r="P762" s="289"/>
    </row>
    <row r="763" spans="2:16">
      <c r="B763" s="267" t="s">
        <v>1252</v>
      </c>
      <c r="C763" s="145"/>
      <c r="D763" s="257"/>
      <c r="E763" s="145"/>
      <c r="F763" s="357" t="s">
        <v>1288</v>
      </c>
      <c r="G763" s="11" t="s">
        <v>1289</v>
      </c>
      <c r="H763" s="11"/>
      <c r="I763" s="145"/>
      <c r="J763" s="145"/>
      <c r="K763" s="145"/>
      <c r="L763" s="145"/>
      <c r="M763" s="145" t="s">
        <v>86</v>
      </c>
      <c r="N763" s="145"/>
      <c r="O763" s="145"/>
      <c r="P763" s="289"/>
    </row>
    <row r="764" spans="2:16">
      <c r="B764" s="267" t="s">
        <v>1252</v>
      </c>
      <c r="C764" s="145"/>
      <c r="D764" s="257"/>
      <c r="E764" s="145"/>
      <c r="F764" s="357" t="s">
        <v>1290</v>
      </c>
      <c r="G764" s="11" t="s">
        <v>22</v>
      </c>
      <c r="H764" s="11" t="s">
        <v>1262</v>
      </c>
      <c r="I764" s="145"/>
      <c r="J764" s="145"/>
      <c r="K764" s="145"/>
      <c r="L764" s="145"/>
      <c r="M764" s="145" t="s">
        <v>86</v>
      </c>
      <c r="N764" s="145"/>
      <c r="O764" s="145"/>
      <c r="P764" s="289"/>
    </row>
    <row r="765" spans="2:16">
      <c r="B765" s="267" t="s">
        <v>1252</v>
      </c>
      <c r="C765" s="145"/>
      <c r="D765" s="257"/>
      <c r="E765" s="145"/>
      <c r="F765" s="357" t="s">
        <v>1291</v>
      </c>
      <c r="G765" s="11" t="s">
        <v>1280</v>
      </c>
      <c r="H765" s="11"/>
      <c r="I765" s="145"/>
      <c r="J765" s="145"/>
      <c r="K765" s="145"/>
      <c r="L765" s="145"/>
      <c r="M765" s="145" t="s">
        <v>86</v>
      </c>
      <c r="N765" s="145"/>
      <c r="O765" s="145"/>
      <c r="P765" s="289"/>
    </row>
    <row r="766" spans="2:16">
      <c r="B766" s="267" t="s">
        <v>1252</v>
      </c>
      <c r="C766" s="145"/>
      <c r="D766" s="257"/>
      <c r="E766" s="145"/>
      <c r="F766" s="357" t="s">
        <v>1292</v>
      </c>
      <c r="G766" s="11" t="s">
        <v>22</v>
      </c>
      <c r="H766" s="11" t="s">
        <v>775</v>
      </c>
      <c r="I766" s="145"/>
      <c r="J766" s="145"/>
      <c r="K766" s="145"/>
      <c r="L766" s="145"/>
      <c r="M766" s="145" t="s">
        <v>86</v>
      </c>
      <c r="N766" s="145"/>
      <c r="O766" s="145"/>
      <c r="P766" s="289"/>
    </row>
    <row r="767" spans="2:16">
      <c r="B767" s="267" t="s">
        <v>1252</v>
      </c>
      <c r="C767" s="145"/>
      <c r="D767" s="257"/>
      <c r="E767" s="145"/>
      <c r="F767" s="357" t="s">
        <v>1293</v>
      </c>
      <c r="G767" s="11" t="s">
        <v>1294</v>
      </c>
      <c r="H767" s="11"/>
      <c r="I767" s="145"/>
      <c r="J767" s="145"/>
      <c r="K767" s="145"/>
      <c r="L767" s="145"/>
      <c r="M767" s="145" t="s">
        <v>86</v>
      </c>
      <c r="N767" s="145"/>
      <c r="O767" s="145"/>
      <c r="P767" s="289"/>
    </row>
    <row r="768" spans="2:16">
      <c r="B768" s="267" t="s">
        <v>1252</v>
      </c>
      <c r="C768" s="145"/>
      <c r="D768" s="257"/>
      <c r="E768" s="145"/>
      <c r="F768" s="357" t="s">
        <v>1295</v>
      </c>
      <c r="G768" s="11" t="s">
        <v>22</v>
      </c>
      <c r="H768" s="11" t="s">
        <v>1262</v>
      </c>
      <c r="I768" s="145"/>
      <c r="J768" s="145"/>
      <c r="K768" s="145"/>
      <c r="L768" s="145"/>
      <c r="M768" s="145" t="s">
        <v>86</v>
      </c>
      <c r="N768" s="145"/>
      <c r="O768" s="145"/>
      <c r="P768" s="289"/>
    </row>
    <row r="769" spans="2:16">
      <c r="B769" s="267" t="s">
        <v>1252</v>
      </c>
      <c r="C769" s="145"/>
      <c r="D769" s="257"/>
      <c r="E769" s="145"/>
      <c r="F769" s="357" t="s">
        <v>1296</v>
      </c>
      <c r="G769" s="11" t="s">
        <v>1297</v>
      </c>
      <c r="H769" s="11"/>
      <c r="I769" s="145"/>
      <c r="J769" s="145"/>
      <c r="K769" s="145"/>
      <c r="L769" s="145"/>
      <c r="M769" s="145" t="s">
        <v>86</v>
      </c>
      <c r="N769" s="145"/>
      <c r="O769" s="145"/>
      <c r="P769" s="289"/>
    </row>
    <row r="770" spans="2:16">
      <c r="B770" s="267" t="s">
        <v>1252</v>
      </c>
      <c r="C770" s="145"/>
      <c r="D770" s="257"/>
      <c r="E770" s="145"/>
      <c r="F770" s="357" t="s">
        <v>1298</v>
      </c>
      <c r="G770" s="11" t="s">
        <v>22</v>
      </c>
      <c r="H770" s="11" t="s">
        <v>775</v>
      </c>
      <c r="I770" s="145"/>
      <c r="J770" s="145"/>
      <c r="K770" s="145"/>
      <c r="L770" s="145"/>
      <c r="M770" s="145" t="s">
        <v>86</v>
      </c>
      <c r="N770" s="145"/>
      <c r="O770" s="145"/>
      <c r="P770" s="289"/>
    </row>
    <row r="771" spans="2:16">
      <c r="B771" s="267" t="s">
        <v>1252</v>
      </c>
      <c r="C771" s="145"/>
      <c r="D771" s="257"/>
      <c r="E771" s="145"/>
      <c r="F771" s="357" t="s">
        <v>1299</v>
      </c>
      <c r="G771" s="11" t="s">
        <v>1294</v>
      </c>
      <c r="H771" s="11"/>
      <c r="I771" s="145"/>
      <c r="J771" s="145"/>
      <c r="K771" s="145"/>
      <c r="L771" s="145"/>
      <c r="M771" s="145" t="s">
        <v>86</v>
      </c>
      <c r="N771" s="145"/>
      <c r="O771" s="145"/>
      <c r="P771" s="289"/>
    </row>
    <row r="772" spans="2:16">
      <c r="B772" s="267" t="s">
        <v>1252</v>
      </c>
      <c r="C772" s="145"/>
      <c r="D772" s="257"/>
      <c r="E772" s="145"/>
      <c r="F772" s="357" t="s">
        <v>1300</v>
      </c>
      <c r="G772" s="11" t="s">
        <v>22</v>
      </c>
      <c r="H772" s="11" t="s">
        <v>1262</v>
      </c>
      <c r="I772" s="145"/>
      <c r="J772" s="145"/>
      <c r="K772" s="145"/>
      <c r="L772" s="145"/>
      <c r="M772" s="145" t="s">
        <v>86</v>
      </c>
      <c r="N772" s="145"/>
      <c r="O772" s="145"/>
      <c r="P772" s="289"/>
    </row>
    <row r="773" spans="2:16">
      <c r="B773" s="267" t="s">
        <v>1252</v>
      </c>
      <c r="C773" s="145"/>
      <c r="D773" s="257"/>
      <c r="E773" s="145"/>
      <c r="F773" s="357" t="s">
        <v>1301</v>
      </c>
      <c r="G773" s="11" t="s">
        <v>28</v>
      </c>
      <c r="H773" s="11"/>
      <c r="I773" s="145"/>
      <c r="J773" s="145"/>
      <c r="K773" s="145"/>
      <c r="L773" s="145"/>
      <c r="M773" s="145" t="s">
        <v>86</v>
      </c>
      <c r="N773" s="145"/>
      <c r="O773" s="145"/>
      <c r="P773" s="289"/>
    </row>
    <row r="774" spans="2:16">
      <c r="B774" s="267" t="s">
        <v>1252</v>
      </c>
      <c r="C774" s="145"/>
      <c r="D774" s="257"/>
      <c r="E774" s="145"/>
      <c r="F774" s="357" t="s">
        <v>1302</v>
      </c>
      <c r="G774" s="11" t="s">
        <v>22</v>
      </c>
      <c r="H774" s="11" t="s">
        <v>775</v>
      </c>
      <c r="I774" s="145"/>
      <c r="J774" s="145"/>
      <c r="K774" s="145"/>
      <c r="L774" s="145"/>
      <c r="M774" s="145" t="s">
        <v>86</v>
      </c>
      <c r="N774" s="145"/>
      <c r="O774" s="145"/>
      <c r="P774" s="289"/>
    </row>
    <row r="775" spans="2:16">
      <c r="B775" s="267" t="s">
        <v>1252</v>
      </c>
      <c r="C775" s="145"/>
      <c r="D775" s="257"/>
      <c r="E775" s="145"/>
      <c r="F775" s="357" t="s">
        <v>1303</v>
      </c>
      <c r="G775" s="11" t="s">
        <v>1297</v>
      </c>
      <c r="H775" s="11"/>
      <c r="I775" s="145"/>
      <c r="J775" s="145"/>
      <c r="K775" s="145"/>
      <c r="L775" s="145"/>
      <c r="M775" s="145" t="s">
        <v>86</v>
      </c>
      <c r="N775" s="145"/>
      <c r="O775" s="145"/>
      <c r="P775" s="289"/>
    </row>
    <row r="776" spans="2:16">
      <c r="B776" s="267" t="s">
        <v>1252</v>
      </c>
      <c r="C776" s="145"/>
      <c r="D776" s="257"/>
      <c r="E776" s="145"/>
      <c r="F776" s="357" t="s">
        <v>1304</v>
      </c>
      <c r="G776" s="11" t="s">
        <v>22</v>
      </c>
      <c r="H776" s="11" t="s">
        <v>1305</v>
      </c>
      <c r="I776" s="145"/>
      <c r="J776" s="145"/>
      <c r="K776" s="145"/>
      <c r="L776" s="145"/>
      <c r="M776" s="145" t="s">
        <v>86</v>
      </c>
      <c r="N776" s="145"/>
      <c r="O776" s="145"/>
      <c r="P776" s="289"/>
    </row>
    <row r="777" spans="2:16">
      <c r="B777" s="267" t="s">
        <v>1252</v>
      </c>
      <c r="C777" s="145"/>
      <c r="D777" s="257"/>
      <c r="E777" s="145"/>
      <c r="F777" s="357" t="s">
        <v>1306</v>
      </c>
      <c r="G777" s="11" t="s">
        <v>1294</v>
      </c>
      <c r="H777" s="11"/>
      <c r="I777" s="145"/>
      <c r="J777" s="145"/>
      <c r="K777" s="145"/>
      <c r="L777" s="145"/>
      <c r="M777" s="145" t="s">
        <v>86</v>
      </c>
      <c r="N777" s="145"/>
      <c r="O777" s="145"/>
      <c r="P777" s="289"/>
    </row>
    <row r="778" spans="2:16">
      <c r="B778" s="267" t="s">
        <v>1252</v>
      </c>
      <c r="C778" s="145"/>
      <c r="D778" s="257"/>
      <c r="E778" s="145"/>
      <c r="F778" s="357" t="s">
        <v>1307</v>
      </c>
      <c r="G778" s="11" t="s">
        <v>22</v>
      </c>
      <c r="H778" s="11" t="s">
        <v>1262</v>
      </c>
      <c r="I778" s="145"/>
      <c r="J778" s="145"/>
      <c r="K778" s="145"/>
      <c r="L778" s="145"/>
      <c r="M778" s="145" t="s">
        <v>86</v>
      </c>
      <c r="N778" s="145"/>
      <c r="O778" s="145"/>
      <c r="P778" s="289"/>
    </row>
    <row r="779" spans="2:16">
      <c r="B779" s="267" t="s">
        <v>1252</v>
      </c>
      <c r="C779" s="145"/>
      <c r="D779" s="257"/>
      <c r="E779" s="145"/>
      <c r="F779" s="357" t="s">
        <v>1308</v>
      </c>
      <c r="G779" s="11" t="s">
        <v>1309</v>
      </c>
      <c r="H779" s="11"/>
      <c r="I779" s="145"/>
      <c r="J779" s="145"/>
      <c r="K779" s="145"/>
      <c r="L779" s="145"/>
      <c r="M779" s="145" t="s">
        <v>86</v>
      </c>
      <c r="N779" s="145"/>
      <c r="O779" s="145"/>
      <c r="P779" s="289"/>
    </row>
    <row r="780" spans="2:16">
      <c r="B780" s="267" t="s">
        <v>1252</v>
      </c>
      <c r="C780" s="145"/>
      <c r="D780" s="257"/>
      <c r="E780" s="145"/>
      <c r="F780" s="357" t="s">
        <v>1310</v>
      </c>
      <c r="G780" s="11" t="s">
        <v>22</v>
      </c>
      <c r="H780" s="11" t="s">
        <v>1305</v>
      </c>
      <c r="I780" s="145"/>
      <c r="J780" s="145"/>
      <c r="K780" s="145"/>
      <c r="L780" s="145"/>
      <c r="M780" s="145" t="s">
        <v>86</v>
      </c>
      <c r="N780" s="145"/>
      <c r="O780" s="145"/>
      <c r="P780" s="289"/>
    </row>
    <row r="781" spans="2:16">
      <c r="B781" s="267" t="s">
        <v>1252</v>
      </c>
      <c r="C781" s="145"/>
      <c r="D781" s="257"/>
      <c r="E781" s="145"/>
      <c r="F781" s="357" t="s">
        <v>1311</v>
      </c>
      <c r="G781" s="11" t="s">
        <v>1294</v>
      </c>
      <c r="H781" s="11"/>
      <c r="I781" s="145"/>
      <c r="J781" s="145"/>
      <c r="K781" s="145"/>
      <c r="L781" s="145"/>
      <c r="M781" s="145" t="s">
        <v>86</v>
      </c>
      <c r="N781" s="145"/>
      <c r="O781" s="145"/>
      <c r="P781" s="289"/>
    </row>
    <row r="782" spans="2:16">
      <c r="B782" s="267" t="s">
        <v>1252</v>
      </c>
      <c r="C782" s="145"/>
      <c r="D782" s="257"/>
      <c r="E782" s="145"/>
      <c r="F782" s="357" t="s">
        <v>1312</v>
      </c>
      <c r="G782" s="11" t="s">
        <v>22</v>
      </c>
      <c r="H782" s="11" t="s">
        <v>1262</v>
      </c>
      <c r="I782" s="145"/>
      <c r="J782" s="145"/>
      <c r="K782" s="145"/>
      <c r="L782" s="145"/>
      <c r="M782" s="145" t="s">
        <v>86</v>
      </c>
      <c r="N782" s="145"/>
      <c r="O782" s="145"/>
      <c r="P782" s="289"/>
    </row>
    <row r="783" spans="2:16">
      <c r="B783" s="267" t="s">
        <v>1252</v>
      </c>
      <c r="C783" s="145"/>
      <c r="D783" s="257"/>
      <c r="E783" s="145"/>
      <c r="F783" s="357" t="s">
        <v>1313</v>
      </c>
      <c r="G783" s="11" t="s">
        <v>1294</v>
      </c>
      <c r="H783" s="11"/>
      <c r="I783" s="145"/>
      <c r="J783" s="145"/>
      <c r="K783" s="145"/>
      <c r="L783" s="145"/>
      <c r="M783" s="145" t="s">
        <v>86</v>
      </c>
      <c r="N783" s="145"/>
      <c r="O783" s="145"/>
      <c r="P783" s="289"/>
    </row>
    <row r="784" spans="2:16">
      <c r="B784" s="267" t="s">
        <v>1252</v>
      </c>
      <c r="C784" s="145"/>
      <c r="D784" s="257"/>
      <c r="E784" s="145"/>
      <c r="F784" s="357" t="s">
        <v>1314</v>
      </c>
      <c r="G784" s="11" t="s">
        <v>22</v>
      </c>
      <c r="H784" s="11" t="s">
        <v>1262</v>
      </c>
      <c r="I784" s="145"/>
      <c r="J784" s="145"/>
      <c r="K784" s="145"/>
      <c r="L784" s="145"/>
      <c r="M784" s="145" t="s">
        <v>203</v>
      </c>
      <c r="N784" s="145"/>
      <c r="O784" s="145"/>
      <c r="P784" s="289"/>
    </row>
    <row r="785" spans="2:16">
      <c r="B785" s="267" t="s">
        <v>1252</v>
      </c>
      <c r="C785" s="145"/>
      <c r="D785" s="257"/>
      <c r="E785" s="145"/>
      <c r="F785" s="357" t="s">
        <v>1315</v>
      </c>
      <c r="G785" s="11" t="s">
        <v>28</v>
      </c>
      <c r="H785" s="11"/>
      <c r="I785" s="145"/>
      <c r="J785" s="145"/>
      <c r="K785" s="145"/>
      <c r="L785" s="145"/>
      <c r="M785" s="145" t="s">
        <v>203</v>
      </c>
      <c r="N785" s="145"/>
      <c r="O785" s="145"/>
      <c r="P785" s="289"/>
    </row>
    <row r="786" spans="2:16">
      <c r="B786" s="267" t="s">
        <v>1252</v>
      </c>
      <c r="C786" s="145"/>
      <c r="D786" s="257"/>
      <c r="E786" s="145"/>
      <c r="F786" s="357" t="s">
        <v>1316</v>
      </c>
      <c r="G786" s="11" t="s">
        <v>22</v>
      </c>
      <c r="H786" s="11" t="s">
        <v>775</v>
      </c>
      <c r="I786" s="145"/>
      <c r="J786" s="145"/>
      <c r="K786" s="145"/>
      <c r="L786" s="145"/>
      <c r="M786" s="145" t="s">
        <v>203</v>
      </c>
      <c r="N786" s="145"/>
      <c r="O786" s="145"/>
      <c r="P786" s="289"/>
    </row>
    <row r="787" spans="2:16">
      <c r="B787" s="267" t="s">
        <v>1252</v>
      </c>
      <c r="C787" s="145"/>
      <c r="D787" s="257"/>
      <c r="E787" s="145"/>
      <c r="F787" s="357" t="s">
        <v>1317</v>
      </c>
      <c r="G787" s="11" t="s">
        <v>1267</v>
      </c>
      <c r="H787" s="11"/>
      <c r="I787" s="145"/>
      <c r="J787" s="145"/>
      <c r="K787" s="145"/>
      <c r="L787" s="145"/>
      <c r="M787" s="145" t="s">
        <v>203</v>
      </c>
      <c r="N787" s="145"/>
      <c r="O787" s="145"/>
      <c r="P787" s="289"/>
    </row>
    <row r="788" spans="2:16">
      <c r="B788" s="267" t="s">
        <v>1252</v>
      </c>
      <c r="C788" s="145"/>
      <c r="D788" s="257"/>
      <c r="E788" s="145"/>
      <c r="F788" s="357" t="s">
        <v>1318</v>
      </c>
      <c r="G788" s="11" t="s">
        <v>22</v>
      </c>
      <c r="H788" s="11" t="s">
        <v>775</v>
      </c>
      <c r="I788" s="145"/>
      <c r="J788" s="145"/>
      <c r="K788" s="145"/>
      <c r="L788" s="145"/>
      <c r="M788" s="145" t="s">
        <v>203</v>
      </c>
      <c r="N788" s="145"/>
      <c r="O788" s="145"/>
      <c r="P788" s="289"/>
    </row>
    <row r="789" spans="2:16">
      <c r="B789" s="267" t="s">
        <v>1252</v>
      </c>
      <c r="C789" s="145"/>
      <c r="D789" s="257"/>
      <c r="E789" s="145"/>
      <c r="F789" s="357" t="s">
        <v>1319</v>
      </c>
      <c r="G789" s="11" t="s">
        <v>1297</v>
      </c>
      <c r="H789" s="11"/>
      <c r="I789" s="145"/>
      <c r="J789" s="145"/>
      <c r="K789" s="145"/>
      <c r="L789" s="145"/>
      <c r="M789" s="145" t="s">
        <v>203</v>
      </c>
      <c r="N789" s="145"/>
      <c r="O789" s="145"/>
      <c r="P789" s="289"/>
    </row>
    <row r="790" spans="2:16">
      <c r="B790" s="267" t="s">
        <v>1252</v>
      </c>
      <c r="C790" s="145"/>
      <c r="D790" s="257"/>
      <c r="E790" s="145"/>
      <c r="F790" s="357" t="s">
        <v>1320</v>
      </c>
      <c r="G790" s="11" t="s">
        <v>22</v>
      </c>
      <c r="H790" s="11" t="s">
        <v>775</v>
      </c>
      <c r="I790" s="145"/>
      <c r="J790" s="145"/>
      <c r="K790" s="145"/>
      <c r="L790" s="145"/>
      <c r="M790" s="145" t="s">
        <v>203</v>
      </c>
      <c r="N790" s="145"/>
      <c r="O790" s="145"/>
      <c r="P790" s="289"/>
    </row>
    <row r="791" spans="2:16">
      <c r="B791" s="267" t="s">
        <v>1252</v>
      </c>
      <c r="C791" s="145"/>
      <c r="D791" s="257"/>
      <c r="E791" s="145"/>
      <c r="F791" s="357" t="s">
        <v>1321</v>
      </c>
      <c r="G791" s="11" t="s">
        <v>50</v>
      </c>
      <c r="H791" s="11"/>
      <c r="I791" s="145"/>
      <c r="J791" s="145"/>
      <c r="K791" s="145"/>
      <c r="L791" s="145"/>
      <c r="M791" s="145" t="s">
        <v>203</v>
      </c>
      <c r="N791" s="145"/>
      <c r="O791" s="145"/>
      <c r="P791" s="289"/>
    </row>
    <row r="792" spans="2:16">
      <c r="B792" s="267" t="s">
        <v>1252</v>
      </c>
      <c r="C792" s="145"/>
      <c r="D792" s="257"/>
      <c r="E792" s="145"/>
      <c r="F792" s="357" t="s">
        <v>1322</v>
      </c>
      <c r="G792" s="11" t="s">
        <v>22</v>
      </c>
      <c r="H792" s="11" t="s">
        <v>1262</v>
      </c>
      <c r="I792" s="145"/>
      <c r="J792" s="145"/>
      <c r="K792" s="145"/>
      <c r="L792" s="145"/>
      <c r="M792" s="145" t="s">
        <v>203</v>
      </c>
      <c r="N792" s="145"/>
      <c r="O792" s="145"/>
      <c r="P792" s="289"/>
    </row>
    <row r="793" spans="2:16">
      <c r="B793" s="267" t="s">
        <v>1252</v>
      </c>
      <c r="C793" s="145"/>
      <c r="D793" s="257"/>
      <c r="E793" s="145"/>
      <c r="F793" s="357" t="s">
        <v>1323</v>
      </c>
      <c r="G793" s="11" t="s">
        <v>1294</v>
      </c>
      <c r="H793" s="11"/>
      <c r="I793" s="145"/>
      <c r="J793" s="145"/>
      <c r="K793" s="145"/>
      <c r="L793" s="145"/>
      <c r="M793" s="145" t="s">
        <v>203</v>
      </c>
      <c r="N793" s="145"/>
      <c r="O793" s="145"/>
      <c r="P793" s="289"/>
    </row>
    <row r="794" spans="2:16">
      <c r="B794" s="267" t="s">
        <v>1252</v>
      </c>
      <c r="C794" s="145"/>
      <c r="D794" s="257"/>
      <c r="E794" s="145"/>
      <c r="F794" s="357" t="s">
        <v>1324</v>
      </c>
      <c r="G794" s="11" t="s">
        <v>22</v>
      </c>
      <c r="H794" s="11" t="s">
        <v>1262</v>
      </c>
      <c r="I794" s="145"/>
      <c r="J794" s="145"/>
      <c r="K794" s="145"/>
      <c r="L794" s="145"/>
      <c r="M794" s="145" t="s">
        <v>203</v>
      </c>
      <c r="N794" s="145"/>
      <c r="O794" s="145"/>
      <c r="P794" s="289"/>
    </row>
    <row r="795" spans="2:16">
      <c r="B795" s="267" t="s">
        <v>1252</v>
      </c>
      <c r="C795" s="145"/>
      <c r="D795" s="257"/>
      <c r="E795" s="145"/>
      <c r="F795" s="357" t="s">
        <v>1325</v>
      </c>
      <c r="G795" s="11" t="s">
        <v>1264</v>
      </c>
      <c r="H795" s="11"/>
      <c r="I795" s="145"/>
      <c r="J795" s="145"/>
      <c r="K795" s="145"/>
      <c r="L795" s="145"/>
      <c r="M795" s="145" t="s">
        <v>203</v>
      </c>
      <c r="N795" s="145"/>
      <c r="O795" s="145"/>
      <c r="P795" s="289"/>
    </row>
    <row r="796" spans="2:16">
      <c r="B796" s="267" t="s">
        <v>1252</v>
      </c>
      <c r="C796" s="145"/>
      <c r="D796" s="257"/>
      <c r="E796" s="145"/>
      <c r="F796" s="357" t="s">
        <v>1326</v>
      </c>
      <c r="G796" s="11" t="s">
        <v>22</v>
      </c>
      <c r="H796" s="11" t="s">
        <v>775</v>
      </c>
      <c r="I796" s="145"/>
      <c r="J796" s="145"/>
      <c r="K796" s="145"/>
      <c r="L796" s="145"/>
      <c r="M796" s="145" t="s">
        <v>203</v>
      </c>
      <c r="N796" s="145"/>
      <c r="O796" s="145"/>
      <c r="P796" s="289"/>
    </row>
    <row r="797" spans="2:16">
      <c r="B797" s="267" t="s">
        <v>1252</v>
      </c>
      <c r="C797" s="145"/>
      <c r="D797" s="257"/>
      <c r="E797" s="145"/>
      <c r="F797" s="357" t="s">
        <v>1327</v>
      </c>
      <c r="G797" s="11" t="s">
        <v>1294</v>
      </c>
      <c r="H797" s="11"/>
      <c r="I797" s="145"/>
      <c r="J797" s="145"/>
      <c r="K797" s="145"/>
      <c r="L797" s="145"/>
      <c r="M797" s="145" t="s">
        <v>203</v>
      </c>
      <c r="N797" s="145"/>
      <c r="O797" s="145"/>
      <c r="P797" s="289"/>
    </row>
    <row r="798" spans="2:16">
      <c r="B798" s="267" t="s">
        <v>1252</v>
      </c>
      <c r="C798" s="145"/>
      <c r="D798" s="257"/>
      <c r="E798" s="145"/>
      <c r="F798" s="357" t="s">
        <v>1328</v>
      </c>
      <c r="G798" s="11" t="s">
        <v>22</v>
      </c>
      <c r="H798" s="11" t="s">
        <v>1262</v>
      </c>
      <c r="I798" s="145"/>
      <c r="J798" s="145"/>
      <c r="K798" s="145"/>
      <c r="L798" s="145"/>
      <c r="M798" s="145" t="s">
        <v>203</v>
      </c>
      <c r="N798" s="145"/>
      <c r="O798" s="145"/>
      <c r="P798" s="289"/>
    </row>
    <row r="799" spans="2:16">
      <c r="B799" s="267" t="s">
        <v>1252</v>
      </c>
      <c r="C799" s="145"/>
      <c r="D799" s="257"/>
      <c r="E799" s="145"/>
      <c r="F799" s="358" t="s">
        <v>1329</v>
      </c>
      <c r="G799" s="11" t="s">
        <v>28</v>
      </c>
      <c r="H799" s="11"/>
      <c r="I799" s="145"/>
      <c r="J799" s="145"/>
      <c r="K799" s="145"/>
      <c r="L799" s="145"/>
      <c r="M799" s="145" t="s">
        <v>203</v>
      </c>
      <c r="N799" s="145"/>
      <c r="O799" s="145"/>
      <c r="P799" s="289"/>
    </row>
    <row r="800" spans="2:16">
      <c r="B800" s="267" t="s">
        <v>1252</v>
      </c>
      <c r="C800" s="145"/>
      <c r="D800" s="257"/>
      <c r="E800" s="145"/>
      <c r="F800" s="270">
        <f>COUNTA(F736:F799)</f>
        <v>64</v>
      </c>
      <c r="G800" s="145"/>
      <c r="H800" s="145"/>
      <c r="I800" s="145"/>
      <c r="J800" s="145"/>
      <c r="K800" s="145"/>
      <c r="L800" s="145"/>
      <c r="M800" s="145"/>
      <c r="N800" s="145"/>
      <c r="O800" s="145"/>
      <c r="P800" s="289"/>
    </row>
    <row r="801" spans="1:16">
      <c r="B801" s="267"/>
      <c r="C801" s="145"/>
      <c r="D801" s="257"/>
      <c r="E801" s="145"/>
      <c r="F801" s="145"/>
      <c r="G801" s="145"/>
      <c r="H801" s="145"/>
      <c r="I801" s="145"/>
      <c r="J801" s="145"/>
      <c r="K801" s="145"/>
      <c r="L801" s="145"/>
      <c r="M801" s="145"/>
      <c r="N801" s="145"/>
      <c r="O801" s="145"/>
      <c r="P801" s="289"/>
    </row>
    <row r="802" spans="1:16" s="378" customFormat="1">
      <c r="A802"/>
      <c r="B802" s="365" t="s">
        <v>1330</v>
      </c>
      <c r="C802" s="346"/>
      <c r="D802" s="359"/>
      <c r="E802" s="346"/>
      <c r="F802" s="349" t="s">
        <v>1331</v>
      </c>
      <c r="G802" s="349" t="s">
        <v>83</v>
      </c>
      <c r="H802" s="349" t="s">
        <v>84</v>
      </c>
      <c r="I802" s="349" t="s">
        <v>1332</v>
      </c>
      <c r="J802" s="349"/>
      <c r="K802" s="349"/>
      <c r="L802" s="349" t="s">
        <v>25</v>
      </c>
      <c r="M802" s="346" t="s">
        <v>26</v>
      </c>
      <c r="N802" s="346"/>
      <c r="O802" s="346"/>
      <c r="P802" s="366"/>
    </row>
    <row r="803" spans="1:16">
      <c r="B803" s="267" t="s">
        <v>1330</v>
      </c>
      <c r="C803" s="145"/>
      <c r="D803" s="126" t="s">
        <v>1331</v>
      </c>
      <c r="E803" s="145"/>
      <c r="F803" s="126" t="s">
        <v>1333</v>
      </c>
      <c r="G803" s="126" t="s">
        <v>88</v>
      </c>
      <c r="H803" s="126" t="s">
        <v>84</v>
      </c>
      <c r="I803" s="126" t="s">
        <v>1334</v>
      </c>
      <c r="J803" s="126"/>
      <c r="K803" s="126"/>
      <c r="L803" s="126" t="s">
        <v>25</v>
      </c>
      <c r="M803" s="145" t="s">
        <v>26</v>
      </c>
      <c r="N803" s="145"/>
      <c r="O803" s="145"/>
      <c r="P803" s="289"/>
    </row>
    <row r="804" spans="1:16">
      <c r="B804" s="267" t="s">
        <v>1330</v>
      </c>
      <c r="C804" s="145"/>
      <c r="D804" s="126" t="s">
        <v>1331</v>
      </c>
      <c r="E804" s="126" t="s">
        <v>1333</v>
      </c>
      <c r="F804" s="126" t="s">
        <v>1335</v>
      </c>
      <c r="G804" s="126" t="s">
        <v>91</v>
      </c>
      <c r="H804" s="126" t="s">
        <v>32</v>
      </c>
      <c r="I804" s="126"/>
      <c r="J804" s="126"/>
      <c r="K804" s="126"/>
      <c r="L804" s="126" t="s">
        <v>25</v>
      </c>
      <c r="M804" s="145" t="s">
        <v>26</v>
      </c>
      <c r="N804" s="145"/>
      <c r="O804" s="145"/>
      <c r="P804" s="289"/>
    </row>
    <row r="805" spans="1:16">
      <c r="B805" s="267" t="s">
        <v>1330</v>
      </c>
      <c r="C805" s="145"/>
      <c r="D805" s="126" t="s">
        <v>1331</v>
      </c>
      <c r="E805" s="126" t="s">
        <v>1333</v>
      </c>
      <c r="F805" s="126" t="s">
        <v>1336</v>
      </c>
      <c r="G805" s="126" t="s">
        <v>91</v>
      </c>
      <c r="H805" s="126" t="s">
        <v>1337</v>
      </c>
      <c r="I805" s="126"/>
      <c r="J805" s="126"/>
      <c r="K805" s="126"/>
      <c r="L805" s="126" t="s">
        <v>25</v>
      </c>
      <c r="M805" s="145" t="s">
        <v>26</v>
      </c>
      <c r="N805" s="145"/>
      <c r="O805" s="145"/>
      <c r="P805" s="289"/>
    </row>
    <row r="806" spans="1:16">
      <c r="B806" s="267" t="s">
        <v>1330</v>
      </c>
      <c r="C806" s="145"/>
      <c r="D806" s="126" t="s">
        <v>1331</v>
      </c>
      <c r="E806" s="126" t="s">
        <v>1333</v>
      </c>
      <c r="F806" s="126" t="s">
        <v>1338</v>
      </c>
      <c r="G806" s="126" t="s">
        <v>91</v>
      </c>
      <c r="H806" s="126" t="s">
        <v>1337</v>
      </c>
      <c r="I806" s="126"/>
      <c r="J806" s="126"/>
      <c r="K806" s="126"/>
      <c r="L806" s="126" t="s">
        <v>25</v>
      </c>
      <c r="M806" s="145" t="s">
        <v>26</v>
      </c>
      <c r="N806" s="145"/>
      <c r="O806" s="145"/>
      <c r="P806" s="289"/>
    </row>
    <row r="807" spans="1:16">
      <c r="B807" s="267" t="s">
        <v>1330</v>
      </c>
      <c r="C807" s="145"/>
      <c r="D807" s="126" t="s">
        <v>1331</v>
      </c>
      <c r="E807" s="145"/>
      <c r="F807" s="126" t="s">
        <v>1339</v>
      </c>
      <c r="G807" s="126" t="s">
        <v>88</v>
      </c>
      <c r="H807" s="126" t="s">
        <v>84</v>
      </c>
      <c r="I807" s="126" t="s">
        <v>1340</v>
      </c>
      <c r="J807" s="126"/>
      <c r="K807" s="126"/>
      <c r="L807" s="126" t="s">
        <v>25</v>
      </c>
      <c r="M807" s="145" t="s">
        <v>26</v>
      </c>
      <c r="N807" s="145"/>
      <c r="O807" s="145"/>
      <c r="P807" s="289"/>
    </row>
    <row r="808" spans="1:16">
      <c r="B808" s="267" t="s">
        <v>1330</v>
      </c>
      <c r="C808" s="145"/>
      <c r="D808" s="126" t="s">
        <v>1331</v>
      </c>
      <c r="E808" s="126" t="s">
        <v>1339</v>
      </c>
      <c r="F808" s="126" t="s">
        <v>1341</v>
      </c>
      <c r="G808" s="126" t="s">
        <v>91</v>
      </c>
      <c r="H808" s="126" t="s">
        <v>1342</v>
      </c>
      <c r="I808" s="126"/>
      <c r="J808" s="126"/>
      <c r="K808" s="126"/>
      <c r="L808" s="126" t="s">
        <v>25</v>
      </c>
      <c r="M808" s="145" t="s">
        <v>26</v>
      </c>
      <c r="N808" s="145"/>
      <c r="O808" s="145"/>
      <c r="P808" s="289"/>
    </row>
    <row r="809" spans="1:16">
      <c r="B809" s="267" t="s">
        <v>1330</v>
      </c>
      <c r="C809" s="145"/>
      <c r="D809" s="126" t="s">
        <v>1331</v>
      </c>
      <c r="E809" s="126" t="s">
        <v>1339</v>
      </c>
      <c r="F809" s="126" t="s">
        <v>1343</v>
      </c>
      <c r="G809" s="126" t="s">
        <v>91</v>
      </c>
      <c r="H809" s="126" t="s">
        <v>1337</v>
      </c>
      <c r="I809" s="126"/>
      <c r="J809" s="126"/>
      <c r="K809" s="126"/>
      <c r="L809" s="126" t="s">
        <v>25</v>
      </c>
      <c r="M809" s="145" t="s">
        <v>26</v>
      </c>
      <c r="N809" s="145"/>
      <c r="O809" s="145"/>
      <c r="P809" s="289"/>
    </row>
    <row r="810" spans="1:16">
      <c r="B810" s="267" t="s">
        <v>1330</v>
      </c>
      <c r="C810" s="145"/>
      <c r="D810" s="126" t="s">
        <v>1331</v>
      </c>
      <c r="E810" s="126" t="s">
        <v>1339</v>
      </c>
      <c r="F810" s="126" t="s">
        <v>1344</v>
      </c>
      <c r="G810" s="126" t="s">
        <v>91</v>
      </c>
      <c r="H810" s="126" t="s">
        <v>1337</v>
      </c>
      <c r="I810" s="126"/>
      <c r="J810" s="126"/>
      <c r="K810" s="126"/>
      <c r="L810" s="126" t="s">
        <v>25</v>
      </c>
      <c r="M810" s="145" t="s">
        <v>26</v>
      </c>
      <c r="N810" s="145"/>
      <c r="O810" s="145"/>
      <c r="P810" s="289"/>
    </row>
    <row r="811" spans="1:16">
      <c r="B811" s="267" t="s">
        <v>1330</v>
      </c>
      <c r="C811" s="145"/>
      <c r="D811" s="126" t="s">
        <v>1331</v>
      </c>
      <c r="E811" s="126" t="s">
        <v>1339</v>
      </c>
      <c r="F811" s="126" t="s">
        <v>1345</v>
      </c>
      <c r="G811" s="126" t="s">
        <v>91</v>
      </c>
      <c r="H811" s="126" t="s">
        <v>32</v>
      </c>
      <c r="I811" s="126"/>
      <c r="J811" s="126"/>
      <c r="K811" s="126"/>
      <c r="L811" s="126" t="s">
        <v>25</v>
      </c>
      <c r="M811" s="145" t="s">
        <v>26</v>
      </c>
      <c r="N811" s="145"/>
      <c r="O811" s="145"/>
      <c r="P811" s="289"/>
    </row>
    <row r="812" spans="1:16">
      <c r="B812" s="267" t="s">
        <v>1330</v>
      </c>
      <c r="C812" s="145"/>
      <c r="D812" s="275"/>
      <c r="E812" s="126"/>
      <c r="F812" s="126"/>
      <c r="G812" s="126"/>
      <c r="H812" s="126" t="s">
        <v>332</v>
      </c>
      <c r="I812" s="126"/>
      <c r="J812" s="126"/>
      <c r="K812" s="126"/>
      <c r="L812" s="126"/>
      <c r="M812" s="145"/>
      <c r="N812" s="145"/>
      <c r="O812" s="145"/>
      <c r="P812" s="289"/>
    </row>
    <row r="813" spans="1:16">
      <c r="B813" s="267" t="s">
        <v>1330</v>
      </c>
      <c r="C813" s="145"/>
      <c r="D813" s="275"/>
      <c r="E813" s="126"/>
      <c r="F813" s="126"/>
      <c r="G813" s="126"/>
      <c r="H813" s="126" t="s">
        <v>650</v>
      </c>
      <c r="I813" s="126"/>
      <c r="J813" s="126"/>
      <c r="K813" s="126"/>
      <c r="L813" s="126"/>
      <c r="M813" s="145"/>
      <c r="N813" s="145"/>
      <c r="O813" s="145"/>
      <c r="P813" s="289"/>
    </row>
    <row r="814" spans="1:16">
      <c r="B814" s="267" t="s">
        <v>1330</v>
      </c>
      <c r="C814" s="145"/>
      <c r="D814" s="126" t="s">
        <v>1331</v>
      </c>
      <c r="E814" s="145"/>
      <c r="F814" s="126" t="s">
        <v>1346</v>
      </c>
      <c r="G814" s="126" t="s">
        <v>88</v>
      </c>
      <c r="H814" s="126" t="s">
        <v>84</v>
      </c>
      <c r="I814" s="126" t="s">
        <v>1347</v>
      </c>
      <c r="J814" s="126"/>
      <c r="K814" s="126"/>
      <c r="L814" s="126" t="s">
        <v>25</v>
      </c>
      <c r="M814" s="145" t="s">
        <v>26</v>
      </c>
      <c r="N814" s="145"/>
      <c r="O814" s="145"/>
      <c r="P814" s="289"/>
    </row>
    <row r="815" spans="1:16">
      <c r="B815" s="267" t="s">
        <v>1330</v>
      </c>
      <c r="C815" s="145"/>
      <c r="D815" s="126" t="s">
        <v>1331</v>
      </c>
      <c r="E815" s="126" t="s">
        <v>1346</v>
      </c>
      <c r="F815" s="126" t="s">
        <v>1348</v>
      </c>
      <c r="G815" s="126" t="s">
        <v>91</v>
      </c>
      <c r="H815" s="126" t="s">
        <v>1337</v>
      </c>
      <c r="I815" s="126"/>
      <c r="J815" s="126"/>
      <c r="K815" s="126"/>
      <c r="L815" s="126" t="s">
        <v>25</v>
      </c>
      <c r="M815" s="145" t="s">
        <v>26</v>
      </c>
      <c r="N815" s="145"/>
      <c r="O815" s="145"/>
      <c r="P815" s="289"/>
    </row>
    <row r="816" spans="1:16">
      <c r="B816" s="267" t="s">
        <v>1330</v>
      </c>
      <c r="C816" s="145"/>
      <c r="D816" s="126" t="s">
        <v>1331</v>
      </c>
      <c r="E816" s="126" t="s">
        <v>1346</v>
      </c>
      <c r="F816" s="126" t="s">
        <v>1349</v>
      </c>
      <c r="G816" s="126" t="s">
        <v>91</v>
      </c>
      <c r="H816" s="126" t="s">
        <v>32</v>
      </c>
      <c r="I816" s="126"/>
      <c r="J816" s="126"/>
      <c r="K816" s="126"/>
      <c r="L816" s="126" t="s">
        <v>25</v>
      </c>
      <c r="M816" s="145" t="s">
        <v>26</v>
      </c>
      <c r="N816" s="145"/>
      <c r="O816" s="145"/>
      <c r="P816" s="289"/>
    </row>
    <row r="817" spans="2:16">
      <c r="B817" s="267" t="s">
        <v>1330</v>
      </c>
      <c r="C817" s="145"/>
      <c r="D817" s="126" t="s">
        <v>1331</v>
      </c>
      <c r="E817" s="126" t="s">
        <v>1346</v>
      </c>
      <c r="F817" s="126" t="s">
        <v>1350</v>
      </c>
      <c r="G817" s="126" t="s">
        <v>91</v>
      </c>
      <c r="H817" s="126" t="s">
        <v>1337</v>
      </c>
      <c r="I817" s="126"/>
      <c r="J817" s="126"/>
      <c r="K817" s="126"/>
      <c r="L817" s="126" t="s">
        <v>25</v>
      </c>
      <c r="M817" s="145" t="s">
        <v>26</v>
      </c>
      <c r="N817" s="145"/>
      <c r="O817" s="145"/>
      <c r="P817" s="289"/>
    </row>
    <row r="818" spans="2:16">
      <c r="B818" s="267" t="s">
        <v>1330</v>
      </c>
      <c r="C818" s="145"/>
      <c r="D818" s="275"/>
      <c r="E818" s="126"/>
      <c r="F818" s="126"/>
      <c r="G818" s="126"/>
      <c r="H818" s="126" t="s">
        <v>332</v>
      </c>
      <c r="I818" s="126"/>
      <c r="J818" s="126"/>
      <c r="K818" s="126"/>
      <c r="L818" s="126"/>
      <c r="M818" s="145"/>
      <c r="N818" s="145"/>
      <c r="O818" s="145"/>
      <c r="P818" s="289"/>
    </row>
    <row r="819" spans="2:16">
      <c r="B819" s="267" t="s">
        <v>1330</v>
      </c>
      <c r="C819" s="145"/>
      <c r="D819" s="275"/>
      <c r="E819" s="126"/>
      <c r="F819" s="126"/>
      <c r="G819" s="126"/>
      <c r="H819" s="126" t="s">
        <v>650</v>
      </c>
      <c r="I819" s="126"/>
      <c r="J819" s="126"/>
      <c r="K819" s="126"/>
      <c r="L819" s="126"/>
      <c r="M819" s="145"/>
      <c r="N819" s="145"/>
      <c r="O819" s="145"/>
      <c r="P819" s="289"/>
    </row>
    <row r="820" spans="2:16">
      <c r="B820" s="267" t="s">
        <v>1330</v>
      </c>
      <c r="C820" s="145"/>
      <c r="D820" s="126" t="s">
        <v>1331</v>
      </c>
      <c r="E820" s="145"/>
      <c r="F820" s="126" t="s">
        <v>1351</v>
      </c>
      <c r="G820" s="126" t="s">
        <v>88</v>
      </c>
      <c r="H820" s="126" t="s">
        <v>84</v>
      </c>
      <c r="I820" s="126" t="s">
        <v>1352</v>
      </c>
      <c r="J820" s="126"/>
      <c r="K820" s="126"/>
      <c r="L820" s="126" t="s">
        <v>25</v>
      </c>
      <c r="M820" s="145" t="s">
        <v>26</v>
      </c>
      <c r="N820" s="145"/>
      <c r="O820" s="145"/>
      <c r="P820" s="289"/>
    </row>
    <row r="821" spans="2:16">
      <c r="B821" s="267" t="s">
        <v>1330</v>
      </c>
      <c r="C821" s="145"/>
      <c r="D821" s="126" t="s">
        <v>1331</v>
      </c>
      <c r="E821" s="126" t="s">
        <v>1351</v>
      </c>
      <c r="F821" s="126" t="s">
        <v>1353</v>
      </c>
      <c r="G821" s="126" t="s">
        <v>91</v>
      </c>
      <c r="H821" s="126" t="s">
        <v>1337</v>
      </c>
      <c r="I821" s="126"/>
      <c r="J821" s="126"/>
      <c r="K821" s="126"/>
      <c r="L821" s="126" t="s">
        <v>25</v>
      </c>
      <c r="M821" s="145" t="s">
        <v>26</v>
      </c>
      <c r="N821" s="145"/>
      <c r="O821" s="145"/>
      <c r="P821" s="289"/>
    </row>
    <row r="822" spans="2:16">
      <c r="B822" s="267" t="s">
        <v>1330</v>
      </c>
      <c r="C822" s="145"/>
      <c r="D822" s="126" t="s">
        <v>1331</v>
      </c>
      <c r="E822" s="126" t="s">
        <v>1351</v>
      </c>
      <c r="F822" s="126" t="s">
        <v>1354</v>
      </c>
      <c r="G822" s="126" t="s">
        <v>91</v>
      </c>
      <c r="H822" s="126" t="s">
        <v>1337</v>
      </c>
      <c r="I822" s="126"/>
      <c r="J822" s="126"/>
      <c r="K822" s="126"/>
      <c r="L822" s="126" t="s">
        <v>25</v>
      </c>
      <c r="M822" s="145" t="s">
        <v>26</v>
      </c>
      <c r="N822" s="145"/>
      <c r="O822" s="145"/>
      <c r="P822" s="289"/>
    </row>
    <row r="823" spans="2:16">
      <c r="B823" s="267" t="s">
        <v>1330</v>
      </c>
      <c r="C823" s="145"/>
      <c r="D823" s="126" t="s">
        <v>1331</v>
      </c>
      <c r="E823" s="126" t="s">
        <v>1351</v>
      </c>
      <c r="F823" s="126" t="s">
        <v>1355</v>
      </c>
      <c r="G823" s="126" t="s">
        <v>91</v>
      </c>
      <c r="H823" s="126" t="s">
        <v>32</v>
      </c>
      <c r="I823" s="126"/>
      <c r="J823" s="126"/>
      <c r="K823" s="126"/>
      <c r="L823" s="126" t="s">
        <v>25</v>
      </c>
      <c r="M823" s="145" t="s">
        <v>26</v>
      </c>
      <c r="N823" s="145"/>
      <c r="O823" s="145"/>
      <c r="P823" s="289"/>
    </row>
    <row r="824" spans="2:16">
      <c r="B824" s="267" t="s">
        <v>1330</v>
      </c>
      <c r="C824" s="145"/>
      <c r="D824" s="126" t="s">
        <v>1331</v>
      </c>
      <c r="E824" s="145"/>
      <c r="F824" s="126" t="s">
        <v>1356</v>
      </c>
      <c r="G824" s="126" t="s">
        <v>88</v>
      </c>
      <c r="H824" s="126" t="s">
        <v>84</v>
      </c>
      <c r="I824" s="126" t="s">
        <v>1357</v>
      </c>
      <c r="J824" s="126"/>
      <c r="K824" s="126"/>
      <c r="L824" s="126" t="s">
        <v>25</v>
      </c>
      <c r="M824" s="145" t="s">
        <v>26</v>
      </c>
      <c r="N824" s="145"/>
      <c r="O824" s="145"/>
      <c r="P824" s="289"/>
    </row>
    <row r="825" spans="2:16">
      <c r="B825" s="267" t="s">
        <v>1330</v>
      </c>
      <c r="C825" s="145"/>
      <c r="D825" s="126" t="s">
        <v>1331</v>
      </c>
      <c r="E825" s="126" t="s">
        <v>1356</v>
      </c>
      <c r="F825" s="126" t="s">
        <v>1358</v>
      </c>
      <c r="G825" s="126" t="s">
        <v>91</v>
      </c>
      <c r="H825" s="126" t="s">
        <v>1337</v>
      </c>
      <c r="I825" s="126"/>
      <c r="J825" s="126"/>
      <c r="K825" s="126"/>
      <c r="L825" s="126" t="s">
        <v>25</v>
      </c>
      <c r="M825" s="145" t="s">
        <v>26</v>
      </c>
      <c r="N825" s="145"/>
      <c r="O825" s="145"/>
      <c r="P825" s="289"/>
    </row>
    <row r="826" spans="2:16">
      <c r="B826" s="267" t="s">
        <v>1330</v>
      </c>
      <c r="C826" s="145"/>
      <c r="D826" s="126" t="s">
        <v>1331</v>
      </c>
      <c r="E826" s="126" t="s">
        <v>1356</v>
      </c>
      <c r="F826" s="126" t="s">
        <v>1359</v>
      </c>
      <c r="G826" s="126" t="s">
        <v>91</v>
      </c>
      <c r="H826" s="126" t="s">
        <v>1337</v>
      </c>
      <c r="I826" s="126"/>
      <c r="J826" s="126"/>
      <c r="K826" s="126"/>
      <c r="L826" s="126" t="s">
        <v>25</v>
      </c>
      <c r="M826" s="145" t="s">
        <v>26</v>
      </c>
      <c r="N826" s="145"/>
      <c r="O826" s="145"/>
      <c r="P826" s="289"/>
    </row>
    <row r="827" spans="2:16">
      <c r="B827" s="267" t="s">
        <v>1330</v>
      </c>
      <c r="C827" s="145"/>
      <c r="D827" s="126" t="s">
        <v>1331</v>
      </c>
      <c r="E827" s="126" t="s">
        <v>1356</v>
      </c>
      <c r="F827" s="126" t="s">
        <v>1360</v>
      </c>
      <c r="G827" s="126" t="s">
        <v>91</v>
      </c>
      <c r="H827" s="126" t="s">
        <v>32</v>
      </c>
      <c r="I827" s="126"/>
      <c r="J827" s="126"/>
      <c r="K827" s="126"/>
      <c r="L827" s="126" t="s">
        <v>25</v>
      </c>
      <c r="M827" s="145" t="s">
        <v>26</v>
      </c>
      <c r="N827" s="145"/>
      <c r="O827" s="145"/>
      <c r="P827" s="289"/>
    </row>
    <row r="828" spans="2:16">
      <c r="B828" s="267" t="s">
        <v>1330</v>
      </c>
      <c r="C828" s="145"/>
      <c r="D828" s="126" t="s">
        <v>1331</v>
      </c>
      <c r="E828" s="145"/>
      <c r="F828" s="126" t="s">
        <v>1361</v>
      </c>
      <c r="G828" s="126" t="s">
        <v>88</v>
      </c>
      <c r="H828" s="126" t="s">
        <v>84</v>
      </c>
      <c r="I828" s="126" t="s">
        <v>1362</v>
      </c>
      <c r="J828" s="126"/>
      <c r="K828" s="126"/>
      <c r="L828" s="126" t="s">
        <v>25</v>
      </c>
      <c r="M828" s="145" t="s">
        <v>26</v>
      </c>
      <c r="N828" s="145"/>
      <c r="O828" s="145"/>
      <c r="P828" s="289"/>
    </row>
    <row r="829" spans="2:16">
      <c r="B829" s="267" t="s">
        <v>1330</v>
      </c>
      <c r="C829" s="145"/>
      <c r="D829" s="126" t="s">
        <v>1331</v>
      </c>
      <c r="E829" s="126" t="s">
        <v>1361</v>
      </c>
      <c r="F829" s="126" t="s">
        <v>1363</v>
      </c>
      <c r="G829" s="126" t="s">
        <v>91</v>
      </c>
      <c r="H829" s="126" t="s">
        <v>1337</v>
      </c>
      <c r="I829" s="126"/>
      <c r="J829" s="126"/>
      <c r="K829" s="126"/>
      <c r="L829" s="126" t="s">
        <v>25</v>
      </c>
      <c r="M829" s="145" t="s">
        <v>26</v>
      </c>
      <c r="N829" s="145"/>
      <c r="O829" s="145"/>
      <c r="P829" s="289"/>
    </row>
    <row r="830" spans="2:16">
      <c r="B830" s="267" t="s">
        <v>1330</v>
      </c>
      <c r="C830" s="145"/>
      <c r="D830" s="126" t="s">
        <v>1331</v>
      </c>
      <c r="E830" s="126" t="s">
        <v>1361</v>
      </c>
      <c r="F830" s="126" t="s">
        <v>1364</v>
      </c>
      <c r="G830" s="126" t="s">
        <v>91</v>
      </c>
      <c r="H830" s="126" t="s">
        <v>1337</v>
      </c>
      <c r="I830" s="126"/>
      <c r="J830" s="126"/>
      <c r="K830" s="126"/>
      <c r="L830" s="126" t="s">
        <v>25</v>
      </c>
      <c r="M830" s="145" t="s">
        <v>26</v>
      </c>
      <c r="N830" s="145"/>
      <c r="O830" s="145"/>
      <c r="P830" s="289"/>
    </row>
    <row r="831" spans="2:16">
      <c r="B831" s="267" t="s">
        <v>1330</v>
      </c>
      <c r="C831" s="145"/>
      <c r="D831" s="126" t="s">
        <v>1331</v>
      </c>
      <c r="E831" s="126" t="s">
        <v>1361</v>
      </c>
      <c r="F831" s="126" t="s">
        <v>1365</v>
      </c>
      <c r="G831" s="126" t="s">
        <v>91</v>
      </c>
      <c r="H831" s="126" t="s">
        <v>32</v>
      </c>
      <c r="I831" s="126"/>
      <c r="J831" s="126"/>
      <c r="K831" s="126"/>
      <c r="L831" s="126" t="s">
        <v>25</v>
      </c>
      <c r="M831" s="145" t="s">
        <v>26</v>
      </c>
      <c r="N831" s="145"/>
      <c r="O831" s="145"/>
      <c r="P831" s="289"/>
    </row>
    <row r="832" spans="2:16">
      <c r="B832" s="267" t="s">
        <v>1330</v>
      </c>
      <c r="C832" s="145"/>
      <c r="D832" s="126" t="s">
        <v>1331</v>
      </c>
      <c r="E832" s="145"/>
      <c r="F832" s="126" t="s">
        <v>1366</v>
      </c>
      <c r="G832" s="126" t="s">
        <v>88</v>
      </c>
      <c r="H832" s="126" t="s">
        <v>84</v>
      </c>
      <c r="I832" s="126" t="s">
        <v>1367</v>
      </c>
      <c r="J832" s="126"/>
      <c r="K832" s="126"/>
      <c r="L832" s="126" t="s">
        <v>25</v>
      </c>
      <c r="M832" s="145" t="s">
        <v>26</v>
      </c>
      <c r="N832" s="145"/>
      <c r="O832" s="145"/>
      <c r="P832" s="289"/>
    </row>
    <row r="833" spans="2:16">
      <c r="B833" s="267" t="s">
        <v>1330</v>
      </c>
      <c r="C833" s="145"/>
      <c r="D833" s="126" t="s">
        <v>1331</v>
      </c>
      <c r="E833" s="126" t="s">
        <v>1366</v>
      </c>
      <c r="F833" s="126" t="s">
        <v>1368</v>
      </c>
      <c r="G833" s="126" t="s">
        <v>91</v>
      </c>
      <c r="H833" s="126" t="s">
        <v>1337</v>
      </c>
      <c r="I833" s="126"/>
      <c r="J833" s="126"/>
      <c r="K833" s="126"/>
      <c r="L833" s="126" t="s">
        <v>25</v>
      </c>
      <c r="M833" s="145" t="s">
        <v>26</v>
      </c>
      <c r="N833" s="145"/>
      <c r="O833" s="145"/>
      <c r="P833" s="289"/>
    </row>
    <row r="834" spans="2:16">
      <c r="B834" s="267" t="s">
        <v>1330</v>
      </c>
      <c r="C834" s="145"/>
      <c r="D834" s="126" t="s">
        <v>1331</v>
      </c>
      <c r="E834" s="126" t="s">
        <v>1366</v>
      </c>
      <c r="F834" s="126" t="s">
        <v>1369</v>
      </c>
      <c r="G834" s="126" t="s">
        <v>91</v>
      </c>
      <c r="H834" s="126" t="s">
        <v>32</v>
      </c>
      <c r="I834" s="126"/>
      <c r="J834" s="126"/>
      <c r="K834" s="126"/>
      <c r="L834" s="126" t="s">
        <v>25</v>
      </c>
      <c r="M834" s="145" t="s">
        <v>26</v>
      </c>
      <c r="N834" s="145"/>
      <c r="O834" s="145"/>
      <c r="P834" s="289"/>
    </row>
    <row r="835" spans="2:16">
      <c r="B835" s="267" t="s">
        <v>1330</v>
      </c>
      <c r="C835" s="145"/>
      <c r="D835" s="126" t="s">
        <v>1331</v>
      </c>
      <c r="E835" s="126" t="s">
        <v>1366</v>
      </c>
      <c r="F835" s="126" t="s">
        <v>1370</v>
      </c>
      <c r="G835" s="126" t="s">
        <v>91</v>
      </c>
      <c r="H835" s="126"/>
      <c r="I835" s="126"/>
      <c r="J835" s="126"/>
      <c r="K835" s="126"/>
      <c r="L835" s="126" t="s">
        <v>25</v>
      </c>
      <c r="M835" s="145" t="s">
        <v>26</v>
      </c>
      <c r="N835" s="145"/>
      <c r="O835" s="145"/>
      <c r="P835" s="289"/>
    </row>
    <row r="836" spans="2:16">
      <c r="B836" s="267" t="s">
        <v>1330</v>
      </c>
      <c r="C836" s="145"/>
      <c r="D836" s="126" t="s">
        <v>1331</v>
      </c>
      <c r="E836" s="145"/>
      <c r="F836" s="126" t="s">
        <v>1371</v>
      </c>
      <c r="G836" s="126" t="s">
        <v>88</v>
      </c>
      <c r="H836" s="126" t="s">
        <v>84</v>
      </c>
      <c r="I836" s="126" t="s">
        <v>1372</v>
      </c>
      <c r="J836" s="126"/>
      <c r="K836" s="126"/>
      <c r="L836" s="126" t="s">
        <v>25</v>
      </c>
      <c r="M836" s="145" t="s">
        <v>26</v>
      </c>
      <c r="N836" s="145"/>
      <c r="O836" s="145"/>
      <c r="P836" s="289"/>
    </row>
    <row r="837" spans="2:16">
      <c r="B837" s="267" t="s">
        <v>1330</v>
      </c>
      <c r="C837" s="145"/>
      <c r="D837" s="126" t="s">
        <v>1331</v>
      </c>
      <c r="E837" s="126" t="s">
        <v>1371</v>
      </c>
      <c r="F837" s="126" t="s">
        <v>1373</v>
      </c>
      <c r="G837" s="126" t="s">
        <v>91</v>
      </c>
      <c r="H837" s="126" t="s">
        <v>1337</v>
      </c>
      <c r="I837" s="126"/>
      <c r="J837" s="126"/>
      <c r="K837" s="126"/>
      <c r="L837" s="126" t="s">
        <v>25</v>
      </c>
      <c r="M837" s="145" t="s">
        <v>26</v>
      </c>
      <c r="N837" s="145"/>
      <c r="O837" s="145"/>
      <c r="P837" s="289"/>
    </row>
    <row r="838" spans="2:16">
      <c r="B838" s="267" t="s">
        <v>1330</v>
      </c>
      <c r="C838" s="145"/>
      <c r="D838" s="126" t="s">
        <v>1331</v>
      </c>
      <c r="E838" s="126" t="s">
        <v>1371</v>
      </c>
      <c r="F838" s="126" t="s">
        <v>1374</v>
      </c>
      <c r="G838" s="126" t="s">
        <v>91</v>
      </c>
      <c r="H838" s="126" t="s">
        <v>32</v>
      </c>
      <c r="I838" s="126"/>
      <c r="J838" s="126"/>
      <c r="K838" s="126"/>
      <c r="L838" s="126" t="s">
        <v>25</v>
      </c>
      <c r="M838" s="145" t="s">
        <v>26</v>
      </c>
      <c r="N838" s="145"/>
      <c r="O838" s="145"/>
      <c r="P838" s="289"/>
    </row>
    <row r="839" spans="2:16">
      <c r="B839" s="267" t="s">
        <v>1330</v>
      </c>
      <c r="C839" s="145"/>
      <c r="D839" s="126" t="s">
        <v>1331</v>
      </c>
      <c r="E839" s="126" t="s">
        <v>1371</v>
      </c>
      <c r="F839" s="126" t="s">
        <v>1375</v>
      </c>
      <c r="G839" s="126" t="s">
        <v>91</v>
      </c>
      <c r="H839" s="126" t="s">
        <v>1337</v>
      </c>
      <c r="I839" s="126"/>
      <c r="J839" s="126"/>
      <c r="K839" s="126"/>
      <c r="L839" s="126" t="s">
        <v>25</v>
      </c>
      <c r="M839" s="145" t="s">
        <v>26</v>
      </c>
      <c r="N839" s="145"/>
      <c r="O839" s="145"/>
      <c r="P839" s="289"/>
    </row>
    <row r="840" spans="2:16">
      <c r="B840" s="267" t="s">
        <v>1330</v>
      </c>
      <c r="C840" s="145"/>
      <c r="D840" s="126" t="s">
        <v>1331</v>
      </c>
      <c r="E840" s="12"/>
      <c r="F840" s="126" t="s">
        <v>1376</v>
      </c>
      <c r="G840" s="126" t="s">
        <v>88</v>
      </c>
      <c r="H840" s="126" t="s">
        <v>84</v>
      </c>
      <c r="I840" s="126" t="s">
        <v>1377</v>
      </c>
      <c r="J840" s="126"/>
      <c r="K840" s="126"/>
      <c r="L840" s="126" t="s">
        <v>25</v>
      </c>
      <c r="M840" s="145" t="s">
        <v>26</v>
      </c>
      <c r="N840" s="145"/>
      <c r="O840" s="145"/>
      <c r="P840" s="289"/>
    </row>
    <row r="841" spans="2:16">
      <c r="B841" s="267" t="s">
        <v>1330</v>
      </c>
      <c r="C841" s="145"/>
      <c r="D841" s="126" t="s">
        <v>1331</v>
      </c>
      <c r="E841" s="126" t="s">
        <v>1376</v>
      </c>
      <c r="F841" s="126" t="s">
        <v>1378</v>
      </c>
      <c r="G841" s="126" t="s">
        <v>91</v>
      </c>
      <c r="H841" s="126" t="s">
        <v>1337</v>
      </c>
      <c r="I841" s="126"/>
      <c r="J841" s="126"/>
      <c r="K841" s="126"/>
      <c r="L841" s="126" t="s">
        <v>25</v>
      </c>
      <c r="M841" s="145" t="s">
        <v>26</v>
      </c>
      <c r="N841" s="145"/>
      <c r="O841" s="145"/>
      <c r="P841" s="289"/>
    </row>
    <row r="842" spans="2:16">
      <c r="B842" s="267" t="s">
        <v>1330</v>
      </c>
      <c r="C842" s="145"/>
      <c r="D842" s="126" t="s">
        <v>1331</v>
      </c>
      <c r="E842" s="126" t="s">
        <v>1376</v>
      </c>
      <c r="F842" s="126" t="s">
        <v>1379</v>
      </c>
      <c r="G842" s="126" t="s">
        <v>91</v>
      </c>
      <c r="H842" s="126" t="s">
        <v>32</v>
      </c>
      <c r="I842" s="145"/>
      <c r="J842" s="145"/>
      <c r="K842" s="145"/>
      <c r="L842" s="126" t="s">
        <v>25</v>
      </c>
      <c r="M842" s="145" t="s">
        <v>26</v>
      </c>
      <c r="N842" s="145"/>
      <c r="O842" s="145"/>
      <c r="P842" s="289"/>
    </row>
    <row r="843" spans="2:16">
      <c r="B843" s="267" t="s">
        <v>1330</v>
      </c>
      <c r="C843" s="145"/>
      <c r="D843" s="126" t="s">
        <v>1331</v>
      </c>
      <c r="E843" s="126" t="s">
        <v>1376</v>
      </c>
      <c r="F843" s="126" t="s">
        <v>1380</v>
      </c>
      <c r="G843" s="126" t="s">
        <v>91</v>
      </c>
      <c r="H843" s="126" t="s">
        <v>1337</v>
      </c>
      <c r="I843" s="145"/>
      <c r="J843" s="126"/>
      <c r="K843" s="126"/>
      <c r="L843" s="126" t="s">
        <v>25</v>
      </c>
      <c r="M843" s="145" t="s">
        <v>26</v>
      </c>
      <c r="N843" s="145"/>
      <c r="O843" s="145"/>
      <c r="P843" s="289"/>
    </row>
    <row r="844" spans="2:16">
      <c r="B844" s="267" t="s">
        <v>1330</v>
      </c>
      <c r="C844" s="145"/>
      <c r="D844" s="275"/>
      <c r="E844" s="126"/>
      <c r="F844" s="126"/>
      <c r="G844" s="126"/>
      <c r="H844" s="126" t="s">
        <v>332</v>
      </c>
      <c r="I844" s="145"/>
      <c r="J844" s="126"/>
      <c r="K844" s="126"/>
      <c r="L844" s="126"/>
      <c r="M844" s="145"/>
      <c r="N844" s="145"/>
      <c r="O844" s="145"/>
      <c r="P844" s="289"/>
    </row>
    <row r="845" spans="2:16">
      <c r="B845" s="267" t="s">
        <v>1330</v>
      </c>
      <c r="C845" s="145"/>
      <c r="D845" s="275"/>
      <c r="E845" s="126"/>
      <c r="F845" s="126"/>
      <c r="G845" s="126"/>
      <c r="H845" s="126" t="s">
        <v>650</v>
      </c>
      <c r="I845" s="145"/>
      <c r="J845" s="126"/>
      <c r="K845" s="126"/>
      <c r="L845" s="126"/>
      <c r="M845" s="145"/>
      <c r="N845" s="145"/>
      <c r="O845" s="145"/>
      <c r="P845" s="289"/>
    </row>
    <row r="846" spans="2:16">
      <c r="B846" s="267" t="s">
        <v>1330</v>
      </c>
      <c r="C846" s="145"/>
      <c r="D846" s="126" t="s">
        <v>1331</v>
      </c>
      <c r="E846" s="12"/>
      <c r="F846" s="170" t="s">
        <v>1381</v>
      </c>
      <c r="G846" s="126" t="s">
        <v>88</v>
      </c>
      <c r="H846" s="126" t="s">
        <v>84</v>
      </c>
      <c r="I846" s="169" t="s">
        <v>1382</v>
      </c>
      <c r="J846" s="126"/>
      <c r="K846" s="126"/>
      <c r="L846" s="126" t="s">
        <v>25</v>
      </c>
      <c r="M846" s="145" t="s">
        <v>26</v>
      </c>
      <c r="N846" s="145"/>
      <c r="O846" s="145"/>
      <c r="P846" s="289"/>
    </row>
    <row r="847" spans="2:16">
      <c r="B847" s="267" t="s">
        <v>1330</v>
      </c>
      <c r="C847" s="145"/>
      <c r="D847" s="126" t="s">
        <v>1331</v>
      </c>
      <c r="E847" s="170" t="s">
        <v>1381</v>
      </c>
      <c r="F847" s="145" t="s">
        <v>1383</v>
      </c>
      <c r="G847" s="126" t="s">
        <v>91</v>
      </c>
      <c r="H847" s="126" t="s">
        <v>1337</v>
      </c>
      <c r="I847" s="126"/>
      <c r="J847" s="126"/>
      <c r="K847" s="126"/>
      <c r="L847" s="126" t="s">
        <v>25</v>
      </c>
      <c r="M847" s="145" t="s">
        <v>26</v>
      </c>
      <c r="N847" s="145"/>
      <c r="O847" s="145"/>
      <c r="P847" s="289"/>
    </row>
    <row r="848" spans="2:16">
      <c r="B848" s="267" t="s">
        <v>1330</v>
      </c>
      <c r="C848" s="145"/>
      <c r="D848" s="126" t="s">
        <v>1331</v>
      </c>
      <c r="E848" s="170" t="s">
        <v>1381</v>
      </c>
      <c r="F848" s="145" t="s">
        <v>1384</v>
      </c>
      <c r="G848" s="126" t="s">
        <v>91</v>
      </c>
      <c r="H848" s="126" t="s">
        <v>1337</v>
      </c>
      <c r="I848" s="126"/>
      <c r="J848" s="126"/>
      <c r="K848" s="126"/>
      <c r="L848" s="126" t="s">
        <v>25</v>
      </c>
      <c r="M848" s="145" t="s">
        <v>26</v>
      </c>
      <c r="N848" s="145"/>
      <c r="O848" s="145"/>
      <c r="P848" s="289"/>
    </row>
    <row r="849" spans="1:16">
      <c r="B849" s="267" t="s">
        <v>1330</v>
      </c>
      <c r="C849" s="145"/>
      <c r="D849" s="126" t="s">
        <v>1331</v>
      </c>
      <c r="E849" s="170" t="s">
        <v>1381</v>
      </c>
      <c r="F849" s="145" t="s">
        <v>1385</v>
      </c>
      <c r="G849" s="126" t="s">
        <v>91</v>
      </c>
      <c r="H849" s="126" t="s">
        <v>32</v>
      </c>
      <c r="I849" s="126"/>
      <c r="J849" s="126"/>
      <c r="K849" s="126"/>
      <c r="L849" s="126" t="s">
        <v>25</v>
      </c>
      <c r="M849" s="145" t="s">
        <v>26</v>
      </c>
      <c r="N849" s="145"/>
      <c r="O849" s="145"/>
      <c r="P849" s="289"/>
    </row>
    <row r="850" spans="1:16">
      <c r="B850" s="267" t="s">
        <v>1330</v>
      </c>
      <c r="C850" s="145"/>
      <c r="D850" s="126" t="s">
        <v>1331</v>
      </c>
      <c r="E850" s="170" t="s">
        <v>1381</v>
      </c>
      <c r="F850" s="145" t="s">
        <v>1386</v>
      </c>
      <c r="G850" s="126" t="s">
        <v>91</v>
      </c>
      <c r="H850" s="145"/>
      <c r="I850" s="126"/>
      <c r="J850" s="126"/>
      <c r="K850" s="126"/>
      <c r="L850" s="126" t="s">
        <v>25</v>
      </c>
      <c r="M850" s="145" t="s">
        <v>26</v>
      </c>
      <c r="N850" s="145"/>
      <c r="O850" s="145"/>
      <c r="P850" s="289"/>
    </row>
    <row r="851" spans="1:16" s="378" customFormat="1">
      <c r="A851"/>
      <c r="B851" s="365" t="s">
        <v>1330</v>
      </c>
      <c r="C851" s="346"/>
      <c r="D851" s="349" t="s">
        <v>1331</v>
      </c>
      <c r="E851" s="346"/>
      <c r="F851" s="352" t="s">
        <v>1387</v>
      </c>
      <c r="G851" s="346" t="s">
        <v>121</v>
      </c>
      <c r="H851" s="349" t="s">
        <v>84</v>
      </c>
      <c r="I851" s="349"/>
      <c r="J851" s="349"/>
      <c r="K851" s="349"/>
      <c r="L851" s="349"/>
      <c r="M851" s="346" t="s">
        <v>26</v>
      </c>
      <c r="N851" s="346"/>
      <c r="O851" s="346"/>
      <c r="P851" s="366"/>
    </row>
    <row r="852" spans="1:16" s="378" customFormat="1">
      <c r="A852"/>
      <c r="B852" s="365" t="s">
        <v>1330</v>
      </c>
      <c r="C852" s="346"/>
      <c r="D852" s="349" t="s">
        <v>1331</v>
      </c>
      <c r="E852" s="346"/>
      <c r="F852" s="348" t="s">
        <v>1388</v>
      </c>
      <c r="G852" s="349" t="s">
        <v>144</v>
      </c>
      <c r="H852" s="349" t="s">
        <v>84</v>
      </c>
      <c r="I852" s="349"/>
      <c r="J852" s="349"/>
      <c r="K852" s="349"/>
      <c r="L852" s="349"/>
      <c r="M852" s="346" t="s">
        <v>26</v>
      </c>
      <c r="N852" s="346"/>
      <c r="O852" s="346"/>
      <c r="P852" s="366"/>
    </row>
    <row r="853" spans="1:16" s="378" customFormat="1">
      <c r="A853"/>
      <c r="B853" s="365" t="s">
        <v>1389</v>
      </c>
      <c r="C853" s="346"/>
      <c r="D853" s="232" t="s">
        <v>1390</v>
      </c>
      <c r="E853" s="346"/>
      <c r="F853" s="232" t="s">
        <v>1390</v>
      </c>
      <c r="G853" s="232" t="s">
        <v>83</v>
      </c>
      <c r="H853" s="232" t="s">
        <v>84</v>
      </c>
      <c r="I853" s="232" t="s">
        <v>1391</v>
      </c>
      <c r="J853" s="232"/>
      <c r="K853" s="232"/>
      <c r="L853" s="232" t="s">
        <v>25</v>
      </c>
      <c r="M853" s="232" t="s">
        <v>26</v>
      </c>
      <c r="N853" s="388" t="s">
        <v>1392</v>
      </c>
      <c r="O853" s="346"/>
      <c r="P853" s="366"/>
    </row>
    <row r="854" spans="1:16" s="378" customFormat="1">
      <c r="A854"/>
      <c r="B854" s="365" t="s">
        <v>1389</v>
      </c>
      <c r="C854" s="346"/>
      <c r="D854" s="232" t="s">
        <v>1390</v>
      </c>
      <c r="E854" s="346"/>
      <c r="F854" s="232" t="s">
        <v>1393</v>
      </c>
      <c r="G854" s="232" t="s">
        <v>787</v>
      </c>
      <c r="H854" s="232" t="s">
        <v>84</v>
      </c>
      <c r="I854" s="232" t="s">
        <v>1394</v>
      </c>
      <c r="J854" s="232"/>
      <c r="K854" s="232"/>
      <c r="L854" s="232" t="s">
        <v>25</v>
      </c>
      <c r="M854" s="232" t="s">
        <v>26</v>
      </c>
      <c r="N854" s="388" t="s">
        <v>1392</v>
      </c>
      <c r="O854" s="346"/>
      <c r="P854" s="366"/>
    </row>
    <row r="855" spans="1:16" s="378" customFormat="1">
      <c r="A855"/>
      <c r="B855" s="365" t="s">
        <v>1389</v>
      </c>
      <c r="C855" s="346"/>
      <c r="D855" s="232" t="s">
        <v>1390</v>
      </c>
      <c r="E855" s="346"/>
      <c r="F855" s="232" t="s">
        <v>1395</v>
      </c>
      <c r="G855" s="232" t="s">
        <v>787</v>
      </c>
      <c r="H855" s="232" t="s">
        <v>84</v>
      </c>
      <c r="I855" s="232" t="s">
        <v>1394</v>
      </c>
      <c r="J855" s="232"/>
      <c r="K855" s="232"/>
      <c r="L855" s="232" t="s">
        <v>25</v>
      </c>
      <c r="M855" s="232" t="s">
        <v>26</v>
      </c>
      <c r="N855" s="388" t="s">
        <v>1392</v>
      </c>
      <c r="O855" s="346"/>
      <c r="P855" s="366"/>
    </row>
    <row r="856" spans="1:16" s="378" customFormat="1">
      <c r="A856"/>
      <c r="B856" s="365" t="s">
        <v>1389</v>
      </c>
      <c r="C856" s="346"/>
      <c r="D856" s="232" t="s">
        <v>1390</v>
      </c>
      <c r="E856" s="346"/>
      <c r="F856" s="232" t="s">
        <v>1396</v>
      </c>
      <c r="G856" s="232" t="s">
        <v>121</v>
      </c>
      <c r="H856" s="232" t="s">
        <v>84</v>
      </c>
      <c r="I856" s="232"/>
      <c r="J856" s="232"/>
      <c r="K856" s="232"/>
      <c r="L856" s="232" t="s">
        <v>25</v>
      </c>
      <c r="M856" s="232" t="s">
        <v>26</v>
      </c>
      <c r="N856" s="388" t="s">
        <v>1392</v>
      </c>
      <c r="O856" s="346"/>
      <c r="P856" s="366"/>
    </row>
    <row r="857" spans="1:16">
      <c r="B857" s="267" t="s">
        <v>1389</v>
      </c>
      <c r="C857" s="145"/>
      <c r="D857" s="12" t="s">
        <v>1390</v>
      </c>
      <c r="E857" s="145"/>
      <c r="F857" s="12"/>
      <c r="G857" s="12"/>
      <c r="H857" s="12" t="s">
        <v>650</v>
      </c>
      <c r="I857" s="12"/>
      <c r="J857" s="12"/>
      <c r="K857" s="12"/>
      <c r="L857" s="12"/>
      <c r="M857" s="12"/>
      <c r="N857" s="305" t="s">
        <v>1392</v>
      </c>
      <c r="O857" s="145"/>
      <c r="P857" s="289"/>
    </row>
    <row r="858" spans="1:16">
      <c r="B858" s="267" t="s">
        <v>1389</v>
      </c>
      <c r="C858" s="145"/>
      <c r="D858" s="12" t="s">
        <v>1390</v>
      </c>
      <c r="E858" s="145"/>
      <c r="F858" s="12"/>
      <c r="G858" s="12"/>
      <c r="H858" s="12" t="s">
        <v>332</v>
      </c>
      <c r="I858" s="12"/>
      <c r="J858" s="12"/>
      <c r="K858" s="12"/>
      <c r="L858" s="12"/>
      <c r="M858" s="12"/>
      <c r="N858" s="305" t="s">
        <v>1392</v>
      </c>
      <c r="O858" s="145"/>
      <c r="P858" s="289"/>
    </row>
    <row r="859" spans="1:16">
      <c r="B859" s="267" t="s">
        <v>1389</v>
      </c>
      <c r="C859" s="145"/>
      <c r="D859" s="12" t="s">
        <v>1390</v>
      </c>
      <c r="E859" s="145"/>
      <c r="F859" s="12" t="s">
        <v>1397</v>
      </c>
      <c r="G859" s="12" t="s">
        <v>88</v>
      </c>
      <c r="H859" s="12" t="s">
        <v>84</v>
      </c>
      <c r="I859" s="12" t="s">
        <v>1398</v>
      </c>
      <c r="J859" s="12"/>
      <c r="K859" s="12"/>
      <c r="L859" s="12" t="s">
        <v>25</v>
      </c>
      <c r="M859" s="12" t="s">
        <v>26</v>
      </c>
      <c r="N859" s="305" t="s">
        <v>1392</v>
      </c>
      <c r="O859" s="145"/>
      <c r="P859" s="289"/>
    </row>
    <row r="860" spans="1:16">
      <c r="B860" s="267" t="s">
        <v>1389</v>
      </c>
      <c r="C860" s="145"/>
      <c r="D860" s="12" t="s">
        <v>1390</v>
      </c>
      <c r="E860" s="12" t="s">
        <v>1397</v>
      </c>
      <c r="F860" s="12" t="s">
        <v>1399</v>
      </c>
      <c r="G860" s="12" t="s">
        <v>91</v>
      </c>
      <c r="H860" s="12" t="s">
        <v>1400</v>
      </c>
      <c r="I860" s="12" t="s">
        <v>1394</v>
      </c>
      <c r="J860" s="12"/>
      <c r="K860" s="12"/>
      <c r="L860" s="12" t="s">
        <v>25</v>
      </c>
      <c r="M860" s="12" t="s">
        <v>26</v>
      </c>
      <c r="N860" s="305" t="s">
        <v>1392</v>
      </c>
      <c r="O860" s="145"/>
      <c r="P860" s="289"/>
    </row>
    <row r="861" spans="1:16">
      <c r="B861" s="267" t="s">
        <v>1389</v>
      </c>
      <c r="C861" s="145"/>
      <c r="D861" s="12" t="s">
        <v>1390</v>
      </c>
      <c r="E861" s="12" t="s">
        <v>1397</v>
      </c>
      <c r="F861" s="12" t="s">
        <v>1401</v>
      </c>
      <c r="G861" s="12" t="s">
        <v>91</v>
      </c>
      <c r="H861" s="12" t="s">
        <v>1400</v>
      </c>
      <c r="I861" s="12" t="s">
        <v>1394</v>
      </c>
      <c r="J861" s="12"/>
      <c r="K861" s="12"/>
      <c r="L861" s="12" t="s">
        <v>25</v>
      </c>
      <c r="M861" s="12" t="s">
        <v>26</v>
      </c>
      <c r="N861" s="305" t="s">
        <v>1392</v>
      </c>
      <c r="O861" s="145"/>
      <c r="P861" s="289"/>
    </row>
    <row r="862" spans="1:16">
      <c r="B862" s="267" t="s">
        <v>1389</v>
      </c>
      <c r="C862" s="145"/>
      <c r="D862" s="12" t="s">
        <v>1390</v>
      </c>
      <c r="E862" s="12" t="s">
        <v>1397</v>
      </c>
      <c r="F862" s="12" t="s">
        <v>1402</v>
      </c>
      <c r="G862" s="12" t="s">
        <v>91</v>
      </c>
      <c r="H862" s="12" t="s">
        <v>32</v>
      </c>
      <c r="I862" s="12" t="s">
        <v>1394</v>
      </c>
      <c r="J862" s="12"/>
      <c r="K862" s="12"/>
      <c r="L862" s="12" t="s">
        <v>25</v>
      </c>
      <c r="M862" s="12" t="s">
        <v>26</v>
      </c>
      <c r="N862" s="305" t="s">
        <v>1392</v>
      </c>
      <c r="O862" s="145"/>
      <c r="P862" s="289"/>
    </row>
    <row r="863" spans="1:16">
      <c r="B863" s="267" t="s">
        <v>1389</v>
      </c>
      <c r="C863" s="145"/>
      <c r="D863" s="12" t="s">
        <v>1390</v>
      </c>
      <c r="E863" s="12" t="s">
        <v>1397</v>
      </c>
      <c r="F863" s="12" t="s">
        <v>1403</v>
      </c>
      <c r="G863" s="12" t="s">
        <v>91</v>
      </c>
      <c r="H863" s="12" t="s">
        <v>650</v>
      </c>
      <c r="I863" s="12" t="s">
        <v>1394</v>
      </c>
      <c r="J863" s="12"/>
      <c r="K863" s="12"/>
      <c r="L863" s="12" t="s">
        <v>25</v>
      </c>
      <c r="M863" s="12" t="s">
        <v>26</v>
      </c>
      <c r="N863" s="305" t="s">
        <v>1392</v>
      </c>
      <c r="O863" s="145"/>
      <c r="P863" s="289"/>
    </row>
    <row r="864" spans="1:16">
      <c r="B864" s="267" t="s">
        <v>1389</v>
      </c>
      <c r="C864" s="145"/>
      <c r="D864" s="12" t="s">
        <v>1390</v>
      </c>
      <c r="E864" s="145"/>
      <c r="F864" s="12"/>
      <c r="G864" s="12"/>
      <c r="H864" s="12" t="s">
        <v>332</v>
      </c>
      <c r="I864" s="12"/>
      <c r="J864" s="12"/>
      <c r="K864" s="12"/>
      <c r="L864" s="12"/>
      <c r="M864" s="12"/>
      <c r="N864" s="305" t="s">
        <v>1392</v>
      </c>
      <c r="O864" s="145"/>
      <c r="P864" s="289"/>
    </row>
    <row r="865" spans="2:16">
      <c r="B865" s="267" t="s">
        <v>1389</v>
      </c>
      <c r="C865" s="145"/>
      <c r="D865" s="12" t="s">
        <v>1390</v>
      </c>
      <c r="E865" s="145"/>
      <c r="F865" s="12"/>
      <c r="G865" s="12"/>
      <c r="H865" s="12" t="s">
        <v>1161</v>
      </c>
      <c r="I865" s="12"/>
      <c r="J865" s="12"/>
      <c r="K865" s="12"/>
      <c r="L865" s="12"/>
      <c r="M865" s="12"/>
      <c r="N865" s="305" t="s">
        <v>1392</v>
      </c>
      <c r="O865" s="145"/>
      <c r="P865" s="289"/>
    </row>
    <row r="866" spans="2:16">
      <c r="B866" s="267" t="s">
        <v>1389</v>
      </c>
      <c r="C866" s="145"/>
      <c r="D866" s="12" t="s">
        <v>1390</v>
      </c>
      <c r="E866" s="145"/>
      <c r="F866" s="12"/>
      <c r="G866" s="12"/>
      <c r="H866" s="12" t="s">
        <v>1404</v>
      </c>
      <c r="I866" s="12"/>
      <c r="J866" s="12"/>
      <c r="K866" s="12"/>
      <c r="L866" s="12"/>
      <c r="M866" s="12"/>
      <c r="N866" s="305" t="s">
        <v>1392</v>
      </c>
      <c r="O866" s="145"/>
      <c r="P866" s="289"/>
    </row>
    <row r="867" spans="2:16">
      <c r="B867" s="267" t="s">
        <v>1389</v>
      </c>
      <c r="C867" s="145"/>
      <c r="D867" s="12" t="s">
        <v>1390</v>
      </c>
      <c r="E867" s="145"/>
      <c r="F867" s="12" t="s">
        <v>1405</v>
      </c>
      <c r="G867" s="12" t="s">
        <v>88</v>
      </c>
      <c r="H867" s="12" t="s">
        <v>84</v>
      </c>
      <c r="I867" s="12" t="s">
        <v>1406</v>
      </c>
      <c r="J867" s="12"/>
      <c r="K867" s="12"/>
      <c r="L867" s="12" t="s">
        <v>25</v>
      </c>
      <c r="M867" s="12" t="s">
        <v>26</v>
      </c>
      <c r="N867" s="305" t="s">
        <v>1392</v>
      </c>
      <c r="O867" s="145"/>
      <c r="P867" s="289"/>
    </row>
    <row r="868" spans="2:16">
      <c r="B868" s="267" t="s">
        <v>1389</v>
      </c>
      <c r="C868" s="145"/>
      <c r="D868" s="12" t="s">
        <v>1390</v>
      </c>
      <c r="E868" s="12" t="s">
        <v>1405</v>
      </c>
      <c r="F868" s="12" t="s">
        <v>1407</v>
      </c>
      <c r="G868" s="12" t="s">
        <v>91</v>
      </c>
      <c r="H868" s="12" t="s">
        <v>1400</v>
      </c>
      <c r="I868" s="12" t="s">
        <v>1394</v>
      </c>
      <c r="J868" s="12"/>
      <c r="K868" s="12"/>
      <c r="L868" s="12" t="s">
        <v>25</v>
      </c>
      <c r="M868" s="12" t="s">
        <v>26</v>
      </c>
      <c r="N868" s="305" t="s">
        <v>1392</v>
      </c>
      <c r="O868" s="145"/>
      <c r="P868" s="289"/>
    </row>
    <row r="869" spans="2:16">
      <c r="B869" s="267" t="s">
        <v>1389</v>
      </c>
      <c r="C869" s="145"/>
      <c r="D869" s="12" t="s">
        <v>1390</v>
      </c>
      <c r="E869" s="12" t="s">
        <v>1405</v>
      </c>
      <c r="F869" s="12" t="s">
        <v>1408</v>
      </c>
      <c r="G869" s="12" t="s">
        <v>91</v>
      </c>
      <c r="H869" s="12" t="s">
        <v>1400</v>
      </c>
      <c r="I869" s="12" t="s">
        <v>1394</v>
      </c>
      <c r="J869" s="12"/>
      <c r="K869" s="12"/>
      <c r="L869" s="12" t="s">
        <v>25</v>
      </c>
      <c r="M869" s="12" t="s">
        <v>26</v>
      </c>
      <c r="N869" s="305" t="s">
        <v>1392</v>
      </c>
      <c r="O869" s="145"/>
      <c r="P869" s="289"/>
    </row>
    <row r="870" spans="2:16">
      <c r="B870" s="267" t="s">
        <v>1389</v>
      </c>
      <c r="C870" s="145"/>
      <c r="D870" s="12" t="s">
        <v>1390</v>
      </c>
      <c r="E870" s="12" t="s">
        <v>1405</v>
      </c>
      <c r="F870" s="12" t="s">
        <v>1409</v>
      </c>
      <c r="G870" s="12" t="s">
        <v>91</v>
      </c>
      <c r="H870" s="12" t="s">
        <v>32</v>
      </c>
      <c r="I870" s="12" t="s">
        <v>1394</v>
      </c>
      <c r="J870" s="12"/>
      <c r="K870" s="12"/>
      <c r="L870" s="12" t="s">
        <v>25</v>
      </c>
      <c r="M870" s="12" t="s">
        <v>26</v>
      </c>
      <c r="N870" s="305" t="s">
        <v>1392</v>
      </c>
      <c r="O870" s="145"/>
      <c r="P870" s="289"/>
    </row>
    <row r="871" spans="2:16">
      <c r="B871" s="267" t="s">
        <v>1389</v>
      </c>
      <c r="C871" s="145"/>
      <c r="D871" s="12" t="s">
        <v>1390</v>
      </c>
      <c r="E871" s="12" t="s">
        <v>1405</v>
      </c>
      <c r="F871" s="12" t="s">
        <v>1410</v>
      </c>
      <c r="G871" s="12" t="s">
        <v>91</v>
      </c>
      <c r="H871" s="12"/>
      <c r="I871" s="12" t="s">
        <v>1394</v>
      </c>
      <c r="J871" s="12"/>
      <c r="K871" s="12"/>
      <c r="L871" s="12" t="s">
        <v>25</v>
      </c>
      <c r="M871" s="12" t="s">
        <v>26</v>
      </c>
      <c r="N871" s="305" t="s">
        <v>1392</v>
      </c>
      <c r="O871" s="145"/>
      <c r="P871" s="289"/>
    </row>
    <row r="872" spans="2:16">
      <c r="B872" s="267" t="s">
        <v>1389</v>
      </c>
      <c r="C872" s="145"/>
      <c r="D872" s="12" t="s">
        <v>1390</v>
      </c>
      <c r="E872" s="145"/>
      <c r="F872" s="305" t="s">
        <v>1411</v>
      </c>
      <c r="G872" s="12" t="s">
        <v>88</v>
      </c>
      <c r="H872" s="12" t="s">
        <v>84</v>
      </c>
      <c r="I872" s="12" t="s">
        <v>1406</v>
      </c>
      <c r="J872" s="12"/>
      <c r="K872" s="12"/>
      <c r="L872" s="12" t="s">
        <v>25</v>
      </c>
      <c r="M872" s="12" t="s">
        <v>26</v>
      </c>
      <c r="N872" s="305" t="s">
        <v>1392</v>
      </c>
      <c r="O872" s="145"/>
      <c r="P872" s="289"/>
    </row>
    <row r="873" spans="2:16">
      <c r="B873" s="267" t="s">
        <v>1389</v>
      </c>
      <c r="C873" s="145"/>
      <c r="D873" s="12" t="s">
        <v>1390</v>
      </c>
      <c r="E873" s="305" t="s">
        <v>1411</v>
      </c>
      <c r="F873" s="12" t="s">
        <v>1412</v>
      </c>
      <c r="G873" s="12" t="s">
        <v>91</v>
      </c>
      <c r="H873" s="12" t="s">
        <v>1400</v>
      </c>
      <c r="I873" s="12"/>
      <c r="J873" s="12"/>
      <c r="K873" s="12"/>
      <c r="L873" s="12" t="s">
        <v>25</v>
      </c>
      <c r="M873" s="12" t="s">
        <v>26</v>
      </c>
      <c r="N873" s="305" t="s">
        <v>1392</v>
      </c>
      <c r="O873" s="145"/>
      <c r="P873" s="289"/>
    </row>
    <row r="874" spans="2:16">
      <c r="B874" s="267" t="s">
        <v>1389</v>
      </c>
      <c r="C874" s="145"/>
      <c r="D874" s="12" t="s">
        <v>1390</v>
      </c>
      <c r="E874" s="305" t="s">
        <v>1411</v>
      </c>
      <c r="F874" s="12" t="s">
        <v>1413</v>
      </c>
      <c r="G874" s="12" t="s">
        <v>91</v>
      </c>
      <c r="H874" s="12" t="s">
        <v>1400</v>
      </c>
      <c r="I874" s="12"/>
      <c r="J874" s="12"/>
      <c r="K874" s="12"/>
      <c r="L874" s="12" t="s">
        <v>25</v>
      </c>
      <c r="M874" s="12" t="s">
        <v>26</v>
      </c>
      <c r="N874" s="305" t="s">
        <v>1392</v>
      </c>
      <c r="O874" s="145"/>
      <c r="P874" s="289"/>
    </row>
    <row r="875" spans="2:16">
      <c r="B875" s="267" t="s">
        <v>1389</v>
      </c>
      <c r="C875" s="145"/>
      <c r="D875" s="12" t="s">
        <v>1390</v>
      </c>
      <c r="E875" s="305" t="s">
        <v>1411</v>
      </c>
      <c r="F875" s="12" t="s">
        <v>1414</v>
      </c>
      <c r="G875" s="12" t="s">
        <v>91</v>
      </c>
      <c r="H875" s="12" t="s">
        <v>32</v>
      </c>
      <c r="I875" s="12"/>
      <c r="J875" s="12"/>
      <c r="K875" s="12"/>
      <c r="L875" s="12" t="s">
        <v>25</v>
      </c>
      <c r="M875" s="12" t="s">
        <v>26</v>
      </c>
      <c r="N875" s="305" t="s">
        <v>1392</v>
      </c>
      <c r="O875" s="145"/>
      <c r="P875" s="289"/>
    </row>
    <row r="876" spans="2:16">
      <c r="B876" s="267" t="s">
        <v>1389</v>
      </c>
      <c r="C876" s="145"/>
      <c r="D876" s="12" t="s">
        <v>1390</v>
      </c>
      <c r="E876" s="305" t="s">
        <v>1411</v>
      </c>
      <c r="F876" s="12" t="s">
        <v>1415</v>
      </c>
      <c r="G876" s="12" t="s">
        <v>91</v>
      </c>
      <c r="H876" s="12"/>
      <c r="I876" s="12"/>
      <c r="J876" s="12"/>
      <c r="K876" s="12"/>
      <c r="L876" s="12" t="s">
        <v>25</v>
      </c>
      <c r="M876" s="12" t="s">
        <v>26</v>
      </c>
      <c r="N876" s="305" t="s">
        <v>1392</v>
      </c>
      <c r="O876" s="145"/>
      <c r="P876" s="289"/>
    </row>
    <row r="877" spans="2:16">
      <c r="B877" s="267" t="s">
        <v>1389</v>
      </c>
      <c r="C877" s="145"/>
      <c r="D877" s="12" t="s">
        <v>1390</v>
      </c>
      <c r="E877" s="145"/>
      <c r="F877" s="305" t="s">
        <v>1416</v>
      </c>
      <c r="G877" s="12" t="s">
        <v>88</v>
      </c>
      <c r="H877" s="12" t="s">
        <v>84</v>
      </c>
      <c r="I877" s="12" t="s">
        <v>1406</v>
      </c>
      <c r="J877" s="12"/>
      <c r="K877" s="12"/>
      <c r="L877" s="12" t="s">
        <v>25</v>
      </c>
      <c r="M877" s="12" t="s">
        <v>26</v>
      </c>
      <c r="N877" s="305" t="s">
        <v>1392</v>
      </c>
      <c r="O877" s="145"/>
      <c r="P877" s="289"/>
    </row>
    <row r="878" spans="2:16">
      <c r="B878" s="267" t="s">
        <v>1389</v>
      </c>
      <c r="C878" s="145"/>
      <c r="D878" s="12" t="s">
        <v>1390</v>
      </c>
      <c r="E878" s="305" t="s">
        <v>1416</v>
      </c>
      <c r="F878" s="12" t="s">
        <v>1417</v>
      </c>
      <c r="G878" s="12" t="s">
        <v>91</v>
      </c>
      <c r="H878" s="12" t="s">
        <v>1400</v>
      </c>
      <c r="I878" s="12"/>
      <c r="J878" s="12"/>
      <c r="K878" s="12"/>
      <c r="L878" s="12" t="s">
        <v>25</v>
      </c>
      <c r="M878" s="12" t="s">
        <v>26</v>
      </c>
      <c r="N878" s="305" t="s">
        <v>1392</v>
      </c>
      <c r="O878" s="145"/>
      <c r="P878" s="289"/>
    </row>
    <row r="879" spans="2:16">
      <c r="B879" s="267" t="s">
        <v>1389</v>
      </c>
      <c r="C879" s="145"/>
      <c r="D879" s="12" t="s">
        <v>1390</v>
      </c>
      <c r="E879" s="305" t="s">
        <v>1416</v>
      </c>
      <c r="F879" s="12" t="s">
        <v>1418</v>
      </c>
      <c r="G879" s="12" t="s">
        <v>91</v>
      </c>
      <c r="H879" s="12" t="s">
        <v>32</v>
      </c>
      <c r="I879" s="12"/>
      <c r="J879" s="12"/>
      <c r="K879" s="12"/>
      <c r="L879" s="12" t="s">
        <v>25</v>
      </c>
      <c r="M879" s="12" t="s">
        <v>26</v>
      </c>
      <c r="N879" s="305" t="s">
        <v>1392</v>
      </c>
      <c r="O879" s="145"/>
      <c r="P879" s="289"/>
    </row>
    <row r="880" spans="2:16">
      <c r="B880" s="267" t="s">
        <v>1389</v>
      </c>
      <c r="C880" s="145"/>
      <c r="D880" s="12" t="s">
        <v>1390</v>
      </c>
      <c r="E880" s="145"/>
      <c r="F880" s="305" t="s">
        <v>1419</v>
      </c>
      <c r="G880" s="12" t="s">
        <v>88</v>
      </c>
      <c r="H880" s="12" t="s">
        <v>84</v>
      </c>
      <c r="I880" s="12" t="s">
        <v>1420</v>
      </c>
      <c r="J880" s="12"/>
      <c r="K880" s="12"/>
      <c r="L880" s="12" t="s">
        <v>25</v>
      </c>
      <c r="M880" s="12" t="s">
        <v>26</v>
      </c>
      <c r="N880" s="305" t="s">
        <v>1392</v>
      </c>
      <c r="O880" s="145"/>
      <c r="P880" s="289"/>
    </row>
    <row r="881" spans="2:16">
      <c r="B881" s="267" t="s">
        <v>1389</v>
      </c>
      <c r="C881" s="145"/>
      <c r="D881" s="12" t="s">
        <v>1390</v>
      </c>
      <c r="E881" s="305" t="s">
        <v>1419</v>
      </c>
      <c r="F881" s="12" t="s">
        <v>1421</v>
      </c>
      <c r="G881" s="12" t="s">
        <v>91</v>
      </c>
      <c r="H881" s="12" t="s">
        <v>1400</v>
      </c>
      <c r="I881" s="12" t="s">
        <v>1394</v>
      </c>
      <c r="J881" s="12"/>
      <c r="K881" s="12"/>
      <c r="L881" s="12" t="s">
        <v>25</v>
      </c>
      <c r="M881" s="12" t="s">
        <v>26</v>
      </c>
      <c r="N881" s="305" t="s">
        <v>1392</v>
      </c>
      <c r="O881" s="145"/>
      <c r="P881" s="289"/>
    </row>
    <row r="882" spans="2:16">
      <c r="B882" s="267" t="s">
        <v>1389</v>
      </c>
      <c r="C882" s="145"/>
      <c r="D882" s="12" t="s">
        <v>1390</v>
      </c>
      <c r="E882" s="305" t="s">
        <v>1419</v>
      </c>
      <c r="F882" s="12" t="s">
        <v>1422</v>
      </c>
      <c r="G882" s="12" t="s">
        <v>91</v>
      </c>
      <c r="H882" s="12" t="s">
        <v>1400</v>
      </c>
      <c r="I882" s="12" t="s">
        <v>1394</v>
      </c>
      <c r="J882" s="12"/>
      <c r="K882" s="12"/>
      <c r="L882" s="12" t="s">
        <v>25</v>
      </c>
      <c r="M882" s="12" t="s">
        <v>26</v>
      </c>
      <c r="N882" s="305" t="s">
        <v>1392</v>
      </c>
      <c r="O882" s="145"/>
      <c r="P882" s="289"/>
    </row>
    <row r="883" spans="2:16">
      <c r="B883" s="267" t="s">
        <v>1389</v>
      </c>
      <c r="C883" s="145"/>
      <c r="D883" s="12" t="s">
        <v>1390</v>
      </c>
      <c r="E883" s="305" t="s">
        <v>1419</v>
      </c>
      <c r="F883" s="12" t="s">
        <v>1423</v>
      </c>
      <c r="G883" s="12" t="s">
        <v>91</v>
      </c>
      <c r="H883" s="12" t="s">
        <v>32</v>
      </c>
      <c r="I883" s="12" t="s">
        <v>1394</v>
      </c>
      <c r="J883" s="12"/>
      <c r="K883" s="12"/>
      <c r="L883" s="12" t="s">
        <v>25</v>
      </c>
      <c r="M883" s="12" t="s">
        <v>26</v>
      </c>
      <c r="N883" s="305" t="s">
        <v>1392</v>
      </c>
      <c r="O883" s="145"/>
      <c r="P883" s="289"/>
    </row>
    <row r="884" spans="2:16">
      <c r="B884" s="267" t="s">
        <v>1389</v>
      </c>
      <c r="C884" s="145"/>
      <c r="D884" s="12" t="s">
        <v>1390</v>
      </c>
      <c r="E884" s="305" t="s">
        <v>1419</v>
      </c>
      <c r="F884" s="12" t="s">
        <v>1424</v>
      </c>
      <c r="G884" s="12" t="s">
        <v>91</v>
      </c>
      <c r="H884" s="12" t="s">
        <v>650</v>
      </c>
      <c r="I884" s="12" t="s">
        <v>1394</v>
      </c>
      <c r="J884" s="12"/>
      <c r="K884" s="12"/>
      <c r="L884" s="12" t="s">
        <v>25</v>
      </c>
      <c r="M884" s="12" t="s">
        <v>26</v>
      </c>
      <c r="N884" s="305" t="s">
        <v>1392</v>
      </c>
      <c r="O884" s="145"/>
      <c r="P884" s="289"/>
    </row>
    <row r="885" spans="2:16">
      <c r="B885" s="267" t="s">
        <v>1389</v>
      </c>
      <c r="C885" s="145"/>
      <c r="D885" s="12" t="s">
        <v>1390</v>
      </c>
      <c r="E885" s="305" t="s">
        <v>1419</v>
      </c>
      <c r="F885" s="12" t="s">
        <v>1425</v>
      </c>
      <c r="G885" s="12" t="s">
        <v>91</v>
      </c>
      <c r="H885" s="12" t="s">
        <v>332</v>
      </c>
      <c r="I885" s="12" t="s">
        <v>1394</v>
      </c>
      <c r="J885" s="12"/>
      <c r="K885" s="12"/>
      <c r="L885" s="12" t="s">
        <v>25</v>
      </c>
      <c r="M885" s="12" t="s">
        <v>26</v>
      </c>
      <c r="N885" s="305" t="s">
        <v>1392</v>
      </c>
      <c r="O885" s="145"/>
      <c r="P885" s="289"/>
    </row>
    <row r="886" spans="2:16">
      <c r="B886" s="267" t="s">
        <v>1389</v>
      </c>
      <c r="C886" s="145"/>
      <c r="D886" s="126"/>
      <c r="E886" s="145"/>
      <c r="F886" s="12"/>
      <c r="G886" s="12"/>
      <c r="H886" s="12" t="s">
        <v>1404</v>
      </c>
      <c r="I886" s="12"/>
      <c r="J886" s="12"/>
      <c r="K886" s="12"/>
      <c r="L886" s="12" t="s">
        <v>25</v>
      </c>
      <c r="M886" s="12"/>
      <c r="N886" s="305" t="s">
        <v>1392</v>
      </c>
      <c r="O886" s="145"/>
      <c r="P886" s="289"/>
    </row>
    <row r="887" spans="2:16">
      <c r="B887" s="267" t="s">
        <v>1330</v>
      </c>
      <c r="C887" s="145"/>
      <c r="D887" s="257"/>
      <c r="E887" s="145"/>
      <c r="F887" s="270">
        <f>COUNTA(F802:F885)</f>
        <v>73</v>
      </c>
      <c r="G887" s="145"/>
      <c r="H887" s="145"/>
      <c r="I887" s="145"/>
      <c r="J887" s="145"/>
      <c r="K887" s="145"/>
      <c r="L887" s="145"/>
      <c r="M887" s="145"/>
      <c r="N887" s="145"/>
      <c r="O887" s="145"/>
      <c r="P887" s="289"/>
    </row>
    <row r="888" spans="2:16">
      <c r="B888" s="267"/>
      <c r="C888" s="145"/>
      <c r="D888" s="257"/>
      <c r="E888" s="145"/>
      <c r="F888" s="145"/>
      <c r="G888" s="145"/>
      <c r="H888" s="145"/>
      <c r="I888" s="145"/>
      <c r="J888" s="145"/>
      <c r="K888" s="145"/>
      <c r="L888" s="145"/>
      <c r="M888" s="145"/>
      <c r="N888" s="145"/>
      <c r="O888" s="145"/>
      <c r="P888" s="289"/>
    </row>
    <row r="889" spans="2:16">
      <c r="B889" s="365" t="s">
        <v>1426</v>
      </c>
      <c r="C889" s="346" t="s">
        <v>1427</v>
      </c>
      <c r="D889" s="359"/>
      <c r="E889" s="381"/>
      <c r="F889" s="381" t="s">
        <v>1428</v>
      </c>
      <c r="G889" s="381" t="s">
        <v>83</v>
      </c>
      <c r="H889" s="381" t="s">
        <v>84</v>
      </c>
      <c r="I889" s="381" t="s">
        <v>1429</v>
      </c>
      <c r="J889" s="381"/>
      <c r="K889" s="359" t="s">
        <v>1430</v>
      </c>
      <c r="L889" s="381" t="s">
        <v>25</v>
      </c>
      <c r="M889" s="359" t="s">
        <v>26</v>
      </c>
      <c r="N889" s="346"/>
      <c r="O889" s="346"/>
      <c r="P889" s="366"/>
    </row>
    <row r="890" spans="2:16">
      <c r="B890" s="365" t="s">
        <v>1426</v>
      </c>
      <c r="C890" s="346" t="s">
        <v>1427</v>
      </c>
      <c r="D890" s="359"/>
      <c r="E890" s="381"/>
      <c r="F890" s="381" t="s">
        <v>1431</v>
      </c>
      <c r="G890" s="381" t="s">
        <v>83</v>
      </c>
      <c r="H890" s="381" t="s">
        <v>84</v>
      </c>
      <c r="I890" s="382"/>
      <c r="J890" s="382"/>
      <c r="K890" s="359"/>
      <c r="L890" s="381" t="s">
        <v>25</v>
      </c>
      <c r="M890" s="359" t="s">
        <v>26</v>
      </c>
      <c r="N890" s="346"/>
      <c r="O890" s="346"/>
      <c r="P890" s="366"/>
    </row>
    <row r="891" spans="2:16">
      <c r="B891" s="365" t="s">
        <v>1426</v>
      </c>
      <c r="C891" s="346" t="s">
        <v>1427</v>
      </c>
      <c r="D891" s="359"/>
      <c r="E891" s="382"/>
      <c r="F891" s="382" t="s">
        <v>1432</v>
      </c>
      <c r="G891" s="359" t="s">
        <v>121</v>
      </c>
      <c r="H891" s="381" t="s">
        <v>84</v>
      </c>
      <c r="I891" s="382" t="s">
        <v>1433</v>
      </c>
      <c r="J891" s="382"/>
      <c r="K891" s="382" t="s">
        <v>1434</v>
      </c>
      <c r="L891" s="381" t="s">
        <v>25</v>
      </c>
      <c r="M891" s="359" t="s">
        <v>26</v>
      </c>
      <c r="N891" s="346"/>
      <c r="O891" s="346"/>
      <c r="P891" s="366"/>
    </row>
    <row r="892" spans="2:16">
      <c r="B892" s="365" t="s">
        <v>1426</v>
      </c>
      <c r="C892" s="346" t="s">
        <v>1427</v>
      </c>
      <c r="D892" s="359"/>
      <c r="E892" s="381"/>
      <c r="F892" s="381" t="s">
        <v>1435</v>
      </c>
      <c r="G892" s="381" t="s">
        <v>121</v>
      </c>
      <c r="H892" s="381" t="s">
        <v>84</v>
      </c>
      <c r="I892" s="381" t="s">
        <v>1436</v>
      </c>
      <c r="J892" s="381"/>
      <c r="K892" s="359" t="s">
        <v>1437</v>
      </c>
      <c r="L892" s="381" t="s">
        <v>25</v>
      </c>
      <c r="M892" s="359" t="s">
        <v>26</v>
      </c>
      <c r="N892" s="346"/>
      <c r="O892" s="346"/>
      <c r="P892" s="366"/>
    </row>
    <row r="893" spans="2:16">
      <c r="B893" s="365" t="s">
        <v>1426</v>
      </c>
      <c r="C893" s="346" t="s">
        <v>1427</v>
      </c>
      <c r="D893" s="359"/>
      <c r="E893" s="381"/>
      <c r="F893" s="381" t="s">
        <v>162</v>
      </c>
      <c r="G893" s="381" t="s">
        <v>83</v>
      </c>
      <c r="H893" s="381" t="s">
        <v>84</v>
      </c>
      <c r="I893" s="381" t="s">
        <v>1438</v>
      </c>
      <c r="J893" s="381"/>
      <c r="K893" s="381" t="s">
        <v>1439</v>
      </c>
      <c r="L893" s="381" t="s">
        <v>25</v>
      </c>
      <c r="M893" s="359" t="s">
        <v>26</v>
      </c>
      <c r="N893" s="346"/>
      <c r="O893" s="346"/>
      <c r="P893" s="366"/>
    </row>
    <row r="894" spans="2:16">
      <c r="B894" s="365" t="s">
        <v>1426</v>
      </c>
      <c r="C894" s="346" t="s">
        <v>1427</v>
      </c>
      <c r="D894" s="359"/>
      <c r="E894" s="381"/>
      <c r="F894" s="381" t="s">
        <v>1440</v>
      </c>
      <c r="G894" s="381" t="s">
        <v>83</v>
      </c>
      <c r="H894" s="381" t="s">
        <v>84</v>
      </c>
      <c r="I894" s="381" t="s">
        <v>1441</v>
      </c>
      <c r="J894" s="381"/>
      <c r="K894" s="381" t="s">
        <v>1442</v>
      </c>
      <c r="L894" s="381" t="s">
        <v>25</v>
      </c>
      <c r="M894" s="359" t="s">
        <v>26</v>
      </c>
      <c r="N894" s="346"/>
      <c r="O894" s="346"/>
      <c r="P894" s="366"/>
    </row>
    <row r="895" spans="2:16">
      <c r="B895" s="365" t="s">
        <v>1426</v>
      </c>
      <c r="C895" s="346" t="s">
        <v>1427</v>
      </c>
      <c r="D895" s="359"/>
      <c r="E895" s="382"/>
      <c r="F895" s="382" t="s">
        <v>1443</v>
      </c>
      <c r="G895" s="359" t="s">
        <v>83</v>
      </c>
      <c r="H895" s="381" t="s">
        <v>84</v>
      </c>
      <c r="I895" s="382" t="s">
        <v>1444</v>
      </c>
      <c r="J895" s="382"/>
      <c r="K895" s="382" t="s">
        <v>1445</v>
      </c>
      <c r="L895" s="381" t="s">
        <v>25</v>
      </c>
      <c r="M895" s="359" t="s">
        <v>26</v>
      </c>
      <c r="N895" s="346"/>
      <c r="O895" s="346"/>
      <c r="P895" s="366"/>
    </row>
    <row r="896" spans="2:16">
      <c r="B896" s="365" t="s">
        <v>1426</v>
      </c>
      <c r="C896" s="346" t="s">
        <v>1427</v>
      </c>
      <c r="D896" s="359"/>
      <c r="E896" s="382"/>
      <c r="F896" s="382" t="s">
        <v>1446</v>
      </c>
      <c r="G896" s="359" t="s">
        <v>83</v>
      </c>
      <c r="H896" s="381" t="s">
        <v>84</v>
      </c>
      <c r="I896" s="382" t="s">
        <v>1447</v>
      </c>
      <c r="J896" s="382"/>
      <c r="K896" s="382" t="s">
        <v>1448</v>
      </c>
      <c r="L896" s="381" t="s">
        <v>25</v>
      </c>
      <c r="M896" s="359" t="s">
        <v>26</v>
      </c>
      <c r="N896" s="346"/>
      <c r="O896" s="346"/>
      <c r="P896" s="366"/>
    </row>
    <row r="897" spans="2:16">
      <c r="B897" s="267" t="s">
        <v>1426</v>
      </c>
      <c r="C897" s="145" t="s">
        <v>1427</v>
      </c>
      <c r="D897" s="36"/>
      <c r="E897" s="257"/>
      <c r="F897" s="383" t="s">
        <v>1449</v>
      </c>
      <c r="G897" s="383" t="s">
        <v>88</v>
      </c>
      <c r="H897" s="383" t="s">
        <v>84</v>
      </c>
      <c r="I897" s="383" t="s">
        <v>1450</v>
      </c>
      <c r="J897" s="383"/>
      <c r="K897" s="383" t="s">
        <v>1451</v>
      </c>
      <c r="L897" s="383" t="s">
        <v>25</v>
      </c>
      <c r="M897" s="257" t="s">
        <v>26</v>
      </c>
      <c r="N897" s="145"/>
      <c r="O897" s="145"/>
      <c r="P897" s="289"/>
    </row>
    <row r="898" spans="2:16">
      <c r="B898" s="267" t="s">
        <v>1426</v>
      </c>
      <c r="C898" s="145" t="s">
        <v>1427</v>
      </c>
      <c r="D898" s="12"/>
      <c r="E898" s="383" t="s">
        <v>1449</v>
      </c>
      <c r="F898" s="275" t="s">
        <v>1452</v>
      </c>
      <c r="G898" s="275" t="s">
        <v>91</v>
      </c>
      <c r="H898" s="275" t="s">
        <v>95</v>
      </c>
      <c r="I898" s="275"/>
      <c r="J898" s="275"/>
      <c r="K898" s="275"/>
      <c r="L898" s="383" t="s">
        <v>25</v>
      </c>
      <c r="M898" s="257" t="s">
        <v>26</v>
      </c>
      <c r="N898" s="145"/>
      <c r="O898" s="145"/>
      <c r="P898" s="289"/>
    </row>
    <row r="899" spans="2:16">
      <c r="B899" s="267" t="s">
        <v>1426</v>
      </c>
      <c r="C899" s="145" t="s">
        <v>1427</v>
      </c>
      <c r="D899" s="12"/>
      <c r="E899" s="383" t="s">
        <v>1449</v>
      </c>
      <c r="F899" s="275" t="s">
        <v>1453</v>
      </c>
      <c r="G899" s="275" t="s">
        <v>91</v>
      </c>
      <c r="H899" s="275" t="s">
        <v>95</v>
      </c>
      <c r="I899" s="275"/>
      <c r="J899" s="275"/>
      <c r="K899" s="275"/>
      <c r="L899" s="383" t="s">
        <v>25</v>
      </c>
      <c r="M899" s="257" t="s">
        <v>26</v>
      </c>
      <c r="N899" s="145"/>
      <c r="O899" s="145"/>
      <c r="P899" s="289"/>
    </row>
    <row r="900" spans="2:16">
      <c r="B900" s="267" t="s">
        <v>1426</v>
      </c>
      <c r="C900" s="145" t="s">
        <v>1427</v>
      </c>
      <c r="D900" s="12"/>
      <c r="E900" s="383" t="s">
        <v>1449</v>
      </c>
      <c r="F900" s="275" t="s">
        <v>1454</v>
      </c>
      <c r="G900" s="275" t="s">
        <v>91</v>
      </c>
      <c r="H900" s="275" t="s">
        <v>330</v>
      </c>
      <c r="I900" s="275"/>
      <c r="J900" s="275"/>
      <c r="K900" s="275"/>
      <c r="L900" s="383" t="s">
        <v>25</v>
      </c>
      <c r="M900" s="257" t="s">
        <v>26</v>
      </c>
      <c r="N900" s="145"/>
      <c r="O900" s="145"/>
      <c r="P900" s="289"/>
    </row>
    <row r="901" spans="2:16">
      <c r="B901" s="267" t="s">
        <v>1426</v>
      </c>
      <c r="C901" s="145" t="s">
        <v>1427</v>
      </c>
      <c r="D901" s="12"/>
      <c r="E901" s="383" t="s">
        <v>1449</v>
      </c>
      <c r="F901" s="275" t="s">
        <v>1455</v>
      </c>
      <c r="G901" s="275" t="s">
        <v>91</v>
      </c>
      <c r="H901" s="275"/>
      <c r="I901" s="275"/>
      <c r="J901" s="275"/>
      <c r="K901" s="275"/>
      <c r="L901" s="383" t="s">
        <v>25</v>
      </c>
      <c r="M901" s="257" t="s">
        <v>26</v>
      </c>
      <c r="N901" s="145"/>
      <c r="O901" s="145"/>
      <c r="P901" s="289"/>
    </row>
    <row r="902" spans="2:16">
      <c r="B902" s="267" t="s">
        <v>1426</v>
      </c>
      <c r="C902" s="145" t="s">
        <v>1427</v>
      </c>
      <c r="D902" s="12"/>
      <c r="E902" s="257"/>
      <c r="F902" s="275" t="s">
        <v>1456</v>
      </c>
      <c r="G902" s="383" t="s">
        <v>88</v>
      </c>
      <c r="H902" s="383" t="s">
        <v>84</v>
      </c>
      <c r="I902" s="275" t="s">
        <v>1457</v>
      </c>
      <c r="J902" s="275"/>
      <c r="K902" s="275" t="s">
        <v>1458</v>
      </c>
      <c r="L902" s="383" t="s">
        <v>25</v>
      </c>
      <c r="M902" s="257" t="s">
        <v>26</v>
      </c>
      <c r="N902" s="145"/>
      <c r="O902" s="145"/>
      <c r="P902" s="289"/>
    </row>
    <row r="903" spans="2:16">
      <c r="B903" s="267" t="s">
        <v>1426</v>
      </c>
      <c r="C903" s="145" t="s">
        <v>1427</v>
      </c>
      <c r="D903" s="12"/>
      <c r="E903" s="275" t="s">
        <v>1456</v>
      </c>
      <c r="F903" s="275" t="s">
        <v>1459</v>
      </c>
      <c r="G903" s="275" t="s">
        <v>91</v>
      </c>
      <c r="H903" s="275" t="s">
        <v>95</v>
      </c>
      <c r="I903" s="275"/>
      <c r="J903" s="275"/>
      <c r="K903" s="275"/>
      <c r="L903" s="383" t="s">
        <v>25</v>
      </c>
      <c r="M903" s="257" t="s">
        <v>26</v>
      </c>
      <c r="N903" s="145"/>
      <c r="O903" s="145"/>
      <c r="P903" s="289"/>
    </row>
    <row r="904" spans="2:16">
      <c r="B904" s="267" t="s">
        <v>1426</v>
      </c>
      <c r="C904" s="145" t="s">
        <v>1427</v>
      </c>
      <c r="D904" s="12"/>
      <c r="E904" s="275" t="s">
        <v>1456</v>
      </c>
      <c r="F904" s="275" t="s">
        <v>1460</v>
      </c>
      <c r="G904" s="275" t="s">
        <v>91</v>
      </c>
      <c r="H904" s="275" t="s">
        <v>95</v>
      </c>
      <c r="I904" s="275"/>
      <c r="J904" s="275"/>
      <c r="K904" s="275"/>
      <c r="L904" s="383" t="s">
        <v>25</v>
      </c>
      <c r="M904" s="257" t="s">
        <v>26</v>
      </c>
      <c r="N904" s="145"/>
      <c r="O904" s="145"/>
      <c r="P904" s="289"/>
    </row>
    <row r="905" spans="2:16">
      <c r="B905" s="267" t="s">
        <v>1426</v>
      </c>
      <c r="C905" s="145" t="s">
        <v>1427</v>
      </c>
      <c r="D905" s="12"/>
      <c r="E905" s="275" t="s">
        <v>1456</v>
      </c>
      <c r="F905" s="275" t="s">
        <v>1461</v>
      </c>
      <c r="G905" s="275" t="s">
        <v>91</v>
      </c>
      <c r="H905" s="275" t="s">
        <v>330</v>
      </c>
      <c r="I905" s="275"/>
      <c r="J905" s="275"/>
      <c r="K905" s="275"/>
      <c r="L905" s="383" t="s">
        <v>25</v>
      </c>
      <c r="M905" s="257" t="s">
        <v>26</v>
      </c>
      <c r="N905" s="145"/>
      <c r="O905" s="145"/>
      <c r="P905" s="289"/>
    </row>
    <row r="906" spans="2:16">
      <c r="B906" s="267" t="s">
        <v>1426</v>
      </c>
      <c r="C906" s="145" t="s">
        <v>1427</v>
      </c>
      <c r="D906" s="12"/>
      <c r="E906" s="275" t="s">
        <v>1456</v>
      </c>
      <c r="F906" s="275" t="s">
        <v>1462</v>
      </c>
      <c r="G906" s="275" t="s">
        <v>91</v>
      </c>
      <c r="H906" s="275"/>
      <c r="I906" s="275"/>
      <c r="J906" s="275"/>
      <c r="K906" s="275"/>
      <c r="L906" s="383" t="s">
        <v>25</v>
      </c>
      <c r="M906" s="257" t="s">
        <v>26</v>
      </c>
      <c r="N906" s="145"/>
      <c r="O906" s="145"/>
      <c r="P906" s="289"/>
    </row>
    <row r="907" spans="2:16">
      <c r="B907" s="267" t="s">
        <v>1426</v>
      </c>
      <c r="C907" s="145" t="s">
        <v>1427</v>
      </c>
      <c r="D907" s="12"/>
      <c r="E907" s="257"/>
      <c r="F907" s="275" t="s">
        <v>1463</v>
      </c>
      <c r="G907" s="383" t="s">
        <v>88</v>
      </c>
      <c r="H907" s="383" t="s">
        <v>84</v>
      </c>
      <c r="I907" s="275" t="s">
        <v>1464</v>
      </c>
      <c r="J907" s="275"/>
      <c r="K907" s="275" t="s">
        <v>1458</v>
      </c>
      <c r="L907" s="383" t="s">
        <v>25</v>
      </c>
      <c r="M907" s="257" t="s">
        <v>26</v>
      </c>
      <c r="N907" s="145"/>
      <c r="O907" s="145"/>
      <c r="P907" s="289"/>
    </row>
    <row r="908" spans="2:16">
      <c r="B908" s="267" t="s">
        <v>1426</v>
      </c>
      <c r="C908" s="145" t="s">
        <v>1427</v>
      </c>
      <c r="D908" s="12"/>
      <c r="E908" s="275" t="s">
        <v>1463</v>
      </c>
      <c r="F908" s="275" t="s">
        <v>1465</v>
      </c>
      <c r="G908" s="275" t="s">
        <v>91</v>
      </c>
      <c r="H908" s="275" t="s">
        <v>95</v>
      </c>
      <c r="I908" s="275"/>
      <c r="J908" s="275"/>
      <c r="K908" s="275"/>
      <c r="L908" s="383" t="s">
        <v>25</v>
      </c>
      <c r="M908" s="257" t="s">
        <v>26</v>
      </c>
      <c r="N908" s="145"/>
      <c r="O908" s="145"/>
      <c r="P908" s="289"/>
    </row>
    <row r="909" spans="2:16">
      <c r="B909" s="267" t="s">
        <v>1426</v>
      </c>
      <c r="C909" s="145" t="s">
        <v>1427</v>
      </c>
      <c r="D909" s="12"/>
      <c r="E909" s="275" t="s">
        <v>1463</v>
      </c>
      <c r="F909" s="275" t="s">
        <v>1466</v>
      </c>
      <c r="G909" s="275" t="s">
        <v>91</v>
      </c>
      <c r="H909" s="275" t="s">
        <v>95</v>
      </c>
      <c r="I909" s="275"/>
      <c r="J909" s="275"/>
      <c r="K909" s="275"/>
      <c r="L909" s="383" t="s">
        <v>25</v>
      </c>
      <c r="M909" s="257" t="s">
        <v>26</v>
      </c>
      <c r="N909" s="145"/>
      <c r="O909" s="145"/>
      <c r="P909" s="289"/>
    </row>
    <row r="910" spans="2:16">
      <c r="B910" s="267" t="s">
        <v>1426</v>
      </c>
      <c r="C910" s="145" t="s">
        <v>1427</v>
      </c>
      <c r="D910" s="12"/>
      <c r="E910" s="275" t="s">
        <v>1463</v>
      </c>
      <c r="F910" s="275" t="s">
        <v>1467</v>
      </c>
      <c r="G910" s="275" t="s">
        <v>91</v>
      </c>
      <c r="H910" s="275" t="s">
        <v>330</v>
      </c>
      <c r="I910" s="275"/>
      <c r="J910" s="275"/>
      <c r="K910" s="275"/>
      <c r="L910" s="383" t="s">
        <v>25</v>
      </c>
      <c r="M910" s="257" t="s">
        <v>26</v>
      </c>
      <c r="N910" s="145"/>
      <c r="O910" s="145"/>
      <c r="P910" s="289"/>
    </row>
    <row r="911" spans="2:16">
      <c r="B911" s="267" t="s">
        <v>1426</v>
      </c>
      <c r="C911" s="145" t="s">
        <v>1427</v>
      </c>
      <c r="D911" s="12"/>
      <c r="E911" s="275" t="s">
        <v>1463</v>
      </c>
      <c r="F911" s="275" t="s">
        <v>1468</v>
      </c>
      <c r="G911" s="275" t="s">
        <v>91</v>
      </c>
      <c r="H911" s="275"/>
      <c r="I911" s="275"/>
      <c r="J911" s="275"/>
      <c r="K911" s="275"/>
      <c r="L911" s="383" t="s">
        <v>25</v>
      </c>
      <c r="M911" s="257" t="s">
        <v>26</v>
      </c>
      <c r="N911" s="145"/>
      <c r="O911" s="145"/>
      <c r="P911" s="289"/>
    </row>
    <row r="912" spans="2:16">
      <c r="B912" s="267" t="s">
        <v>1426</v>
      </c>
      <c r="C912" s="145" t="s">
        <v>1427</v>
      </c>
      <c r="D912" s="12"/>
      <c r="E912" s="257"/>
      <c r="F912" s="275" t="s">
        <v>1469</v>
      </c>
      <c r="G912" s="383" t="s">
        <v>88</v>
      </c>
      <c r="H912" s="383" t="s">
        <v>84</v>
      </c>
      <c r="I912" s="275" t="s">
        <v>1470</v>
      </c>
      <c r="J912" s="275"/>
      <c r="K912" s="275" t="s">
        <v>1471</v>
      </c>
      <c r="L912" s="383" t="s">
        <v>25</v>
      </c>
      <c r="M912" s="257" t="s">
        <v>26</v>
      </c>
      <c r="N912" s="145"/>
      <c r="O912" s="145"/>
      <c r="P912" s="289"/>
    </row>
    <row r="913" spans="2:16" ht="15.75">
      <c r="B913" s="267" t="s">
        <v>1426</v>
      </c>
      <c r="C913" s="145" t="s">
        <v>1427</v>
      </c>
      <c r="D913" s="108"/>
      <c r="E913" s="275" t="s">
        <v>1469</v>
      </c>
      <c r="F913" s="275" t="s">
        <v>1472</v>
      </c>
      <c r="G913" s="275" t="s">
        <v>91</v>
      </c>
      <c r="H913" s="275" t="s">
        <v>95</v>
      </c>
      <c r="I913" s="275"/>
      <c r="J913" s="275"/>
      <c r="K913" s="275"/>
      <c r="L913" s="383" t="s">
        <v>25</v>
      </c>
      <c r="M913" s="257" t="s">
        <v>26</v>
      </c>
      <c r="N913" s="145"/>
      <c r="O913" s="145"/>
      <c r="P913" s="289"/>
    </row>
    <row r="914" spans="2:16">
      <c r="B914" s="267" t="s">
        <v>1426</v>
      </c>
      <c r="C914" s="145" t="s">
        <v>1427</v>
      </c>
      <c r="D914" s="109"/>
      <c r="E914" s="275" t="s">
        <v>1469</v>
      </c>
      <c r="F914" s="275" t="s">
        <v>1473</v>
      </c>
      <c r="G914" s="275" t="s">
        <v>91</v>
      </c>
      <c r="H914" s="275" t="s">
        <v>95</v>
      </c>
      <c r="I914" s="275"/>
      <c r="J914" s="275"/>
      <c r="K914" s="275"/>
      <c r="L914" s="383" t="s">
        <v>25</v>
      </c>
      <c r="M914" s="257" t="s">
        <v>26</v>
      </c>
      <c r="N914" s="145"/>
      <c r="O914" s="145"/>
      <c r="P914" s="289"/>
    </row>
    <row r="915" spans="2:16">
      <c r="B915" s="267" t="s">
        <v>1426</v>
      </c>
      <c r="C915" s="145" t="s">
        <v>1427</v>
      </c>
      <c r="D915" s="109"/>
      <c r="E915" s="275" t="s">
        <v>1469</v>
      </c>
      <c r="F915" s="275" t="s">
        <v>1474</v>
      </c>
      <c r="G915" s="275" t="s">
        <v>91</v>
      </c>
      <c r="H915" s="275" t="s">
        <v>330</v>
      </c>
      <c r="I915" s="275"/>
      <c r="J915" s="275"/>
      <c r="K915" s="275"/>
      <c r="L915" s="383" t="s">
        <v>25</v>
      </c>
      <c r="M915" s="257" t="s">
        <v>26</v>
      </c>
      <c r="N915" s="145"/>
      <c r="O915" s="145"/>
      <c r="P915" s="289"/>
    </row>
    <row r="916" spans="2:16">
      <c r="B916" s="267" t="s">
        <v>1426</v>
      </c>
      <c r="C916" s="145" t="s">
        <v>1427</v>
      </c>
      <c r="D916" s="36"/>
      <c r="E916" s="275" t="s">
        <v>1469</v>
      </c>
      <c r="F916" s="383" t="s">
        <v>1475</v>
      </c>
      <c r="G916" s="275" t="s">
        <v>91</v>
      </c>
      <c r="H916" s="383"/>
      <c r="I916" s="383"/>
      <c r="J916" s="383"/>
      <c r="K916" s="383"/>
      <c r="L916" s="383" t="s">
        <v>25</v>
      </c>
      <c r="M916" s="257" t="s">
        <v>26</v>
      </c>
      <c r="N916" s="145"/>
      <c r="O916" s="145"/>
      <c r="P916" s="289"/>
    </row>
    <row r="917" spans="2:16">
      <c r="B917" s="267" t="s">
        <v>1426</v>
      </c>
      <c r="C917" s="145" t="s">
        <v>1427</v>
      </c>
      <c r="D917" s="109"/>
      <c r="E917" s="257"/>
      <c r="F917" s="275" t="s">
        <v>1476</v>
      </c>
      <c r="G917" s="383" t="s">
        <v>88</v>
      </c>
      <c r="H917" s="383" t="s">
        <v>84</v>
      </c>
      <c r="I917" s="275" t="s">
        <v>1477</v>
      </c>
      <c r="J917" s="275"/>
      <c r="K917" s="275" t="s">
        <v>1478</v>
      </c>
      <c r="L917" s="383" t="s">
        <v>25</v>
      </c>
      <c r="M917" s="257" t="s">
        <v>26</v>
      </c>
      <c r="N917" s="145"/>
      <c r="O917" s="145"/>
      <c r="P917" s="289"/>
    </row>
    <row r="918" spans="2:16">
      <c r="B918" s="267" t="s">
        <v>1426</v>
      </c>
      <c r="C918" s="145" t="s">
        <v>1427</v>
      </c>
      <c r="D918" s="109"/>
      <c r="E918" s="275" t="s">
        <v>1476</v>
      </c>
      <c r="F918" s="275" t="s">
        <v>1479</v>
      </c>
      <c r="G918" s="275" t="s">
        <v>91</v>
      </c>
      <c r="H918" s="275" t="s">
        <v>95</v>
      </c>
      <c r="I918" s="275"/>
      <c r="J918" s="275"/>
      <c r="K918" s="275"/>
      <c r="L918" s="383" t="s">
        <v>25</v>
      </c>
      <c r="M918" s="257" t="s">
        <v>26</v>
      </c>
      <c r="N918" s="145"/>
      <c r="O918" s="145"/>
      <c r="P918" s="289"/>
    </row>
    <row r="919" spans="2:16">
      <c r="B919" s="267" t="s">
        <v>1426</v>
      </c>
      <c r="C919" s="145" t="s">
        <v>1427</v>
      </c>
      <c r="D919" s="109"/>
      <c r="E919" s="275" t="s">
        <v>1476</v>
      </c>
      <c r="F919" s="275" t="s">
        <v>1480</v>
      </c>
      <c r="G919" s="275" t="s">
        <v>91</v>
      </c>
      <c r="H919" s="275" t="s">
        <v>95</v>
      </c>
      <c r="I919" s="275"/>
      <c r="J919" s="275"/>
      <c r="K919" s="275"/>
      <c r="L919" s="383" t="s">
        <v>25</v>
      </c>
      <c r="M919" s="257" t="s">
        <v>26</v>
      </c>
      <c r="N919" s="145"/>
      <c r="O919" s="145"/>
      <c r="P919" s="289"/>
    </row>
    <row r="920" spans="2:16">
      <c r="B920" s="267" t="s">
        <v>1426</v>
      </c>
      <c r="C920" s="145" t="s">
        <v>1427</v>
      </c>
      <c r="D920" s="109"/>
      <c r="E920" s="275" t="s">
        <v>1476</v>
      </c>
      <c r="F920" s="275" t="s">
        <v>1481</v>
      </c>
      <c r="G920" s="275" t="s">
        <v>91</v>
      </c>
      <c r="H920" s="275" t="s">
        <v>330</v>
      </c>
      <c r="I920" s="275"/>
      <c r="J920" s="275"/>
      <c r="K920" s="275"/>
      <c r="L920" s="383" t="s">
        <v>25</v>
      </c>
      <c r="M920" s="257" t="s">
        <v>26</v>
      </c>
      <c r="N920" s="145"/>
      <c r="O920" s="145"/>
      <c r="P920" s="289"/>
    </row>
    <row r="921" spans="2:16">
      <c r="B921" s="267" t="s">
        <v>1426</v>
      </c>
      <c r="C921" s="145" t="s">
        <v>1427</v>
      </c>
      <c r="D921" s="12"/>
      <c r="E921" s="275" t="s">
        <v>1476</v>
      </c>
      <c r="F921" s="275" t="s">
        <v>1482</v>
      </c>
      <c r="G921" s="275" t="s">
        <v>91</v>
      </c>
      <c r="H921" s="275"/>
      <c r="I921" s="275"/>
      <c r="J921" s="275"/>
      <c r="K921" s="275"/>
      <c r="L921" s="383" t="s">
        <v>25</v>
      </c>
      <c r="M921" s="257" t="s">
        <v>26</v>
      </c>
      <c r="N921" s="145"/>
      <c r="O921" s="145"/>
      <c r="P921" s="289"/>
    </row>
    <row r="922" spans="2:16">
      <c r="B922" s="267" t="s">
        <v>1426</v>
      </c>
      <c r="C922" s="145" t="s">
        <v>1427</v>
      </c>
      <c r="D922" s="12"/>
      <c r="E922" s="257"/>
      <c r="F922" s="275" t="s">
        <v>1483</v>
      </c>
      <c r="G922" s="383" t="s">
        <v>88</v>
      </c>
      <c r="H922" s="383" t="s">
        <v>84</v>
      </c>
      <c r="I922" s="275" t="s">
        <v>1484</v>
      </c>
      <c r="J922" s="275"/>
      <c r="K922" s="275" t="s">
        <v>1485</v>
      </c>
      <c r="L922" s="383" t="s">
        <v>25</v>
      </c>
      <c r="M922" s="257" t="s">
        <v>26</v>
      </c>
      <c r="N922" s="145"/>
      <c r="O922" s="145"/>
      <c r="P922" s="289"/>
    </row>
    <row r="923" spans="2:16">
      <c r="B923" s="267" t="s">
        <v>1426</v>
      </c>
      <c r="C923" s="145" t="s">
        <v>1427</v>
      </c>
      <c r="D923" s="12"/>
      <c r="E923" s="275" t="s">
        <v>1483</v>
      </c>
      <c r="F923" s="275" t="s">
        <v>1486</v>
      </c>
      <c r="G923" s="275" t="s">
        <v>91</v>
      </c>
      <c r="H923" s="275" t="s">
        <v>95</v>
      </c>
      <c r="I923" s="275"/>
      <c r="J923" s="275"/>
      <c r="K923" s="275"/>
      <c r="L923" s="383" t="s">
        <v>25</v>
      </c>
      <c r="M923" s="257" t="s">
        <v>26</v>
      </c>
      <c r="N923" s="145"/>
      <c r="O923" s="145"/>
      <c r="P923" s="289"/>
    </row>
    <row r="924" spans="2:16">
      <c r="B924" s="267" t="s">
        <v>1426</v>
      </c>
      <c r="C924" s="145" t="s">
        <v>1427</v>
      </c>
      <c r="D924" s="12"/>
      <c r="E924" s="275" t="s">
        <v>1483</v>
      </c>
      <c r="F924" s="275" t="s">
        <v>1487</v>
      </c>
      <c r="G924" s="275" t="s">
        <v>91</v>
      </c>
      <c r="H924" s="275" t="s">
        <v>95</v>
      </c>
      <c r="I924" s="275"/>
      <c r="J924" s="275"/>
      <c r="K924" s="275"/>
      <c r="L924" s="383" t="s">
        <v>25</v>
      </c>
      <c r="M924" s="257" t="s">
        <v>26</v>
      </c>
      <c r="N924" s="145"/>
      <c r="O924" s="145"/>
      <c r="P924" s="289"/>
    </row>
    <row r="925" spans="2:16" ht="15.75">
      <c r="B925" s="267" t="s">
        <v>1426</v>
      </c>
      <c r="C925" s="145" t="s">
        <v>1427</v>
      </c>
      <c r="D925" s="108"/>
      <c r="E925" s="275" t="s">
        <v>1483</v>
      </c>
      <c r="F925" s="275" t="s">
        <v>1488</v>
      </c>
      <c r="G925" s="275" t="s">
        <v>91</v>
      </c>
      <c r="H925" s="275" t="s">
        <v>330</v>
      </c>
      <c r="I925" s="275"/>
      <c r="J925" s="275"/>
      <c r="K925" s="275"/>
      <c r="L925" s="383" t="s">
        <v>25</v>
      </c>
      <c r="M925" s="257" t="s">
        <v>26</v>
      </c>
      <c r="N925" s="145"/>
      <c r="O925" s="145"/>
      <c r="P925" s="289"/>
    </row>
    <row r="926" spans="2:16">
      <c r="B926" s="267" t="s">
        <v>1426</v>
      </c>
      <c r="C926" s="145" t="s">
        <v>1427</v>
      </c>
      <c r="D926" s="12"/>
      <c r="E926" s="275" t="s">
        <v>1483</v>
      </c>
      <c r="F926" s="275" t="s">
        <v>1489</v>
      </c>
      <c r="G926" s="275" t="s">
        <v>91</v>
      </c>
      <c r="H926" s="275"/>
      <c r="I926" s="275"/>
      <c r="J926" s="275"/>
      <c r="K926" s="275"/>
      <c r="L926" s="383" t="s">
        <v>25</v>
      </c>
      <c r="M926" s="257" t="s">
        <v>26</v>
      </c>
      <c r="N926" s="145"/>
      <c r="O926" s="145"/>
      <c r="P926" s="289"/>
    </row>
    <row r="927" spans="2:16">
      <c r="B927" s="267" t="s">
        <v>1426</v>
      </c>
      <c r="C927" s="145" t="s">
        <v>1427</v>
      </c>
      <c r="D927" s="12"/>
      <c r="E927" s="257"/>
      <c r="F927" s="275" t="s">
        <v>1490</v>
      </c>
      <c r="G927" s="383" t="s">
        <v>88</v>
      </c>
      <c r="H927" s="383" t="s">
        <v>84</v>
      </c>
      <c r="I927" s="275" t="s">
        <v>1491</v>
      </c>
      <c r="J927" s="275"/>
      <c r="K927" s="275" t="s">
        <v>1492</v>
      </c>
      <c r="L927" s="383" t="s">
        <v>25</v>
      </c>
      <c r="M927" s="257" t="s">
        <v>26</v>
      </c>
      <c r="N927" s="145"/>
      <c r="O927" s="145"/>
      <c r="P927" s="289"/>
    </row>
    <row r="928" spans="2:16">
      <c r="B928" s="267" t="s">
        <v>1426</v>
      </c>
      <c r="C928" s="145" t="s">
        <v>1427</v>
      </c>
      <c r="D928" s="12"/>
      <c r="E928" s="275" t="s">
        <v>1490</v>
      </c>
      <c r="F928" s="275" t="s">
        <v>1493</v>
      </c>
      <c r="G928" s="275" t="s">
        <v>91</v>
      </c>
      <c r="H928" s="275" t="s">
        <v>95</v>
      </c>
      <c r="I928" s="275"/>
      <c r="J928" s="275"/>
      <c r="K928" s="275"/>
      <c r="L928" s="383" t="s">
        <v>25</v>
      </c>
      <c r="M928" s="257" t="s">
        <v>26</v>
      </c>
      <c r="N928" s="145"/>
      <c r="O928" s="145"/>
      <c r="P928" s="289"/>
    </row>
    <row r="929" spans="2:16">
      <c r="B929" s="267" t="s">
        <v>1426</v>
      </c>
      <c r="C929" s="145" t="s">
        <v>1427</v>
      </c>
      <c r="D929" s="12"/>
      <c r="E929" s="275" t="s">
        <v>1490</v>
      </c>
      <c r="F929" s="275" t="s">
        <v>1494</v>
      </c>
      <c r="G929" s="275" t="s">
        <v>91</v>
      </c>
      <c r="H929" s="275" t="s">
        <v>95</v>
      </c>
      <c r="I929" s="275"/>
      <c r="J929" s="275"/>
      <c r="K929" s="275"/>
      <c r="L929" s="383" t="s">
        <v>25</v>
      </c>
      <c r="M929" s="257" t="s">
        <v>26</v>
      </c>
      <c r="N929" s="145"/>
      <c r="O929" s="145"/>
      <c r="P929" s="289"/>
    </row>
    <row r="930" spans="2:16">
      <c r="B930" s="267" t="s">
        <v>1426</v>
      </c>
      <c r="C930" s="145" t="s">
        <v>1427</v>
      </c>
      <c r="D930" s="12"/>
      <c r="E930" s="275" t="s">
        <v>1490</v>
      </c>
      <c r="F930" s="275" t="s">
        <v>1495</v>
      </c>
      <c r="G930" s="275" t="s">
        <v>91</v>
      </c>
      <c r="H930" s="275" t="s">
        <v>330</v>
      </c>
      <c r="I930" s="275"/>
      <c r="J930" s="275"/>
      <c r="K930" s="275"/>
      <c r="L930" s="383" t="s">
        <v>25</v>
      </c>
      <c r="M930" s="257" t="s">
        <v>26</v>
      </c>
      <c r="N930" s="145"/>
      <c r="O930" s="145"/>
      <c r="P930" s="289"/>
    </row>
    <row r="931" spans="2:16">
      <c r="B931" s="267" t="s">
        <v>1426</v>
      </c>
      <c r="C931" s="145" t="s">
        <v>1427</v>
      </c>
      <c r="D931" s="12"/>
      <c r="E931" s="275" t="s">
        <v>1490</v>
      </c>
      <c r="F931" s="275" t="s">
        <v>1496</v>
      </c>
      <c r="G931" s="275" t="s">
        <v>91</v>
      </c>
      <c r="H931" s="275"/>
      <c r="I931" s="275"/>
      <c r="J931" s="275"/>
      <c r="K931" s="275"/>
      <c r="L931" s="383" t="s">
        <v>25</v>
      </c>
      <c r="M931" s="257" t="s">
        <v>26</v>
      </c>
      <c r="N931" s="145"/>
      <c r="O931" s="145"/>
      <c r="P931" s="289"/>
    </row>
    <row r="932" spans="2:16" ht="15.75">
      <c r="B932" s="267" t="s">
        <v>1426</v>
      </c>
      <c r="C932" s="145" t="s">
        <v>1427</v>
      </c>
      <c r="D932" s="108"/>
      <c r="E932" s="257"/>
      <c r="F932" s="275" t="s">
        <v>1497</v>
      </c>
      <c r="G932" s="383" t="s">
        <v>88</v>
      </c>
      <c r="H932" s="383" t="s">
        <v>84</v>
      </c>
      <c r="I932" s="275" t="s">
        <v>1498</v>
      </c>
      <c r="J932" s="275"/>
      <c r="K932" s="275" t="s">
        <v>1499</v>
      </c>
      <c r="L932" s="383" t="s">
        <v>25</v>
      </c>
      <c r="M932" s="257" t="s">
        <v>26</v>
      </c>
      <c r="N932" s="145"/>
      <c r="O932" s="145"/>
      <c r="P932" s="289"/>
    </row>
    <row r="933" spans="2:16">
      <c r="B933" s="267" t="s">
        <v>1426</v>
      </c>
      <c r="C933" s="145" t="s">
        <v>1427</v>
      </c>
      <c r="D933" s="26"/>
      <c r="E933" s="275" t="s">
        <v>1497</v>
      </c>
      <c r="F933" s="257" t="s">
        <v>1500</v>
      </c>
      <c r="G933" s="275" t="s">
        <v>91</v>
      </c>
      <c r="H933" s="275" t="s">
        <v>95</v>
      </c>
      <c r="I933" s="257"/>
      <c r="J933" s="257"/>
      <c r="K933" s="257"/>
      <c r="L933" s="383" t="s">
        <v>25</v>
      </c>
      <c r="M933" s="257" t="s">
        <v>26</v>
      </c>
      <c r="N933" s="145"/>
      <c r="O933" s="145"/>
      <c r="P933" s="289"/>
    </row>
    <row r="934" spans="2:16">
      <c r="B934" s="267" t="s">
        <v>1426</v>
      </c>
      <c r="C934" s="145" t="s">
        <v>1427</v>
      </c>
      <c r="D934" s="26"/>
      <c r="E934" s="275" t="s">
        <v>1497</v>
      </c>
      <c r="F934" s="275" t="s">
        <v>1501</v>
      </c>
      <c r="G934" s="275" t="s">
        <v>91</v>
      </c>
      <c r="H934" s="275" t="s">
        <v>95</v>
      </c>
      <c r="I934" s="257"/>
      <c r="J934" s="275"/>
      <c r="K934" s="275"/>
      <c r="L934" s="383" t="s">
        <v>25</v>
      </c>
      <c r="M934" s="257" t="s">
        <v>26</v>
      </c>
      <c r="N934" s="145"/>
      <c r="O934" s="145"/>
      <c r="P934" s="289"/>
    </row>
    <row r="935" spans="2:16">
      <c r="B935" s="267" t="s">
        <v>1426</v>
      </c>
      <c r="C935" s="145" t="s">
        <v>1427</v>
      </c>
      <c r="D935" s="12"/>
      <c r="E935" s="275" t="s">
        <v>1497</v>
      </c>
      <c r="F935" s="275" t="s">
        <v>1502</v>
      </c>
      <c r="G935" s="275" t="s">
        <v>91</v>
      </c>
      <c r="H935" s="275" t="s">
        <v>330</v>
      </c>
      <c r="I935" s="257"/>
      <c r="J935" s="275"/>
      <c r="K935" s="275"/>
      <c r="L935" s="383" t="s">
        <v>25</v>
      </c>
      <c r="M935" s="257" t="s">
        <v>26</v>
      </c>
      <c r="N935" s="145"/>
      <c r="O935" s="145"/>
      <c r="P935" s="289"/>
    </row>
    <row r="936" spans="2:16">
      <c r="B936" s="267" t="s">
        <v>1426</v>
      </c>
      <c r="C936" s="145" t="s">
        <v>1427</v>
      </c>
      <c r="D936" s="12"/>
      <c r="E936" s="275" t="s">
        <v>1497</v>
      </c>
      <c r="F936" s="257" t="s">
        <v>1503</v>
      </c>
      <c r="G936" s="275" t="s">
        <v>91</v>
      </c>
      <c r="H936" s="257"/>
      <c r="I936" s="275"/>
      <c r="J936" s="275"/>
      <c r="K936" s="275"/>
      <c r="L936" s="383" t="s">
        <v>25</v>
      </c>
      <c r="M936" s="257" t="s">
        <v>26</v>
      </c>
      <c r="N936" s="145"/>
      <c r="O936" s="145"/>
      <c r="P936" s="289"/>
    </row>
    <row r="937" spans="2:16">
      <c r="B937" s="267" t="s">
        <v>1426</v>
      </c>
      <c r="C937" s="145" t="s">
        <v>1427</v>
      </c>
      <c r="D937" s="12"/>
      <c r="E937" s="257"/>
      <c r="F937" s="275" t="s">
        <v>1504</v>
      </c>
      <c r="G937" s="383" t="s">
        <v>88</v>
      </c>
      <c r="H937" s="383" t="s">
        <v>84</v>
      </c>
      <c r="I937" s="275" t="s">
        <v>1505</v>
      </c>
      <c r="J937" s="275"/>
      <c r="K937" s="275" t="s">
        <v>1506</v>
      </c>
      <c r="L937" s="383" t="s">
        <v>25</v>
      </c>
      <c r="M937" s="257" t="s">
        <v>26</v>
      </c>
      <c r="N937" s="145"/>
      <c r="O937" s="145"/>
      <c r="P937" s="289"/>
    </row>
    <row r="938" spans="2:16">
      <c r="B938" s="267" t="s">
        <v>1426</v>
      </c>
      <c r="C938" s="145" t="s">
        <v>1427</v>
      </c>
      <c r="D938" s="12"/>
      <c r="E938" s="275" t="s">
        <v>1504</v>
      </c>
      <c r="F938" s="257" t="s">
        <v>1507</v>
      </c>
      <c r="G938" s="275" t="s">
        <v>91</v>
      </c>
      <c r="H938" s="275" t="s">
        <v>95</v>
      </c>
      <c r="I938" s="275"/>
      <c r="J938" s="275"/>
      <c r="K938" s="275"/>
      <c r="L938" s="383" t="s">
        <v>25</v>
      </c>
      <c r="M938" s="257" t="s">
        <v>26</v>
      </c>
      <c r="N938" s="145"/>
      <c r="O938" s="145"/>
      <c r="P938" s="289"/>
    </row>
    <row r="939" spans="2:16">
      <c r="B939" s="267" t="s">
        <v>1426</v>
      </c>
      <c r="C939" s="145" t="s">
        <v>1427</v>
      </c>
      <c r="D939" s="12"/>
      <c r="E939" s="275" t="s">
        <v>1504</v>
      </c>
      <c r="F939" s="275" t="s">
        <v>1508</v>
      </c>
      <c r="G939" s="275" t="s">
        <v>91</v>
      </c>
      <c r="H939" s="275" t="s">
        <v>95</v>
      </c>
      <c r="I939" s="275"/>
      <c r="J939" s="275"/>
      <c r="K939" s="275"/>
      <c r="L939" s="383" t="s">
        <v>25</v>
      </c>
      <c r="M939" s="257" t="s">
        <v>26</v>
      </c>
      <c r="N939" s="145"/>
      <c r="O939" s="145"/>
      <c r="P939" s="289"/>
    </row>
    <row r="940" spans="2:16">
      <c r="B940" s="267" t="s">
        <v>1426</v>
      </c>
      <c r="C940" s="145" t="s">
        <v>1427</v>
      </c>
      <c r="D940" s="12"/>
      <c r="E940" s="275" t="s">
        <v>1504</v>
      </c>
      <c r="F940" s="275" t="s">
        <v>1509</v>
      </c>
      <c r="G940" s="275" t="s">
        <v>91</v>
      </c>
      <c r="H940" s="275" t="s">
        <v>330</v>
      </c>
      <c r="I940" s="257"/>
      <c r="J940" s="275"/>
      <c r="K940" s="275"/>
      <c r="L940" s="383" t="s">
        <v>25</v>
      </c>
      <c r="M940" s="257" t="s">
        <v>26</v>
      </c>
      <c r="N940" s="145"/>
      <c r="O940" s="145"/>
      <c r="P940" s="289"/>
    </row>
    <row r="941" spans="2:16">
      <c r="B941" s="267" t="s">
        <v>1426</v>
      </c>
      <c r="C941" s="145" t="s">
        <v>1427</v>
      </c>
      <c r="D941" s="12"/>
      <c r="E941" s="275" t="s">
        <v>1504</v>
      </c>
      <c r="F941" s="257" t="s">
        <v>1510</v>
      </c>
      <c r="G941" s="275" t="s">
        <v>91</v>
      </c>
      <c r="H941" s="257"/>
      <c r="I941" s="275"/>
      <c r="J941" s="275"/>
      <c r="K941" s="275"/>
      <c r="L941" s="383" t="s">
        <v>25</v>
      </c>
      <c r="M941" s="257" t="s">
        <v>26</v>
      </c>
      <c r="N941" s="145"/>
      <c r="O941" s="145"/>
      <c r="P941" s="289"/>
    </row>
    <row r="942" spans="2:16">
      <c r="B942" s="267" t="s">
        <v>1426</v>
      </c>
      <c r="C942" s="145" t="s">
        <v>1427</v>
      </c>
      <c r="D942" s="12"/>
      <c r="E942" s="275" t="s">
        <v>1504</v>
      </c>
      <c r="F942" s="257" t="s">
        <v>1511</v>
      </c>
      <c r="G942" s="275" t="s">
        <v>91</v>
      </c>
      <c r="H942" s="257"/>
      <c r="I942" s="275"/>
      <c r="J942" s="275"/>
      <c r="K942" s="275"/>
      <c r="L942" s="383" t="s">
        <v>25</v>
      </c>
      <c r="M942" s="257" t="s">
        <v>26</v>
      </c>
      <c r="N942" s="145"/>
      <c r="O942" s="145"/>
      <c r="P942" s="289"/>
    </row>
    <row r="943" spans="2:16">
      <c r="B943" s="267" t="s">
        <v>1426</v>
      </c>
      <c r="C943" s="145" t="s">
        <v>1427</v>
      </c>
      <c r="D943" s="12"/>
      <c r="E943" s="257"/>
      <c r="F943" s="275" t="s">
        <v>1512</v>
      </c>
      <c r="G943" s="383" t="s">
        <v>88</v>
      </c>
      <c r="H943" s="383" t="s">
        <v>84</v>
      </c>
      <c r="I943" s="275" t="s">
        <v>1513</v>
      </c>
      <c r="J943" s="275"/>
      <c r="K943" s="275" t="s">
        <v>1514</v>
      </c>
      <c r="L943" s="383" t="s">
        <v>25</v>
      </c>
      <c r="M943" s="257" t="s">
        <v>26</v>
      </c>
      <c r="N943" s="145"/>
      <c r="O943" s="145"/>
      <c r="P943" s="289"/>
    </row>
    <row r="944" spans="2:16">
      <c r="B944" s="267" t="s">
        <v>1426</v>
      </c>
      <c r="C944" s="145" t="s">
        <v>1427</v>
      </c>
      <c r="D944" s="12"/>
      <c r="E944" s="275" t="s">
        <v>1512</v>
      </c>
      <c r="F944" s="257" t="s">
        <v>1515</v>
      </c>
      <c r="G944" s="275" t="s">
        <v>91</v>
      </c>
      <c r="H944" s="275" t="s">
        <v>95</v>
      </c>
      <c r="I944" s="275"/>
      <c r="J944" s="275"/>
      <c r="K944" s="275"/>
      <c r="L944" s="383" t="s">
        <v>25</v>
      </c>
      <c r="M944" s="257" t="s">
        <v>26</v>
      </c>
      <c r="N944" s="145"/>
      <c r="O944" s="145"/>
      <c r="P944" s="289"/>
    </row>
    <row r="945" spans="2:16">
      <c r="B945" s="267" t="s">
        <v>1426</v>
      </c>
      <c r="C945" s="145" t="s">
        <v>1427</v>
      </c>
      <c r="D945" s="12"/>
      <c r="E945" s="275" t="s">
        <v>1512</v>
      </c>
      <c r="F945" s="257" t="s">
        <v>1516</v>
      </c>
      <c r="G945" s="275" t="s">
        <v>91</v>
      </c>
      <c r="H945" s="275" t="s">
        <v>95</v>
      </c>
      <c r="I945" s="275"/>
      <c r="J945" s="275"/>
      <c r="K945" s="275"/>
      <c r="L945" s="383" t="s">
        <v>25</v>
      </c>
      <c r="M945" s="257" t="s">
        <v>26</v>
      </c>
      <c r="N945" s="145"/>
      <c r="O945" s="145"/>
      <c r="P945" s="289"/>
    </row>
    <row r="946" spans="2:16">
      <c r="B946" s="267" t="s">
        <v>1426</v>
      </c>
      <c r="C946" s="145" t="s">
        <v>1427</v>
      </c>
      <c r="D946" s="12"/>
      <c r="E946" s="275" t="s">
        <v>1512</v>
      </c>
      <c r="F946" s="257" t="s">
        <v>1517</v>
      </c>
      <c r="G946" s="275" t="s">
        <v>91</v>
      </c>
      <c r="H946" s="275" t="s">
        <v>330</v>
      </c>
      <c r="I946" s="275"/>
      <c r="J946" s="275"/>
      <c r="K946" s="275"/>
      <c r="L946" s="383" t="s">
        <v>25</v>
      </c>
      <c r="M946" s="257" t="s">
        <v>26</v>
      </c>
      <c r="N946" s="145"/>
      <c r="O946" s="145"/>
      <c r="P946" s="289"/>
    </row>
    <row r="947" spans="2:16">
      <c r="B947" s="267" t="s">
        <v>1426</v>
      </c>
      <c r="C947" s="145" t="s">
        <v>1427</v>
      </c>
      <c r="D947" s="12"/>
      <c r="E947" s="275" t="s">
        <v>1512</v>
      </c>
      <c r="F947" s="275" t="s">
        <v>1518</v>
      </c>
      <c r="G947" s="275" t="s">
        <v>91</v>
      </c>
      <c r="H947" s="257"/>
      <c r="I947" s="275"/>
      <c r="J947" s="275"/>
      <c r="K947" s="275"/>
      <c r="L947" s="383" t="s">
        <v>25</v>
      </c>
      <c r="M947" s="257" t="s">
        <v>26</v>
      </c>
      <c r="N947" s="145"/>
      <c r="O947" s="145"/>
      <c r="P947" s="289"/>
    </row>
    <row r="948" spans="2:16">
      <c r="B948" s="267" t="s">
        <v>1426</v>
      </c>
      <c r="C948" s="145" t="s">
        <v>1427</v>
      </c>
      <c r="D948" s="12"/>
      <c r="E948" s="257"/>
      <c r="F948" s="384" t="s">
        <v>1519</v>
      </c>
      <c r="G948" s="257" t="s">
        <v>88</v>
      </c>
      <c r="H948" s="383" t="s">
        <v>84</v>
      </c>
      <c r="I948" s="384" t="s">
        <v>1520</v>
      </c>
      <c r="J948" s="275"/>
      <c r="K948" s="385" t="s">
        <v>1521</v>
      </c>
      <c r="L948" s="275" t="s">
        <v>25</v>
      </c>
      <c r="M948" s="257" t="s">
        <v>26</v>
      </c>
      <c r="N948" s="145"/>
      <c r="O948" s="145"/>
      <c r="P948" s="289"/>
    </row>
    <row r="949" spans="2:16">
      <c r="B949" s="267" t="s">
        <v>1426</v>
      </c>
      <c r="C949" s="145" t="s">
        <v>1427</v>
      </c>
      <c r="D949" s="12"/>
      <c r="E949" s="384" t="s">
        <v>1519</v>
      </c>
      <c r="F949" s="257" t="s">
        <v>1522</v>
      </c>
      <c r="G949" s="275" t="s">
        <v>91</v>
      </c>
      <c r="H949" s="275" t="s">
        <v>95</v>
      </c>
      <c r="I949" s="275"/>
      <c r="J949" s="275"/>
      <c r="K949" s="275"/>
      <c r="L949" s="275" t="s">
        <v>25</v>
      </c>
      <c r="M949" s="257" t="s">
        <v>26</v>
      </c>
      <c r="N949" s="145"/>
      <c r="O949" s="145"/>
      <c r="P949" s="289"/>
    </row>
    <row r="950" spans="2:16">
      <c r="B950" s="267" t="s">
        <v>1426</v>
      </c>
      <c r="C950" s="145" t="s">
        <v>1427</v>
      </c>
      <c r="D950" s="12"/>
      <c r="E950" s="384" t="s">
        <v>1519</v>
      </c>
      <c r="F950" s="257" t="s">
        <v>1523</v>
      </c>
      <c r="G950" s="275" t="s">
        <v>91</v>
      </c>
      <c r="H950" s="275" t="s">
        <v>95</v>
      </c>
      <c r="I950" s="275"/>
      <c r="J950" s="275"/>
      <c r="K950" s="275"/>
      <c r="L950" s="275" t="s">
        <v>25</v>
      </c>
      <c r="M950" s="257" t="s">
        <v>26</v>
      </c>
      <c r="N950" s="145"/>
      <c r="O950" s="145"/>
      <c r="P950" s="289"/>
    </row>
    <row r="951" spans="2:16">
      <c r="B951" s="267" t="s">
        <v>1426</v>
      </c>
      <c r="C951" s="145" t="s">
        <v>1427</v>
      </c>
      <c r="D951" s="12"/>
      <c r="E951" s="384" t="s">
        <v>1519</v>
      </c>
      <c r="F951" s="257" t="s">
        <v>1524</v>
      </c>
      <c r="G951" s="275" t="s">
        <v>91</v>
      </c>
      <c r="H951" s="275" t="s">
        <v>95</v>
      </c>
      <c r="I951" s="275"/>
      <c r="J951" s="275"/>
      <c r="K951" s="275"/>
      <c r="L951" s="275" t="s">
        <v>25</v>
      </c>
      <c r="M951" s="257" t="s">
        <v>26</v>
      </c>
      <c r="N951" s="145"/>
      <c r="O951" s="145"/>
      <c r="P951" s="289"/>
    </row>
    <row r="952" spans="2:16">
      <c r="B952" s="267" t="s">
        <v>1426</v>
      </c>
      <c r="C952" s="145" t="s">
        <v>1427</v>
      </c>
      <c r="D952" s="12"/>
      <c r="E952" s="384" t="s">
        <v>1519</v>
      </c>
      <c r="F952" s="257" t="s">
        <v>1525</v>
      </c>
      <c r="G952" s="275" t="s">
        <v>91</v>
      </c>
      <c r="H952" s="275" t="s">
        <v>330</v>
      </c>
      <c r="I952" s="275"/>
      <c r="J952" s="275"/>
      <c r="K952" s="275"/>
      <c r="L952" s="275" t="s">
        <v>25</v>
      </c>
      <c r="M952" s="257" t="s">
        <v>26</v>
      </c>
      <c r="N952" s="145"/>
      <c r="O952" s="145"/>
      <c r="P952" s="289"/>
    </row>
    <row r="953" spans="2:16">
      <c r="B953" s="267" t="s">
        <v>1426</v>
      </c>
      <c r="C953" s="145" t="s">
        <v>1427</v>
      </c>
      <c r="D953" s="12"/>
      <c r="E953" s="384" t="s">
        <v>1519</v>
      </c>
      <c r="F953" s="257" t="s">
        <v>1526</v>
      </c>
      <c r="G953" s="275" t="s">
        <v>91</v>
      </c>
      <c r="H953" s="275" t="s">
        <v>330</v>
      </c>
      <c r="I953" s="275"/>
      <c r="J953" s="275"/>
      <c r="K953" s="275"/>
      <c r="L953" s="275" t="s">
        <v>25</v>
      </c>
      <c r="M953" s="257" t="s">
        <v>26</v>
      </c>
      <c r="N953" s="145"/>
      <c r="O953" s="145"/>
      <c r="P953" s="289"/>
    </row>
    <row r="954" spans="2:16">
      <c r="B954" s="267" t="s">
        <v>1426</v>
      </c>
      <c r="C954" s="145" t="s">
        <v>1427</v>
      </c>
      <c r="D954" s="12"/>
      <c r="E954" s="384" t="s">
        <v>1519</v>
      </c>
      <c r="F954" s="257" t="s">
        <v>1527</v>
      </c>
      <c r="G954" s="275" t="s">
        <v>91</v>
      </c>
      <c r="H954" s="275" t="s">
        <v>332</v>
      </c>
      <c r="I954" s="275"/>
      <c r="J954" s="275"/>
      <c r="K954" s="275"/>
      <c r="L954" s="275" t="s">
        <v>25</v>
      </c>
      <c r="M954" s="257" t="s">
        <v>26</v>
      </c>
      <c r="N954" s="145"/>
      <c r="O954" s="145"/>
      <c r="P954" s="289"/>
    </row>
    <row r="955" spans="2:16">
      <c r="B955" s="267" t="s">
        <v>1426</v>
      </c>
      <c r="C955" s="145" t="s">
        <v>1427</v>
      </c>
      <c r="D955" s="12"/>
      <c r="E955" s="384" t="s">
        <v>1519</v>
      </c>
      <c r="F955" s="275" t="s">
        <v>1528</v>
      </c>
      <c r="G955" s="275" t="s">
        <v>91</v>
      </c>
      <c r="H955" s="383" t="s">
        <v>84</v>
      </c>
      <c r="I955" s="275"/>
      <c r="J955" s="275"/>
      <c r="K955" s="275"/>
      <c r="L955" s="275" t="s">
        <v>25</v>
      </c>
      <c r="M955" s="257" t="s">
        <v>26</v>
      </c>
      <c r="N955" s="145"/>
      <c r="O955" s="145"/>
      <c r="P955" s="289"/>
    </row>
    <row r="956" spans="2:16">
      <c r="B956" s="267" t="s">
        <v>1426</v>
      </c>
      <c r="C956" s="145" t="s">
        <v>1427</v>
      </c>
      <c r="D956" s="12"/>
      <c r="E956" s="384" t="s">
        <v>1519</v>
      </c>
      <c r="F956" s="257" t="s">
        <v>1529</v>
      </c>
      <c r="G956" s="275" t="s">
        <v>91</v>
      </c>
      <c r="H956" s="275"/>
      <c r="I956" s="257"/>
      <c r="J956" s="275"/>
      <c r="K956" s="275"/>
      <c r="L956" s="275" t="s">
        <v>25</v>
      </c>
      <c r="M956" s="257" t="s">
        <v>26</v>
      </c>
      <c r="N956" s="145"/>
      <c r="O956" s="145"/>
      <c r="P956" s="289"/>
    </row>
    <row r="957" spans="2:16">
      <c r="B957" s="267" t="s">
        <v>1426</v>
      </c>
      <c r="C957" s="145" t="s">
        <v>1427</v>
      </c>
      <c r="D957" s="12"/>
      <c r="E957" s="384" t="s">
        <v>1519</v>
      </c>
      <c r="F957" s="275" t="s">
        <v>1530</v>
      </c>
      <c r="G957" s="275" t="s">
        <v>91</v>
      </c>
      <c r="H957" s="275"/>
      <c r="I957" s="275"/>
      <c r="J957" s="275"/>
      <c r="K957" s="275"/>
      <c r="L957" s="275" t="s">
        <v>25</v>
      </c>
      <c r="M957" s="257" t="s">
        <v>26</v>
      </c>
      <c r="N957" s="145"/>
      <c r="O957" s="145"/>
      <c r="P957" s="289"/>
    </row>
    <row r="958" spans="2:16">
      <c r="B958" s="267" t="s">
        <v>1426</v>
      </c>
      <c r="C958" s="145" t="s">
        <v>1427</v>
      </c>
      <c r="D958" s="12"/>
      <c r="E958" s="384" t="s">
        <v>1519</v>
      </c>
      <c r="F958" s="384" t="s">
        <v>1531</v>
      </c>
      <c r="G958" s="275" t="s">
        <v>91</v>
      </c>
      <c r="H958" s="383"/>
      <c r="I958" s="384"/>
      <c r="J958" s="275"/>
      <c r="K958" s="275"/>
      <c r="L958" s="275" t="s">
        <v>25</v>
      </c>
      <c r="M958" s="257" t="s">
        <v>26</v>
      </c>
      <c r="N958" s="145"/>
      <c r="O958" s="145"/>
      <c r="P958" s="289"/>
    </row>
    <row r="959" spans="2:16">
      <c r="B959" s="267" t="s">
        <v>1426</v>
      </c>
      <c r="C959" s="145"/>
      <c r="D959" s="257"/>
      <c r="E959" s="257"/>
      <c r="F959" s="386">
        <f>COUNTA(F889:F958)</f>
        <v>70</v>
      </c>
      <c r="G959" s="257"/>
      <c r="H959" s="257"/>
      <c r="I959" s="257"/>
      <c r="J959" s="257"/>
      <c r="K959" s="257"/>
      <c r="L959" s="257"/>
      <c r="M959" s="257"/>
      <c r="N959" s="145"/>
      <c r="O959" s="145"/>
      <c r="P959" s="289"/>
    </row>
    <row r="960" spans="2:16">
      <c r="B960" s="267"/>
      <c r="C960" s="145"/>
      <c r="D960" s="257"/>
      <c r="E960" s="257"/>
      <c r="F960" s="274"/>
      <c r="G960" s="257"/>
      <c r="H960" s="257"/>
      <c r="I960" s="257"/>
      <c r="J960" s="257"/>
      <c r="K960" s="257"/>
      <c r="L960" s="257"/>
      <c r="M960" s="257"/>
      <c r="N960" s="145"/>
      <c r="O960" s="145"/>
      <c r="P960" s="289"/>
    </row>
    <row r="961" spans="2:16" s="391" customFormat="1">
      <c r="B961" s="365" t="s">
        <v>1532</v>
      </c>
      <c r="C961" s="346" t="s">
        <v>1533</v>
      </c>
      <c r="D961" s="359"/>
      <c r="E961" s="349"/>
      <c r="F961" s="348" t="s">
        <v>1534</v>
      </c>
      <c r="G961" s="349" t="s">
        <v>83</v>
      </c>
      <c r="H961" s="349" t="s">
        <v>84</v>
      </c>
      <c r="I961" s="349" t="s">
        <v>1535</v>
      </c>
      <c r="J961" s="349"/>
      <c r="K961" s="349"/>
      <c r="L961" s="349" t="s">
        <v>25</v>
      </c>
      <c r="M961" s="359" t="s">
        <v>26</v>
      </c>
      <c r="N961" s="349"/>
      <c r="O961" s="392">
        <v>45483</v>
      </c>
      <c r="P961" s="349" t="s">
        <v>1536</v>
      </c>
    </row>
    <row r="962" spans="2:16" s="258" customFormat="1">
      <c r="B962" s="267" t="s">
        <v>1532</v>
      </c>
      <c r="C962" s="145" t="s">
        <v>1533</v>
      </c>
      <c r="D962" s="169" t="s">
        <v>1534</v>
      </c>
      <c r="E962" s="145"/>
      <c r="F962" s="126" t="s">
        <v>1537</v>
      </c>
      <c r="G962" s="126" t="s">
        <v>88</v>
      </c>
      <c r="H962" s="126" t="s">
        <v>84</v>
      </c>
      <c r="I962" s="126" t="s">
        <v>1538</v>
      </c>
      <c r="J962" s="126"/>
      <c r="K962" s="126"/>
      <c r="L962" s="126" t="s">
        <v>25</v>
      </c>
      <c r="M962" s="126" t="s">
        <v>26</v>
      </c>
      <c r="N962" s="126" t="s">
        <v>1539</v>
      </c>
      <c r="O962" s="390">
        <v>45483</v>
      </c>
      <c r="P962" s="126" t="s">
        <v>1536</v>
      </c>
    </row>
    <row r="963" spans="2:16" s="258" customFormat="1">
      <c r="B963" s="267" t="s">
        <v>1532</v>
      </c>
      <c r="C963" s="145" t="s">
        <v>1533</v>
      </c>
      <c r="D963" s="169" t="s">
        <v>1534</v>
      </c>
      <c r="E963" s="126" t="s">
        <v>1537</v>
      </c>
      <c r="F963" s="126" t="s">
        <v>1540</v>
      </c>
      <c r="G963" s="126" t="s">
        <v>91</v>
      </c>
      <c r="H963" s="126" t="s">
        <v>650</v>
      </c>
      <c r="I963" s="126"/>
      <c r="J963" s="126"/>
      <c r="K963" s="126"/>
      <c r="L963" s="126" t="s">
        <v>25</v>
      </c>
      <c r="M963" s="126" t="s">
        <v>26</v>
      </c>
      <c r="N963" s="126"/>
      <c r="O963" s="390">
        <v>45483</v>
      </c>
      <c r="P963" s="126" t="s">
        <v>1536</v>
      </c>
    </row>
    <row r="964" spans="2:16" s="258" customFormat="1">
      <c r="B964" s="267" t="s">
        <v>1532</v>
      </c>
      <c r="C964" s="145" t="s">
        <v>1533</v>
      </c>
      <c r="D964" s="169" t="s">
        <v>1534</v>
      </c>
      <c r="E964" s="126" t="s">
        <v>1537</v>
      </c>
      <c r="F964" s="126" t="s">
        <v>1541</v>
      </c>
      <c r="G964" s="126" t="s">
        <v>91</v>
      </c>
      <c r="H964" s="126" t="s">
        <v>818</v>
      </c>
      <c r="I964" s="126"/>
      <c r="J964" s="126"/>
      <c r="K964" s="126"/>
      <c r="L964" s="126" t="s">
        <v>25</v>
      </c>
      <c r="M964" s="126" t="s">
        <v>26</v>
      </c>
      <c r="N964" s="126"/>
      <c r="O964" s="390">
        <v>45483</v>
      </c>
      <c r="P964" s="126" t="s">
        <v>1536</v>
      </c>
    </row>
    <row r="965" spans="2:16" s="258" customFormat="1">
      <c r="B965" s="267" t="s">
        <v>1532</v>
      </c>
      <c r="C965" s="145" t="s">
        <v>1533</v>
      </c>
      <c r="D965" s="169" t="s">
        <v>1534</v>
      </c>
      <c r="E965" s="126" t="s">
        <v>1537</v>
      </c>
      <c r="F965" s="126" t="s">
        <v>1542</v>
      </c>
      <c r="G965" s="126" t="s">
        <v>91</v>
      </c>
      <c r="H965" s="126" t="s">
        <v>330</v>
      </c>
      <c r="I965" s="126"/>
      <c r="J965" s="126"/>
      <c r="K965" s="126"/>
      <c r="L965" s="126" t="s">
        <v>25</v>
      </c>
      <c r="M965" s="126" t="s">
        <v>26</v>
      </c>
      <c r="N965" s="126"/>
      <c r="O965" s="390">
        <v>45483</v>
      </c>
      <c r="P965" s="126" t="s">
        <v>1536</v>
      </c>
    </row>
    <row r="966" spans="2:16" s="258" customFormat="1">
      <c r="B966" s="267" t="s">
        <v>1532</v>
      </c>
      <c r="C966" s="145" t="s">
        <v>1533</v>
      </c>
      <c r="D966" s="169" t="s">
        <v>1534</v>
      </c>
      <c r="E966" s="126" t="s">
        <v>1537</v>
      </c>
      <c r="F966" s="126" t="s">
        <v>1543</v>
      </c>
      <c r="G966" s="126" t="s">
        <v>91</v>
      </c>
      <c r="H966" s="126" t="s">
        <v>32</v>
      </c>
      <c r="I966" s="126"/>
      <c r="J966" s="126"/>
      <c r="K966" s="126"/>
      <c r="L966" s="126" t="s">
        <v>25</v>
      </c>
      <c r="M966" s="126" t="s">
        <v>26</v>
      </c>
      <c r="N966" s="126"/>
      <c r="O966" s="390">
        <v>45483</v>
      </c>
      <c r="P966" s="126" t="s">
        <v>1536</v>
      </c>
    </row>
    <row r="967" spans="2:16" s="258" customFormat="1">
      <c r="B967" s="267" t="s">
        <v>1532</v>
      </c>
      <c r="C967" s="145" t="s">
        <v>1533</v>
      </c>
      <c r="D967" s="169" t="s">
        <v>1534</v>
      </c>
      <c r="E967" s="126" t="s">
        <v>1537</v>
      </c>
      <c r="F967" s="126" t="s">
        <v>1544</v>
      </c>
      <c r="G967" s="126" t="s">
        <v>144</v>
      </c>
      <c r="H967" s="126" t="s">
        <v>84</v>
      </c>
      <c r="I967" s="126"/>
      <c r="J967" s="126"/>
      <c r="K967" s="126"/>
      <c r="L967" s="126" t="s">
        <v>25</v>
      </c>
      <c r="M967" s="126" t="s">
        <v>26</v>
      </c>
      <c r="N967" s="126"/>
      <c r="O967" s="390">
        <v>45483</v>
      </c>
      <c r="P967" s="126" t="s">
        <v>1536</v>
      </c>
    </row>
    <row r="968" spans="2:16" s="258" customFormat="1">
      <c r="B968" s="267" t="s">
        <v>1532</v>
      </c>
      <c r="C968" s="145" t="s">
        <v>1533</v>
      </c>
      <c r="D968" s="169" t="s">
        <v>1534</v>
      </c>
      <c r="E968" s="145"/>
      <c r="F968" s="126" t="s">
        <v>1545</v>
      </c>
      <c r="G968" s="126" t="s">
        <v>88</v>
      </c>
      <c r="H968" s="126" t="s">
        <v>84</v>
      </c>
      <c r="I968" s="126" t="s">
        <v>1546</v>
      </c>
      <c r="J968" s="126"/>
      <c r="K968" s="126"/>
      <c r="L968" s="126" t="s">
        <v>25</v>
      </c>
      <c r="M968" s="126" t="s">
        <v>26</v>
      </c>
      <c r="N968" s="126" t="s">
        <v>1539</v>
      </c>
      <c r="O968" s="390">
        <v>45483</v>
      </c>
      <c r="P968" s="126" t="s">
        <v>1536</v>
      </c>
    </row>
    <row r="969" spans="2:16" s="258" customFormat="1">
      <c r="B969" s="267" t="s">
        <v>1532</v>
      </c>
      <c r="C969" s="145" t="s">
        <v>1533</v>
      </c>
      <c r="D969" s="169" t="s">
        <v>1534</v>
      </c>
      <c r="E969" s="126" t="s">
        <v>1545</v>
      </c>
      <c r="F969" s="126" t="s">
        <v>1547</v>
      </c>
      <c r="G969" s="126" t="s">
        <v>91</v>
      </c>
      <c r="H969" s="126" t="s">
        <v>95</v>
      </c>
      <c r="I969" s="126"/>
      <c r="J969" s="126"/>
      <c r="K969" s="126"/>
      <c r="L969" s="126" t="s">
        <v>25</v>
      </c>
      <c r="M969" s="126" t="s">
        <v>26</v>
      </c>
      <c r="N969" s="126"/>
      <c r="O969" s="390">
        <v>45483</v>
      </c>
      <c r="P969" s="126" t="s">
        <v>1536</v>
      </c>
    </row>
    <row r="970" spans="2:16" s="258" customFormat="1">
      <c r="B970" s="267" t="s">
        <v>1532</v>
      </c>
      <c r="C970" s="145" t="s">
        <v>1533</v>
      </c>
      <c r="D970" s="169" t="s">
        <v>1534</v>
      </c>
      <c r="E970" s="126" t="s">
        <v>1545</v>
      </c>
      <c r="F970" s="126" t="s">
        <v>1548</v>
      </c>
      <c r="G970" s="126" t="s">
        <v>91</v>
      </c>
      <c r="H970" s="126" t="s">
        <v>95</v>
      </c>
      <c r="I970" s="126"/>
      <c r="J970" s="126"/>
      <c r="K970" s="126"/>
      <c r="L970" s="126" t="s">
        <v>25</v>
      </c>
      <c r="M970" s="126" t="s">
        <v>26</v>
      </c>
      <c r="N970" s="126"/>
      <c r="O970" s="390">
        <v>45483</v>
      </c>
      <c r="P970" s="126" t="s">
        <v>1536</v>
      </c>
    </row>
    <row r="971" spans="2:16" s="258" customFormat="1">
      <c r="B971" s="267" t="s">
        <v>1532</v>
      </c>
      <c r="C971" s="145" t="s">
        <v>1533</v>
      </c>
      <c r="D971" s="169" t="s">
        <v>1534</v>
      </c>
      <c r="E971" s="126" t="s">
        <v>1545</v>
      </c>
      <c r="F971" s="126" t="s">
        <v>1549</v>
      </c>
      <c r="G971" s="126" t="s">
        <v>91</v>
      </c>
      <c r="H971" s="126" t="s">
        <v>84</v>
      </c>
      <c r="I971" s="126"/>
      <c r="J971" s="126"/>
      <c r="K971" s="126"/>
      <c r="L971" s="126" t="s">
        <v>25</v>
      </c>
      <c r="M971" s="126" t="s">
        <v>26</v>
      </c>
      <c r="N971" s="126"/>
      <c r="O971" s="390">
        <v>45483</v>
      </c>
      <c r="P971" s="126" t="s">
        <v>1536</v>
      </c>
    </row>
    <row r="972" spans="2:16" s="258" customFormat="1">
      <c r="B972" s="267" t="s">
        <v>1532</v>
      </c>
      <c r="C972" s="145" t="s">
        <v>1533</v>
      </c>
      <c r="D972" s="169" t="s">
        <v>1534</v>
      </c>
      <c r="E972" s="126" t="s">
        <v>1545</v>
      </c>
      <c r="F972" s="126" t="s">
        <v>1550</v>
      </c>
      <c r="G972" s="126" t="s">
        <v>91</v>
      </c>
      <c r="H972" s="126" t="s">
        <v>650</v>
      </c>
      <c r="I972" s="126"/>
      <c r="J972" s="126"/>
      <c r="K972" s="126"/>
      <c r="L972" s="126" t="s">
        <v>25</v>
      </c>
      <c r="M972" s="126" t="s">
        <v>26</v>
      </c>
      <c r="N972" s="126"/>
      <c r="O972" s="390">
        <v>45483</v>
      </c>
      <c r="P972" s="126" t="s">
        <v>1536</v>
      </c>
    </row>
    <row r="973" spans="2:16" s="258" customFormat="1">
      <c r="B973" s="267" t="s">
        <v>1532</v>
      </c>
      <c r="C973" s="145" t="s">
        <v>1533</v>
      </c>
      <c r="D973" s="169" t="s">
        <v>1534</v>
      </c>
      <c r="E973" s="126" t="s">
        <v>1545</v>
      </c>
      <c r="F973" s="126" t="s">
        <v>1551</v>
      </c>
      <c r="G973" s="126" t="s">
        <v>144</v>
      </c>
      <c r="H973" s="126" t="s">
        <v>84</v>
      </c>
      <c r="I973" s="126"/>
      <c r="J973" s="126"/>
      <c r="K973" s="126"/>
      <c r="L973" s="126" t="s">
        <v>25</v>
      </c>
      <c r="M973" s="126" t="s">
        <v>26</v>
      </c>
      <c r="N973" s="126"/>
      <c r="O973" s="390">
        <v>45483</v>
      </c>
      <c r="P973" s="126" t="s">
        <v>1536</v>
      </c>
    </row>
    <row r="974" spans="2:16" s="391" customFormat="1">
      <c r="B974" s="365" t="s">
        <v>1532</v>
      </c>
      <c r="C974" s="346" t="s">
        <v>1533</v>
      </c>
      <c r="D974" s="348" t="s">
        <v>1534</v>
      </c>
      <c r="E974" s="349"/>
      <c r="F974" s="349" t="s">
        <v>1552</v>
      </c>
      <c r="G974" s="349" t="s">
        <v>121</v>
      </c>
      <c r="H974" s="349" t="s">
        <v>84</v>
      </c>
      <c r="I974" s="349"/>
      <c r="J974" s="349"/>
      <c r="K974" s="349"/>
      <c r="L974" s="349" t="s">
        <v>25</v>
      </c>
      <c r="M974" s="349" t="s">
        <v>26</v>
      </c>
      <c r="N974" s="349"/>
      <c r="O974" s="392">
        <v>45483</v>
      </c>
      <c r="P974" s="349" t="s">
        <v>1553</v>
      </c>
    </row>
    <row r="975" spans="2:16" s="258" customFormat="1">
      <c r="B975" s="267" t="s">
        <v>1532</v>
      </c>
      <c r="C975" s="145"/>
      <c r="D975" s="257"/>
      <c r="E975" s="257"/>
      <c r="F975" s="386">
        <f>COUNTA(F961:F974)</f>
        <v>14</v>
      </c>
      <c r="G975" s="257"/>
      <c r="H975" s="257"/>
      <c r="I975" s="257"/>
      <c r="J975" s="257"/>
      <c r="K975" s="257"/>
      <c r="L975" s="257"/>
      <c r="M975" s="257"/>
      <c r="N975" s="145"/>
      <c r="O975" s="145"/>
      <c r="P975" s="289"/>
    </row>
    <row r="976" spans="2:16" s="258" customFormat="1">
      <c r="B976" s="267"/>
      <c r="C976" s="145"/>
      <c r="D976" s="257"/>
      <c r="E976" s="145"/>
      <c r="F976" s="145"/>
      <c r="G976" s="145"/>
      <c r="H976" s="145"/>
      <c r="I976" s="145"/>
      <c r="J976" s="145"/>
      <c r="K976" s="145"/>
      <c r="L976" s="145"/>
      <c r="M976" s="145"/>
      <c r="N976" s="145"/>
      <c r="O976" s="145"/>
      <c r="P976" s="289"/>
    </row>
    <row r="977" spans="2:16">
      <c r="B977" s="267"/>
      <c r="C977" s="261"/>
      <c r="D977" s="276"/>
      <c r="E977" s="261"/>
      <c r="F977" s="272">
        <f>SUM(Table1[Crew Member Name *])</f>
        <v>863</v>
      </c>
      <c r="G977" s="261"/>
      <c r="H977" s="261"/>
      <c r="I977" s="261"/>
      <c r="J977" s="261"/>
      <c r="K977" s="261"/>
      <c r="L977" s="261"/>
      <c r="M977" s="261"/>
      <c r="N977" s="261"/>
      <c r="O977" s="261"/>
      <c r="P977" s="294"/>
    </row>
  </sheetData>
  <phoneticPr fontId="54" type="noConversion"/>
  <conditionalFormatting sqref="F6">
    <cfRule type="duplicateValues" dxfId="81" priority="3"/>
  </conditionalFormatting>
  <conditionalFormatting sqref="F61:F86">
    <cfRule type="duplicateValues" dxfId="80" priority="1"/>
  </conditionalFormatting>
  <dataValidations count="7">
    <dataValidation type="list" allowBlank="1" showInputMessage="1" showErrorMessage="1" sqref="L37:L59 M962:M974 L293:L312 L623:L627 L697:L712 L61:M85 L86 L853:M886 L802:L852 L889:L958 L961:L974 L169:L185" xr:uid="{401E5571-0E69-471B-B7D1-5B0B1A1CED37}">
      <formula1>ValidGenders</formula1>
    </dataValidation>
    <dataValidation type="list" allowBlank="1" showInputMessage="1" showErrorMessage="1" sqref="G37:G59 G962:G974 G293:G312 G464 G461 E459:E463 G466:G468 G455:G459 G444:G453 G802:G886 G697:G712 G61:G86 G660:G672 G632:G657 G889:G958 G169:G185" xr:uid="{7B92366E-C2DA-454A-BEDA-15E1E6999BEC}">
      <formula1>ValidRoles</formula1>
    </dataValidation>
    <dataValidation type="list" errorStyle="information" allowBlank="1" showInputMessage="1" showErrorMessage="1" sqref="H37:H59 H468:H470 H293:H312 H413:H416 H418:H421 H459:H463 H423:H426 H410 H836:H886 H454:H457 H433:H435 H623:H627 H802:H834 H697:H712 H961:H974 H630:H672 H61:H86 H889:H958 H429:H431 H439:H440 H442:H446 H448:H452 H465:H466 H169:H185" xr:uid="{CD7AE413-D204-47F6-A397-3869933DE707}">
      <formula1>ValidEquipmentTypes</formula1>
    </dataValidation>
    <dataValidation type="list" allowBlank="1" showInputMessage="1" showErrorMessage="1" sqref="G561:G564" xr:uid="{61F8AE3F-98E9-4CD3-AD21-02642F788CDF}">
      <formula1>Class</formula1>
    </dataValidation>
    <dataValidation type="list" errorStyle="information" allowBlank="1" showInputMessage="1" sqref="H561:H565 H568:H572 H582 H574:H579" xr:uid="{05426E24-575C-4ADF-8D51-651CEAD0B902}">
      <formula1>Equip</formula1>
    </dataValidation>
    <dataValidation errorStyle="information" allowBlank="1" showInputMessage="1" sqref="H581" xr:uid="{8311D5AC-A36F-405F-A50E-62C56FA9BA05}"/>
    <dataValidation type="custom" allowBlank="1" showInputMessage="1" showErrorMessage="1" sqref="F715:F733 D715:D731 D733 E717:E720 E722:E724 E726:E731" xr:uid="{6D8D0C4C-1335-4CCB-8755-B5877E4100BE}">
      <formula1>1</formula1>
    </dataValidation>
  </dataValidations>
  <hyperlinks>
    <hyperlink ref="K169" r:id="rId1" xr:uid="{A087D456-8980-4183-B725-41B043768C0A}"/>
    <hyperlink ref="K170" r:id="rId2" xr:uid="{489DBBF1-3361-4457-8FBA-3C35C57F1DFE}"/>
    <hyperlink ref="K176" r:id="rId3" xr:uid="{3F004AF9-690B-4112-BC2F-E001878B1B51}"/>
    <hyperlink ref="J499" r:id="rId4" xr:uid="{725A4CC5-84BB-4764-B4A7-8DF8CA82154B}"/>
    <hyperlink ref="J498" r:id="rId5" xr:uid="{0387C150-C46B-43FC-93E0-4FD9109A647D}"/>
    <hyperlink ref="J512" r:id="rId6" xr:uid="{35328645-A48E-43EC-B26B-E4F60BC6044B}"/>
    <hyperlink ref="J507" r:id="rId7" xr:uid="{5D86A986-851C-4B01-AFEF-E3FF80AD74F5}"/>
    <hyperlink ref="J517" r:id="rId8" xr:uid="{8D8483E2-74F3-444D-A1F9-ADFED77E90A5}"/>
    <hyperlink ref="J533" r:id="rId9" xr:uid="{550C2E25-5A5A-4677-BA3F-444A7C14B2DA}"/>
    <hyperlink ref="J538" r:id="rId10" xr:uid="{56DF67B1-567F-49B7-A48F-AC978BB84547}"/>
    <hyperlink ref="J522" r:id="rId11" xr:uid="{76D44964-BFFB-4EA5-90DB-F380E0019969}"/>
    <hyperlink ref="J523" r:id="rId12" xr:uid="{56B9096D-33D1-4845-975A-156C5DFF71D8}"/>
    <hyperlink ref="J553" r:id="rId13" xr:uid="{D801754F-61A1-40EF-B954-7E8389EB67D2}"/>
    <hyperlink ref="J547" r:id="rId14" xr:uid="{AE47962E-B88F-48E7-BD2D-09D14AD867B5}"/>
    <hyperlink ref="J528" r:id="rId15" xr:uid="{0DE7DF84-A9CC-40B9-8A64-3FE370412FB1}"/>
    <hyperlink ref="J542" r:id="rId16" xr:uid="{25FE4256-F3AA-4C36-8147-D73FA2193BEB}"/>
    <hyperlink ref="J496" r:id="rId17" xr:uid="{408C6D8E-3A32-4285-903E-5096188746F9}"/>
    <hyperlink ref="J497" r:id="rId18" xr:uid="{B93CDAA9-FAD2-47F1-892C-F1ED23C0559C}"/>
    <hyperlink ref="J559" r:id="rId19" xr:uid="{33A1AB30-001E-4098-9A30-A45E690D4422}"/>
    <hyperlink ref="J568" r:id="rId20" xr:uid="{78840A94-D372-425A-8148-781E0991BF68}"/>
    <hyperlink ref="J569" r:id="rId21" xr:uid="{AEA0544C-A868-4685-B2E5-78997050870D}"/>
    <hyperlink ref="J576" r:id="rId22" xr:uid="{37977139-CC04-47F8-8A7C-2CA35F4B0F89}"/>
    <hyperlink ref="J715" r:id="rId23" xr:uid="{B08FE2DA-3A91-4C3A-A33F-DBFF93C1D41F}"/>
    <hyperlink ref="J721" r:id="rId24" xr:uid="{CA48274D-BCDD-4C0A-AB38-3239FA51231A}"/>
    <hyperlink ref="J725" r:id="rId25" xr:uid="{B9561E00-58E5-4DAF-BB24-44351FD5F810}"/>
    <hyperlink ref="J729" r:id="rId26" xr:uid="{ED9A76A8-CD7B-4AF0-9F88-79CC40BCCEB0}"/>
    <hyperlink ref="J732" r:id="rId27" xr:uid="{08B34E88-D691-47FA-8DD9-EE04C03CB960}"/>
  </hyperlinks>
  <pageMargins left="0.7" right="0.7" top="0.75" bottom="0.75" header="0.3" footer="0.3"/>
  <pageSetup orientation="portrait" r:id="rId28"/>
  <tableParts count="1">
    <tablePart r:id="rId29"/>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EEBD3-7DBC-4645-8085-0377956E8CD8}">
  <dimension ref="A2:I141"/>
  <sheetViews>
    <sheetView topLeftCell="A105" workbookViewId="0">
      <selection activeCell="A123" sqref="A123"/>
    </sheetView>
  </sheetViews>
  <sheetFormatPr defaultRowHeight="15"/>
  <cols>
    <col min="1" max="1" width="51" bestFit="1" customWidth="1"/>
    <col min="2" max="2" width="14.5703125" bestFit="1" customWidth="1"/>
    <col min="6" max="6" width="13.28515625" customWidth="1"/>
    <col min="7" max="7" width="51" bestFit="1" customWidth="1"/>
    <col min="9" max="9" width="15.28515625" customWidth="1"/>
  </cols>
  <sheetData>
    <row r="2" spans="1:8">
      <c r="A2" s="393" t="s">
        <v>1554</v>
      </c>
      <c r="B2" t="s">
        <v>1555</v>
      </c>
      <c r="G2" t="s">
        <v>1556</v>
      </c>
      <c r="H2" t="s">
        <v>1557</v>
      </c>
    </row>
    <row r="3" spans="1:8" hidden="1">
      <c r="A3" s="378" t="s">
        <v>84</v>
      </c>
      <c r="B3">
        <v>89</v>
      </c>
      <c r="G3" s="378" t="s">
        <v>84</v>
      </c>
      <c r="H3">
        <v>89</v>
      </c>
    </row>
    <row r="4" spans="1:8" hidden="1">
      <c r="A4" s="394" t="s">
        <v>32</v>
      </c>
      <c r="B4">
        <v>57</v>
      </c>
      <c r="G4" s="394" t="s">
        <v>32</v>
      </c>
      <c r="H4">
        <v>57</v>
      </c>
    </row>
    <row r="5" spans="1:8" hidden="1">
      <c r="A5" s="263" t="s">
        <v>95</v>
      </c>
      <c r="B5">
        <v>46</v>
      </c>
      <c r="G5" s="263" t="s">
        <v>95</v>
      </c>
      <c r="H5">
        <v>46</v>
      </c>
    </row>
    <row r="6" spans="1:8" hidden="1">
      <c r="A6" s="263" t="s">
        <v>92</v>
      </c>
      <c r="B6">
        <v>39</v>
      </c>
      <c r="G6" s="263" t="s">
        <v>92</v>
      </c>
      <c r="H6">
        <v>39</v>
      </c>
    </row>
    <row r="7" spans="1:8" hidden="1">
      <c r="A7" s="378" t="s">
        <v>358</v>
      </c>
      <c r="B7">
        <v>32</v>
      </c>
      <c r="G7" s="378" t="s">
        <v>358</v>
      </c>
      <c r="H7">
        <v>32</v>
      </c>
    </row>
    <row r="8" spans="1:8" hidden="1">
      <c r="A8" s="394" t="s">
        <v>330</v>
      </c>
      <c r="B8">
        <v>32</v>
      </c>
      <c r="G8" s="394" t="s">
        <v>330</v>
      </c>
      <c r="H8">
        <v>32</v>
      </c>
    </row>
    <row r="9" spans="1:8" hidden="1">
      <c r="A9" s="263" t="s">
        <v>45</v>
      </c>
      <c r="B9">
        <v>30</v>
      </c>
      <c r="G9" s="263" t="s">
        <v>45</v>
      </c>
      <c r="H9">
        <v>30</v>
      </c>
    </row>
    <row r="10" spans="1:8" hidden="1">
      <c r="A10" s="263" t="s">
        <v>29</v>
      </c>
      <c r="B10">
        <v>28</v>
      </c>
      <c r="G10" s="263" t="s">
        <v>29</v>
      </c>
      <c r="H10">
        <v>28</v>
      </c>
    </row>
    <row r="11" spans="1:8" hidden="1">
      <c r="A11" s="397" t="s">
        <v>35</v>
      </c>
      <c r="B11">
        <v>22</v>
      </c>
      <c r="G11" s="397" t="s">
        <v>35</v>
      </c>
      <c r="H11">
        <v>22</v>
      </c>
    </row>
    <row r="12" spans="1:8" hidden="1">
      <c r="A12" s="263" t="s">
        <v>775</v>
      </c>
      <c r="B12">
        <v>20</v>
      </c>
      <c r="G12" s="263" t="s">
        <v>775</v>
      </c>
      <c r="H12">
        <v>20</v>
      </c>
    </row>
    <row r="13" spans="1:8" hidden="1">
      <c r="A13" s="263" t="s">
        <v>1337</v>
      </c>
      <c r="B13">
        <v>19</v>
      </c>
      <c r="G13" s="263" t="s">
        <v>1337</v>
      </c>
      <c r="H13">
        <v>19</v>
      </c>
    </row>
    <row r="14" spans="1:8" hidden="1">
      <c r="A14" s="39" t="s">
        <v>195</v>
      </c>
      <c r="B14">
        <v>17</v>
      </c>
      <c r="G14" s="39" t="s">
        <v>195</v>
      </c>
      <c r="H14">
        <v>17</v>
      </c>
    </row>
    <row r="15" spans="1:8" hidden="1">
      <c r="A15" s="394" t="s">
        <v>332</v>
      </c>
      <c r="B15">
        <v>14</v>
      </c>
      <c r="G15" s="394" t="s">
        <v>332</v>
      </c>
      <c r="H15">
        <v>14</v>
      </c>
    </row>
    <row r="16" spans="1:8" hidden="1">
      <c r="A16" s="263" t="s">
        <v>679</v>
      </c>
      <c r="B16">
        <v>14</v>
      </c>
      <c r="G16" s="263" t="s">
        <v>679</v>
      </c>
      <c r="H16">
        <v>14</v>
      </c>
    </row>
    <row r="17" spans="1:8" hidden="1">
      <c r="A17" s="394" t="s">
        <v>632</v>
      </c>
      <c r="B17">
        <v>14</v>
      </c>
      <c r="G17" s="394" t="s">
        <v>632</v>
      </c>
      <c r="H17">
        <v>14</v>
      </c>
    </row>
    <row r="18" spans="1:8" hidden="1">
      <c r="A18" s="378" t="s">
        <v>412</v>
      </c>
      <c r="B18">
        <v>13</v>
      </c>
      <c r="G18" s="378" t="s">
        <v>412</v>
      </c>
      <c r="H18">
        <v>13</v>
      </c>
    </row>
    <row r="19" spans="1:8" hidden="1">
      <c r="A19" s="263" t="s">
        <v>1262</v>
      </c>
      <c r="B19">
        <v>13</v>
      </c>
      <c r="G19" s="263" t="s">
        <v>1262</v>
      </c>
      <c r="H19">
        <v>13</v>
      </c>
    </row>
    <row r="20" spans="1:8" hidden="1">
      <c r="A20" s="378" t="s">
        <v>23</v>
      </c>
      <c r="B20">
        <v>13</v>
      </c>
      <c r="G20" s="378" t="s">
        <v>23</v>
      </c>
      <c r="H20">
        <v>13</v>
      </c>
    </row>
    <row r="21" spans="1:8" hidden="1">
      <c r="A21" s="378" t="s">
        <v>731</v>
      </c>
      <c r="B21">
        <v>13</v>
      </c>
      <c r="G21" s="378" t="s">
        <v>731</v>
      </c>
      <c r="H21">
        <v>13</v>
      </c>
    </row>
    <row r="22" spans="1:8" hidden="1">
      <c r="A22" s="378" t="s">
        <v>154</v>
      </c>
      <c r="B22">
        <v>10</v>
      </c>
      <c r="G22" s="378" t="s">
        <v>154</v>
      </c>
      <c r="H22">
        <v>10</v>
      </c>
    </row>
    <row r="23" spans="1:8" hidden="1">
      <c r="A23" s="263" t="s">
        <v>884</v>
      </c>
      <c r="B23">
        <v>10</v>
      </c>
      <c r="G23" s="263" t="s">
        <v>884</v>
      </c>
      <c r="H23">
        <v>10</v>
      </c>
    </row>
    <row r="24" spans="1:8" hidden="1">
      <c r="A24" s="263" t="s">
        <v>1400</v>
      </c>
      <c r="B24">
        <v>9</v>
      </c>
      <c r="G24" s="263" t="s">
        <v>1400</v>
      </c>
      <c r="H24">
        <v>9</v>
      </c>
    </row>
    <row r="25" spans="1:8" hidden="1">
      <c r="A25" s="378" t="s">
        <v>674</v>
      </c>
      <c r="B25">
        <v>9</v>
      </c>
      <c r="G25" s="378" t="s">
        <v>674</v>
      </c>
      <c r="H25">
        <v>9</v>
      </c>
    </row>
    <row r="26" spans="1:8" hidden="1">
      <c r="A26" s="263" t="s">
        <v>650</v>
      </c>
      <c r="B26">
        <v>9</v>
      </c>
      <c r="G26" s="263" t="s">
        <v>650</v>
      </c>
      <c r="H26">
        <v>9</v>
      </c>
    </row>
    <row r="27" spans="1:8" hidden="1">
      <c r="A27" s="263" t="s">
        <v>1050</v>
      </c>
      <c r="B27">
        <v>8</v>
      </c>
      <c r="G27" s="263" t="s">
        <v>1050</v>
      </c>
      <c r="H27">
        <v>8</v>
      </c>
    </row>
    <row r="28" spans="1:8" hidden="1">
      <c r="A28" s="263" t="s">
        <v>366</v>
      </c>
      <c r="B28">
        <v>8</v>
      </c>
      <c r="G28" s="263" t="s">
        <v>366</v>
      </c>
      <c r="H28">
        <v>8</v>
      </c>
    </row>
    <row r="29" spans="1:8" hidden="1">
      <c r="A29" s="263" t="s">
        <v>565</v>
      </c>
      <c r="B29">
        <v>6</v>
      </c>
      <c r="G29" s="263" t="s">
        <v>565</v>
      </c>
      <c r="H29">
        <v>6</v>
      </c>
    </row>
    <row r="30" spans="1:8" hidden="1">
      <c r="A30" s="378" t="s">
        <v>349</v>
      </c>
      <c r="B30">
        <v>6</v>
      </c>
      <c r="G30" s="378" t="s">
        <v>349</v>
      </c>
      <c r="H30">
        <v>6</v>
      </c>
    </row>
    <row r="31" spans="1:8" hidden="1">
      <c r="A31" s="263" t="s">
        <v>827</v>
      </c>
      <c r="B31">
        <v>5</v>
      </c>
      <c r="G31" s="263" t="s">
        <v>827</v>
      </c>
      <c r="H31">
        <v>5</v>
      </c>
    </row>
    <row r="32" spans="1:8" hidden="1">
      <c r="A32" s="263" t="s">
        <v>1006</v>
      </c>
      <c r="B32">
        <v>5</v>
      </c>
      <c r="G32" s="263" t="s">
        <v>1006</v>
      </c>
      <c r="H32">
        <v>5</v>
      </c>
    </row>
    <row r="33" spans="1:8" hidden="1">
      <c r="A33" s="378" t="s">
        <v>550</v>
      </c>
      <c r="B33">
        <v>4</v>
      </c>
      <c r="G33" s="378" t="s">
        <v>550</v>
      </c>
      <c r="H33">
        <v>4</v>
      </c>
    </row>
    <row r="34" spans="1:8" hidden="1">
      <c r="A34" s="263" t="s">
        <v>931</v>
      </c>
      <c r="B34">
        <v>4</v>
      </c>
      <c r="G34" s="263" t="s">
        <v>931</v>
      </c>
      <c r="H34">
        <v>4</v>
      </c>
    </row>
    <row r="35" spans="1:8" hidden="1">
      <c r="A35" s="39" t="s">
        <v>571</v>
      </c>
      <c r="B35">
        <v>3</v>
      </c>
      <c r="G35" s="39" t="s">
        <v>571</v>
      </c>
      <c r="H35">
        <v>3</v>
      </c>
    </row>
    <row r="36" spans="1:8" hidden="1">
      <c r="A36" s="378" t="s">
        <v>1047</v>
      </c>
      <c r="B36">
        <v>3</v>
      </c>
      <c r="G36" s="378" t="s">
        <v>1047</v>
      </c>
      <c r="H36">
        <v>3</v>
      </c>
    </row>
    <row r="37" spans="1:8" hidden="1">
      <c r="A37" s="378" t="s">
        <v>1058</v>
      </c>
      <c r="B37">
        <v>3</v>
      </c>
      <c r="G37" s="378" t="s">
        <v>1058</v>
      </c>
      <c r="H37">
        <v>3</v>
      </c>
    </row>
    <row r="38" spans="1:8" hidden="1">
      <c r="A38" s="394" t="s">
        <v>936</v>
      </c>
      <c r="B38">
        <v>3</v>
      </c>
      <c r="G38" s="394" t="s">
        <v>936</v>
      </c>
      <c r="H38">
        <v>3</v>
      </c>
    </row>
    <row r="39" spans="1:8" hidden="1">
      <c r="A39" s="396" t="s">
        <v>1161</v>
      </c>
      <c r="B39">
        <v>3</v>
      </c>
      <c r="G39" s="396" t="s">
        <v>1161</v>
      </c>
      <c r="H39">
        <v>3</v>
      </c>
    </row>
    <row r="40" spans="1:8" hidden="1">
      <c r="A40" s="394" t="s">
        <v>568</v>
      </c>
      <c r="B40">
        <v>3</v>
      </c>
      <c r="G40" s="394" t="s">
        <v>568</v>
      </c>
      <c r="H40">
        <v>3</v>
      </c>
    </row>
    <row r="41" spans="1:8" hidden="1">
      <c r="A41" s="394" t="s">
        <v>428</v>
      </c>
      <c r="B41">
        <v>3</v>
      </c>
      <c r="G41" s="394" t="s">
        <v>428</v>
      </c>
      <c r="H41">
        <v>3</v>
      </c>
    </row>
    <row r="42" spans="1:8" hidden="1">
      <c r="A42" s="378" t="s">
        <v>823</v>
      </c>
      <c r="B42">
        <v>3</v>
      </c>
      <c r="G42" s="378" t="s">
        <v>823</v>
      </c>
      <c r="H42">
        <v>3</v>
      </c>
    </row>
    <row r="43" spans="1:8" hidden="1">
      <c r="A43" s="394" t="s">
        <v>1221</v>
      </c>
      <c r="B43">
        <v>3</v>
      </c>
      <c r="G43" s="394" t="s">
        <v>1221</v>
      </c>
      <c r="H43">
        <v>3</v>
      </c>
    </row>
    <row r="44" spans="1:8" hidden="1">
      <c r="A44" s="396" t="s">
        <v>1404</v>
      </c>
      <c r="B44">
        <v>2</v>
      </c>
      <c r="G44" s="396" t="s">
        <v>1404</v>
      </c>
      <c r="H44">
        <v>2</v>
      </c>
    </row>
    <row r="45" spans="1:8" hidden="1">
      <c r="A45" s="263" t="s">
        <v>185</v>
      </c>
      <c r="B45">
        <v>2</v>
      </c>
      <c r="G45" s="263" t="s">
        <v>185</v>
      </c>
      <c r="H45">
        <v>2</v>
      </c>
    </row>
    <row r="46" spans="1:8" hidden="1">
      <c r="A46" s="263" t="s">
        <v>943</v>
      </c>
      <c r="B46">
        <v>2</v>
      </c>
      <c r="G46" s="263" t="s">
        <v>943</v>
      </c>
      <c r="H46">
        <v>2</v>
      </c>
    </row>
    <row r="47" spans="1:8" hidden="1">
      <c r="A47" s="263" t="s">
        <v>1305</v>
      </c>
      <c r="B47">
        <v>2</v>
      </c>
      <c r="G47" s="263" t="s">
        <v>1305</v>
      </c>
      <c r="H47">
        <v>2</v>
      </c>
    </row>
    <row r="48" spans="1:8" hidden="1">
      <c r="A48" s="378" t="s">
        <v>179</v>
      </c>
      <c r="B48">
        <v>2</v>
      </c>
      <c r="G48" s="378" t="s">
        <v>179</v>
      </c>
      <c r="H48">
        <v>2</v>
      </c>
    </row>
    <row r="49" spans="1:8" hidden="1">
      <c r="A49" s="378" t="s">
        <v>1020</v>
      </c>
      <c r="B49">
        <v>2</v>
      </c>
      <c r="G49" s="378" t="s">
        <v>1020</v>
      </c>
      <c r="H49">
        <v>2</v>
      </c>
    </row>
    <row r="50" spans="1:8" hidden="1">
      <c r="A50" s="394" t="s">
        <v>1028</v>
      </c>
      <c r="B50">
        <v>2</v>
      </c>
      <c r="G50" s="394" t="s">
        <v>1028</v>
      </c>
      <c r="H50">
        <v>2</v>
      </c>
    </row>
    <row r="51" spans="1:8" hidden="1">
      <c r="A51" s="263" t="s">
        <v>830</v>
      </c>
      <c r="B51">
        <v>2</v>
      </c>
      <c r="G51" s="263" t="s">
        <v>830</v>
      </c>
      <c r="H51">
        <v>2</v>
      </c>
    </row>
    <row r="52" spans="1:8" hidden="1">
      <c r="A52" s="396" t="s">
        <v>1238</v>
      </c>
      <c r="B52">
        <v>2</v>
      </c>
      <c r="G52" s="396" t="s">
        <v>1238</v>
      </c>
      <c r="H52">
        <v>2</v>
      </c>
    </row>
    <row r="53" spans="1:8" hidden="1">
      <c r="A53" s="394" t="s">
        <v>832</v>
      </c>
      <c r="B53">
        <v>2</v>
      </c>
      <c r="G53" s="394" t="s">
        <v>832</v>
      </c>
      <c r="H53">
        <v>2</v>
      </c>
    </row>
    <row r="54" spans="1:8" hidden="1">
      <c r="A54" s="378" t="s">
        <v>533</v>
      </c>
      <c r="B54">
        <v>2</v>
      </c>
      <c r="G54" s="378" t="s">
        <v>533</v>
      </c>
      <c r="H54">
        <v>2</v>
      </c>
    </row>
    <row r="55" spans="1:8" hidden="1">
      <c r="A55" s="396" t="s">
        <v>574</v>
      </c>
      <c r="B55">
        <v>2</v>
      </c>
      <c r="G55" s="396" t="s">
        <v>574</v>
      </c>
      <c r="H55">
        <v>2</v>
      </c>
    </row>
    <row r="56" spans="1:8" hidden="1">
      <c r="A56" s="397" t="s">
        <v>1013</v>
      </c>
      <c r="B56">
        <v>2</v>
      </c>
      <c r="G56" s="397" t="s">
        <v>1013</v>
      </c>
      <c r="H56">
        <v>2</v>
      </c>
    </row>
    <row r="57" spans="1:8" hidden="1">
      <c r="A57" s="263" t="s">
        <v>841</v>
      </c>
      <c r="B57">
        <v>2</v>
      </c>
      <c r="G57" s="263" t="s">
        <v>841</v>
      </c>
      <c r="H57">
        <v>2</v>
      </c>
    </row>
    <row r="58" spans="1:8" hidden="1">
      <c r="A58" s="396" t="s">
        <v>38</v>
      </c>
      <c r="B58">
        <v>2</v>
      </c>
      <c r="G58" s="396" t="s">
        <v>38</v>
      </c>
      <c r="H58">
        <v>2</v>
      </c>
    </row>
    <row r="59" spans="1:8" hidden="1">
      <c r="A59" s="397" t="s">
        <v>818</v>
      </c>
      <c r="B59">
        <v>2</v>
      </c>
      <c r="G59" s="397" t="s">
        <v>818</v>
      </c>
      <c r="H59">
        <v>2</v>
      </c>
    </row>
    <row r="60" spans="1:8" hidden="1">
      <c r="A60" s="394" t="s">
        <v>966</v>
      </c>
      <c r="B60">
        <v>2</v>
      </c>
      <c r="G60" s="394" t="s">
        <v>966</v>
      </c>
      <c r="H60">
        <v>2</v>
      </c>
    </row>
    <row r="61" spans="1:8" hidden="1">
      <c r="A61" s="378" t="s">
        <v>447</v>
      </c>
      <c r="B61">
        <v>2</v>
      </c>
      <c r="G61" s="378" t="s">
        <v>447</v>
      </c>
      <c r="H61">
        <v>2</v>
      </c>
    </row>
    <row r="62" spans="1:8" hidden="1">
      <c r="A62" s="397" t="s">
        <v>722</v>
      </c>
      <c r="B62">
        <v>1</v>
      </c>
      <c r="G62" s="397" t="s">
        <v>722</v>
      </c>
      <c r="H62">
        <v>1</v>
      </c>
    </row>
    <row r="63" spans="1:8" hidden="1">
      <c r="A63" s="263" t="s">
        <v>438</v>
      </c>
      <c r="B63">
        <v>1</v>
      </c>
      <c r="G63" s="263" t="s">
        <v>438</v>
      </c>
      <c r="H63">
        <v>1</v>
      </c>
    </row>
    <row r="64" spans="1:8" hidden="1">
      <c r="A64" s="397" t="s">
        <v>431</v>
      </c>
      <c r="B64">
        <v>1</v>
      </c>
      <c r="G64" s="397" t="s">
        <v>431</v>
      </c>
      <c r="H64">
        <v>1</v>
      </c>
    </row>
    <row r="65" spans="1:8" hidden="1">
      <c r="A65" s="396" t="s">
        <v>844</v>
      </c>
      <c r="B65">
        <v>1</v>
      </c>
      <c r="G65" s="396" t="s">
        <v>844</v>
      </c>
      <c r="H65">
        <v>1</v>
      </c>
    </row>
    <row r="66" spans="1:8" hidden="1">
      <c r="A66" s="263" t="s">
        <v>52</v>
      </c>
      <c r="B66">
        <v>1</v>
      </c>
      <c r="G66" s="263" t="s">
        <v>52</v>
      </c>
      <c r="H66">
        <v>1</v>
      </c>
    </row>
    <row r="67" spans="1:8" hidden="1">
      <c r="A67" s="263" t="s">
        <v>992</v>
      </c>
      <c r="B67">
        <v>1</v>
      </c>
      <c r="G67" s="263" t="s">
        <v>992</v>
      </c>
      <c r="H67">
        <v>1</v>
      </c>
    </row>
    <row r="68" spans="1:8" hidden="1">
      <c r="A68" s="394" t="s">
        <v>693</v>
      </c>
      <c r="B68">
        <v>1</v>
      </c>
      <c r="G68" s="394" t="s">
        <v>693</v>
      </c>
      <c r="H68">
        <v>1</v>
      </c>
    </row>
    <row r="69" spans="1:8" hidden="1">
      <c r="A69" s="394" t="s">
        <v>174</v>
      </c>
      <c r="B69">
        <v>1</v>
      </c>
      <c r="G69" s="394" t="s">
        <v>174</v>
      </c>
      <c r="H69">
        <v>1</v>
      </c>
    </row>
    <row r="70" spans="1:8" hidden="1">
      <c r="A70" s="378" t="s">
        <v>1056</v>
      </c>
      <c r="B70">
        <v>1</v>
      </c>
      <c r="G70" s="378" t="s">
        <v>1056</v>
      </c>
      <c r="H70">
        <v>1</v>
      </c>
    </row>
    <row r="71" spans="1:8" hidden="1">
      <c r="A71" s="263" t="s">
        <v>1342</v>
      </c>
      <c r="B71">
        <v>1</v>
      </c>
      <c r="G71" s="263" t="s">
        <v>1342</v>
      </c>
      <c r="H71">
        <v>1</v>
      </c>
    </row>
    <row r="72" spans="1:8" hidden="1">
      <c r="A72" s="378" t="s">
        <v>554</v>
      </c>
      <c r="B72">
        <v>1</v>
      </c>
      <c r="G72" s="378" t="s">
        <v>554</v>
      </c>
      <c r="H72">
        <v>1</v>
      </c>
    </row>
    <row r="73" spans="1:8">
      <c r="A73" s="395" t="s">
        <v>869</v>
      </c>
      <c r="B73">
        <v>1</v>
      </c>
      <c r="G73" s="395" t="s">
        <v>869</v>
      </c>
      <c r="H73">
        <v>1</v>
      </c>
    </row>
    <row r="74" spans="1:8" hidden="1">
      <c r="A74" s="263" t="s">
        <v>815</v>
      </c>
      <c r="B74">
        <v>1</v>
      </c>
      <c r="G74" s="263" t="s">
        <v>815</v>
      </c>
      <c r="H74">
        <v>1</v>
      </c>
    </row>
    <row r="75" spans="1:8" hidden="1">
      <c r="A75" s="394" t="s">
        <v>191</v>
      </c>
      <c r="B75">
        <v>1</v>
      </c>
      <c r="G75" s="394" t="s">
        <v>191</v>
      </c>
      <c r="H75">
        <v>1</v>
      </c>
    </row>
    <row r="76" spans="1:8" hidden="1">
      <c r="A76" s="263" t="s">
        <v>694</v>
      </c>
      <c r="B76">
        <v>1</v>
      </c>
      <c r="G76" s="263" t="s">
        <v>694</v>
      </c>
      <c r="H76">
        <v>1</v>
      </c>
    </row>
    <row r="77" spans="1:8" hidden="1">
      <c r="A77" s="378" t="s">
        <v>897</v>
      </c>
      <c r="B77">
        <v>1</v>
      </c>
      <c r="G77" s="378" t="s">
        <v>897</v>
      </c>
      <c r="H77">
        <v>1</v>
      </c>
    </row>
    <row r="78" spans="1:8" hidden="1">
      <c r="A78" s="263" t="s">
        <v>389</v>
      </c>
      <c r="B78">
        <v>1</v>
      </c>
      <c r="G78" s="263" t="s">
        <v>389</v>
      </c>
      <c r="H78">
        <v>1</v>
      </c>
    </row>
    <row r="79" spans="1:8" hidden="1">
      <c r="A79" s="378" t="s">
        <v>999</v>
      </c>
      <c r="B79">
        <v>1</v>
      </c>
      <c r="G79" s="378" t="s">
        <v>999</v>
      </c>
      <c r="H79">
        <v>1</v>
      </c>
    </row>
    <row r="80" spans="1:8" hidden="1">
      <c r="A80" s="263" t="s">
        <v>858</v>
      </c>
      <c r="B80">
        <v>1</v>
      </c>
      <c r="G80" s="263" t="s">
        <v>858</v>
      </c>
      <c r="H80">
        <v>1</v>
      </c>
    </row>
    <row r="81" spans="1:8" hidden="1">
      <c r="A81" s="378" t="s">
        <v>587</v>
      </c>
      <c r="B81">
        <v>1</v>
      </c>
      <c r="G81" s="378" t="s">
        <v>587</v>
      </c>
      <c r="H81">
        <v>1</v>
      </c>
    </row>
    <row r="82" spans="1:8" hidden="1">
      <c r="A82" s="263" t="s">
        <v>441</v>
      </c>
      <c r="B82">
        <v>1</v>
      </c>
      <c r="G82" s="263" t="s">
        <v>441</v>
      </c>
      <c r="H82">
        <v>1</v>
      </c>
    </row>
    <row r="83" spans="1:8" hidden="1">
      <c r="A83" s="378" t="s">
        <v>1101</v>
      </c>
      <c r="B83">
        <v>1</v>
      </c>
      <c r="G83" s="378" t="s">
        <v>1101</v>
      </c>
      <c r="H83">
        <v>1</v>
      </c>
    </row>
    <row r="84" spans="1:8" hidden="1">
      <c r="A84" s="378" t="s">
        <v>1095</v>
      </c>
      <c r="B84">
        <v>1</v>
      </c>
      <c r="G84" s="378" t="s">
        <v>1095</v>
      </c>
      <c r="H84">
        <v>1</v>
      </c>
    </row>
    <row r="85" spans="1:8" hidden="1">
      <c r="A85" s="263" t="s">
        <v>613</v>
      </c>
      <c r="B85">
        <v>1</v>
      </c>
      <c r="G85" s="263" t="s">
        <v>613</v>
      </c>
      <c r="H85">
        <v>1</v>
      </c>
    </row>
    <row r="86" spans="1:8" hidden="1">
      <c r="A86" s="396" t="s">
        <v>723</v>
      </c>
      <c r="B86">
        <v>1</v>
      </c>
      <c r="G86" s="396" t="s">
        <v>723</v>
      </c>
      <c r="H86">
        <v>1</v>
      </c>
    </row>
    <row r="87" spans="1:8" hidden="1">
      <c r="A87" s="378" t="s">
        <v>1016</v>
      </c>
      <c r="B87">
        <v>1</v>
      </c>
      <c r="G87" s="378" t="s">
        <v>1016</v>
      </c>
      <c r="H87">
        <v>1</v>
      </c>
    </row>
    <row r="88" spans="1:8" hidden="1">
      <c r="A88" s="396" t="s">
        <v>948</v>
      </c>
      <c r="B88">
        <v>1</v>
      </c>
      <c r="G88" s="396" t="s">
        <v>948</v>
      </c>
      <c r="H88">
        <v>1</v>
      </c>
    </row>
    <row r="89" spans="1:8" hidden="1">
      <c r="A89" s="263" t="s">
        <v>172</v>
      </c>
      <c r="B89">
        <v>1</v>
      </c>
      <c r="G89" s="263" t="s">
        <v>172</v>
      </c>
      <c r="H89">
        <v>1</v>
      </c>
    </row>
    <row r="90" spans="1:8" hidden="1">
      <c r="A90" s="394" t="s">
        <v>392</v>
      </c>
      <c r="B90">
        <v>1</v>
      </c>
      <c r="G90" s="394" t="s">
        <v>392</v>
      </c>
      <c r="H90">
        <v>1</v>
      </c>
    </row>
    <row r="91" spans="1:8" hidden="1">
      <c r="A91" s="378" t="s">
        <v>538</v>
      </c>
      <c r="B91">
        <v>1</v>
      </c>
      <c r="G91" s="378" t="s">
        <v>538</v>
      </c>
      <c r="H91">
        <v>1</v>
      </c>
    </row>
    <row r="92" spans="1:8" hidden="1">
      <c r="A92" s="394" t="s">
        <v>937</v>
      </c>
      <c r="B92">
        <v>1</v>
      </c>
      <c r="G92" s="394" t="s">
        <v>937</v>
      </c>
      <c r="H92">
        <v>1</v>
      </c>
    </row>
    <row r="93" spans="1:8" hidden="1">
      <c r="A93" s="263" t="s">
        <v>1042</v>
      </c>
      <c r="B93">
        <v>1</v>
      </c>
      <c r="G93" s="263" t="s">
        <v>1042</v>
      </c>
      <c r="H93">
        <v>1</v>
      </c>
    </row>
    <row r="94" spans="1:8" hidden="1">
      <c r="A94" s="394" t="s">
        <v>510</v>
      </c>
      <c r="B94">
        <v>1</v>
      </c>
      <c r="G94" s="394" t="s">
        <v>510</v>
      </c>
      <c r="H94">
        <v>1</v>
      </c>
    </row>
    <row r="95" spans="1:8" hidden="1">
      <c r="A95" s="263" t="s">
        <v>994</v>
      </c>
      <c r="B95">
        <v>1</v>
      </c>
      <c r="G95" s="263" t="s">
        <v>994</v>
      </c>
      <c r="H95">
        <v>1</v>
      </c>
    </row>
    <row r="96" spans="1:8" hidden="1">
      <c r="A96" s="394" t="s">
        <v>1011</v>
      </c>
      <c r="B96">
        <v>1</v>
      </c>
      <c r="G96" s="394" t="s">
        <v>1011</v>
      </c>
      <c r="H96">
        <v>1</v>
      </c>
    </row>
    <row r="97" spans="1:9" hidden="1">
      <c r="A97" s="378" t="s">
        <v>421</v>
      </c>
      <c r="B97">
        <v>1</v>
      </c>
      <c r="G97" s="378" t="s">
        <v>421</v>
      </c>
      <c r="H97">
        <v>1</v>
      </c>
    </row>
    <row r="98" spans="1:9" hidden="1">
      <c r="A98" s="378" t="s">
        <v>856</v>
      </c>
      <c r="B98">
        <v>1</v>
      </c>
      <c r="G98" s="378" t="s">
        <v>856</v>
      </c>
      <c r="H98">
        <v>1</v>
      </c>
    </row>
    <row r="99" spans="1:9">
      <c r="A99" t="s">
        <v>1558</v>
      </c>
    </row>
    <row r="100" spans="1:9">
      <c r="A100" t="s">
        <v>1559</v>
      </c>
      <c r="B100">
        <v>718</v>
      </c>
    </row>
    <row r="105" spans="1:9">
      <c r="C105" t="s">
        <v>1560</v>
      </c>
      <c r="D105" t="s">
        <v>1561</v>
      </c>
      <c r="E105" t="s">
        <v>1562</v>
      </c>
      <c r="F105" t="s">
        <v>1563</v>
      </c>
      <c r="G105" t="s">
        <v>1564</v>
      </c>
      <c r="H105" t="s">
        <v>1565</v>
      </c>
      <c r="I105" t="s">
        <v>1566</v>
      </c>
    </row>
    <row r="106" spans="1:9">
      <c r="C106">
        <v>89</v>
      </c>
      <c r="D106">
        <v>57</v>
      </c>
      <c r="E106">
        <v>46</v>
      </c>
      <c r="F106">
        <v>22</v>
      </c>
      <c r="G106">
        <v>17</v>
      </c>
      <c r="H106">
        <v>3</v>
      </c>
      <c r="I106">
        <v>1</v>
      </c>
    </row>
    <row r="107" spans="1:9">
      <c r="C107">
        <v>32</v>
      </c>
      <c r="D107">
        <v>32</v>
      </c>
      <c r="E107">
        <v>39</v>
      </c>
      <c r="F107">
        <v>2</v>
      </c>
      <c r="G107">
        <v>3</v>
      </c>
      <c r="H107">
        <v>2</v>
      </c>
      <c r="I107" s="398">
        <f>SUM(I106)</f>
        <v>1</v>
      </c>
    </row>
    <row r="108" spans="1:9">
      <c r="C108">
        <v>13</v>
      </c>
      <c r="D108">
        <v>14</v>
      </c>
      <c r="E108">
        <v>30</v>
      </c>
      <c r="F108">
        <v>2</v>
      </c>
      <c r="G108" s="398">
        <f>SUM(G106:G107)</f>
        <v>20</v>
      </c>
      <c r="H108">
        <v>2</v>
      </c>
    </row>
    <row r="109" spans="1:9">
      <c r="C109">
        <v>13</v>
      </c>
      <c r="D109">
        <v>14</v>
      </c>
      <c r="E109">
        <v>28</v>
      </c>
      <c r="F109">
        <v>1</v>
      </c>
      <c r="H109">
        <v>2</v>
      </c>
    </row>
    <row r="110" spans="1:9">
      <c r="C110">
        <v>13</v>
      </c>
      <c r="D110">
        <v>3</v>
      </c>
      <c r="E110">
        <v>20</v>
      </c>
      <c r="F110">
        <v>1</v>
      </c>
      <c r="H110">
        <v>2</v>
      </c>
    </row>
    <row r="111" spans="1:9">
      <c r="C111">
        <v>10</v>
      </c>
      <c r="D111">
        <v>3</v>
      </c>
      <c r="E111">
        <v>19</v>
      </c>
      <c r="F111" s="398">
        <f>SUM(F106:F110)</f>
        <v>28</v>
      </c>
      <c r="H111">
        <v>1</v>
      </c>
    </row>
    <row r="112" spans="1:9">
      <c r="C112">
        <v>9</v>
      </c>
      <c r="D112">
        <v>3</v>
      </c>
      <c r="E112">
        <v>14</v>
      </c>
      <c r="H112">
        <v>1</v>
      </c>
    </row>
    <row r="113" spans="1:8">
      <c r="C113">
        <v>6</v>
      </c>
      <c r="D113">
        <v>3</v>
      </c>
      <c r="E113">
        <v>13</v>
      </c>
      <c r="H113">
        <v>1</v>
      </c>
    </row>
    <row r="114" spans="1:8">
      <c r="C114">
        <v>4</v>
      </c>
      <c r="D114">
        <v>2</v>
      </c>
      <c r="E114">
        <v>10</v>
      </c>
      <c r="H114" s="398">
        <f>SUM(H106:H113)</f>
        <v>14</v>
      </c>
    </row>
    <row r="115" spans="1:8">
      <c r="C115">
        <v>3</v>
      </c>
      <c r="D115">
        <v>2</v>
      </c>
      <c r="E115">
        <v>9</v>
      </c>
    </row>
    <row r="116" spans="1:8">
      <c r="C116">
        <v>3</v>
      </c>
      <c r="D116">
        <v>2</v>
      </c>
      <c r="E116">
        <v>9</v>
      </c>
    </row>
    <row r="117" spans="1:8">
      <c r="C117">
        <v>3</v>
      </c>
      <c r="D117">
        <v>1</v>
      </c>
      <c r="E117">
        <v>8</v>
      </c>
    </row>
    <row r="118" spans="1:8">
      <c r="C118">
        <v>2</v>
      </c>
      <c r="D118">
        <v>1</v>
      </c>
      <c r="E118">
        <v>8</v>
      </c>
    </row>
    <row r="119" spans="1:8">
      <c r="C119">
        <v>2</v>
      </c>
      <c r="D119">
        <v>1</v>
      </c>
      <c r="E119">
        <v>6</v>
      </c>
    </row>
    <row r="120" spans="1:8">
      <c r="C120">
        <v>2</v>
      </c>
      <c r="D120">
        <v>1</v>
      </c>
      <c r="E120">
        <v>5</v>
      </c>
    </row>
    <row r="121" spans="1:8">
      <c r="C121">
        <v>2</v>
      </c>
      <c r="D121">
        <v>1</v>
      </c>
      <c r="E121">
        <v>5</v>
      </c>
    </row>
    <row r="122" spans="1:8">
      <c r="C122">
        <v>1</v>
      </c>
      <c r="D122">
        <v>1</v>
      </c>
      <c r="E122">
        <v>4</v>
      </c>
    </row>
    <row r="123" spans="1:8">
      <c r="A123">
        <f>SUM(C133,D124,E141,F111,G108,H114,I107)</f>
        <v>718</v>
      </c>
      <c r="C123">
        <v>1</v>
      </c>
      <c r="D123">
        <v>1</v>
      </c>
      <c r="E123">
        <v>2</v>
      </c>
    </row>
    <row r="124" spans="1:8">
      <c r="C124">
        <v>1</v>
      </c>
      <c r="D124" s="398">
        <f>SUM(D106:D123)</f>
        <v>142</v>
      </c>
      <c r="E124">
        <v>2</v>
      </c>
    </row>
    <row r="125" spans="1:8">
      <c r="C125">
        <v>1</v>
      </c>
      <c r="E125">
        <v>2</v>
      </c>
    </row>
    <row r="126" spans="1:8">
      <c r="C126">
        <v>1</v>
      </c>
      <c r="E126">
        <v>2</v>
      </c>
    </row>
    <row r="127" spans="1:8">
      <c r="C127">
        <v>1</v>
      </c>
      <c r="E127">
        <v>2</v>
      </c>
    </row>
    <row r="128" spans="1:8">
      <c r="C128">
        <v>1</v>
      </c>
      <c r="E128">
        <v>1</v>
      </c>
    </row>
    <row r="129" spans="3:5">
      <c r="C129">
        <v>1</v>
      </c>
      <c r="E129">
        <v>1</v>
      </c>
    </row>
    <row r="130" spans="3:5">
      <c r="C130">
        <v>1</v>
      </c>
      <c r="E130">
        <v>1</v>
      </c>
    </row>
    <row r="131" spans="3:5">
      <c r="C131">
        <v>1</v>
      </c>
      <c r="E131">
        <v>1</v>
      </c>
    </row>
    <row r="132" spans="3:5">
      <c r="C132">
        <v>1</v>
      </c>
      <c r="E132">
        <v>1</v>
      </c>
    </row>
    <row r="133" spans="3:5">
      <c r="C133" s="398">
        <f>SUM(C106:C132)</f>
        <v>217</v>
      </c>
      <c r="E133">
        <v>1</v>
      </c>
    </row>
    <row r="134" spans="3:5">
      <c r="E134">
        <v>1</v>
      </c>
    </row>
    <row r="135" spans="3:5">
      <c r="E135">
        <v>1</v>
      </c>
    </row>
    <row r="136" spans="3:5">
      <c r="E136">
        <v>1</v>
      </c>
    </row>
    <row r="137" spans="3:5">
      <c r="E137">
        <v>1</v>
      </c>
    </row>
    <row r="138" spans="3:5">
      <c r="E138">
        <v>1</v>
      </c>
    </row>
    <row r="139" spans="3:5">
      <c r="E139">
        <v>1</v>
      </c>
    </row>
    <row r="140" spans="3:5">
      <c r="E140">
        <v>1</v>
      </c>
    </row>
    <row r="141" spans="3:5">
      <c r="E141" s="398">
        <f>SUM(E106:E140)</f>
        <v>296</v>
      </c>
    </row>
  </sheetData>
  <pageMargins left="0.7" right="0.7" top="0.75" bottom="0.75" header="0.3" footer="0.3"/>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6D58E-967E-4799-B896-88284D4B85E9}">
  <dimension ref="A1:F38"/>
  <sheetViews>
    <sheetView workbookViewId="0">
      <selection activeCell="D43" sqref="D43"/>
    </sheetView>
  </sheetViews>
  <sheetFormatPr defaultRowHeight="15"/>
  <cols>
    <col min="1" max="1" width="20.28515625" customWidth="1"/>
    <col min="2" max="2" width="19.5703125" bestFit="1" customWidth="1"/>
    <col min="3" max="3" width="7.28515625" bestFit="1" customWidth="1"/>
    <col min="4" max="4" width="16.5703125" bestFit="1" customWidth="1"/>
    <col min="5" max="5" width="18.5703125" bestFit="1" customWidth="1"/>
    <col min="6" max="6" width="34.5703125" bestFit="1" customWidth="1"/>
  </cols>
  <sheetData>
    <row r="1" spans="1:6">
      <c r="A1" s="403" t="s">
        <v>1567</v>
      </c>
      <c r="B1" s="403"/>
      <c r="C1" s="403"/>
      <c r="D1" s="403"/>
      <c r="E1" s="403"/>
      <c r="F1" s="403"/>
    </row>
    <row r="2" spans="1:6">
      <c r="A2" s="403"/>
      <c r="B2" s="403"/>
      <c r="C2" s="403"/>
      <c r="D2" s="403"/>
      <c r="E2" s="403"/>
      <c r="F2" s="403"/>
    </row>
    <row r="3" spans="1:6">
      <c r="A3" s="1" t="s">
        <v>1568</v>
      </c>
      <c r="B3" s="404" t="s">
        <v>1569</v>
      </c>
      <c r="C3" s="405"/>
      <c r="D3" s="4"/>
      <c r="E3" s="4"/>
      <c r="F3" s="4"/>
    </row>
    <row r="4" spans="1:6">
      <c r="A4" s="5" t="s">
        <v>1570</v>
      </c>
      <c r="B4" s="6">
        <v>45481</v>
      </c>
      <c r="C4" s="7"/>
      <c r="D4" s="4"/>
      <c r="E4" s="4"/>
      <c r="F4" s="4"/>
    </row>
    <row r="5" spans="1:6">
      <c r="A5" s="2" t="s">
        <v>1571</v>
      </c>
      <c r="B5" s="2"/>
      <c r="C5" s="3" t="s">
        <v>1572</v>
      </c>
      <c r="D5" s="4"/>
      <c r="E5" s="4"/>
      <c r="F5" s="8"/>
    </row>
    <row r="6" spans="1:6">
      <c r="A6" s="8" t="s">
        <v>1573</v>
      </c>
      <c r="B6" s="8" t="s">
        <v>1574</v>
      </c>
      <c r="C6" s="8" t="s">
        <v>13</v>
      </c>
      <c r="D6" s="8" t="s">
        <v>1575</v>
      </c>
      <c r="E6" s="8" t="s">
        <v>1576</v>
      </c>
      <c r="F6" s="8" t="s">
        <v>1577</v>
      </c>
    </row>
    <row r="7" spans="1:6">
      <c r="A7" s="4" t="s">
        <v>19</v>
      </c>
      <c r="B7" s="4" t="s">
        <v>21</v>
      </c>
      <c r="C7" s="4" t="s">
        <v>25</v>
      </c>
      <c r="D7" s="4" t="s">
        <v>24</v>
      </c>
      <c r="E7" s="4" t="s">
        <v>22</v>
      </c>
      <c r="F7" s="4" t="s">
        <v>1578</v>
      </c>
    </row>
    <row r="8" spans="1:6">
      <c r="A8" s="4" t="s">
        <v>19</v>
      </c>
      <c r="B8" s="4" t="s">
        <v>27</v>
      </c>
      <c r="C8" s="4" t="s">
        <v>25</v>
      </c>
      <c r="D8" s="4"/>
      <c r="E8" s="4" t="s">
        <v>28</v>
      </c>
      <c r="F8" s="4" t="s">
        <v>1579</v>
      </c>
    </row>
    <row r="9" spans="1:6">
      <c r="A9" s="4" t="s">
        <v>19</v>
      </c>
      <c r="B9" s="4" t="s">
        <v>30</v>
      </c>
      <c r="C9" s="4" t="s">
        <v>25</v>
      </c>
      <c r="D9" s="4"/>
      <c r="E9" s="4" t="s">
        <v>28</v>
      </c>
      <c r="F9" s="4" t="s">
        <v>1579</v>
      </c>
    </row>
    <row r="10" spans="1:6">
      <c r="A10" s="4" t="s">
        <v>19</v>
      </c>
      <c r="B10" s="4" t="s">
        <v>31</v>
      </c>
      <c r="C10" s="4" t="s">
        <v>25</v>
      </c>
      <c r="D10" s="4"/>
      <c r="E10" s="4" t="s">
        <v>28</v>
      </c>
      <c r="F10" s="4" t="s">
        <v>1580</v>
      </c>
    </row>
    <row r="11" spans="1:6">
      <c r="A11" s="4" t="s">
        <v>19</v>
      </c>
      <c r="B11" s="4" t="s">
        <v>33</v>
      </c>
      <c r="C11" s="4" t="s">
        <v>25</v>
      </c>
      <c r="D11" s="4"/>
      <c r="E11" s="4" t="s">
        <v>34</v>
      </c>
      <c r="F11" s="4" t="s">
        <v>1581</v>
      </c>
    </row>
    <row r="12" spans="1:6">
      <c r="A12" s="4" t="s">
        <v>19</v>
      </c>
      <c r="B12" s="4" t="s">
        <v>36</v>
      </c>
      <c r="C12" s="4" t="s">
        <v>39</v>
      </c>
      <c r="D12" s="4"/>
      <c r="E12" s="4" t="s">
        <v>37</v>
      </c>
      <c r="F12" s="4" t="s">
        <v>1582</v>
      </c>
    </row>
    <row r="13" spans="1:6">
      <c r="A13" s="4"/>
      <c r="B13" s="4"/>
      <c r="C13" s="4"/>
      <c r="D13" s="4"/>
      <c r="E13" s="4"/>
      <c r="F13" s="4"/>
    </row>
    <row r="14" spans="1:6">
      <c r="A14" s="4" t="s">
        <v>19</v>
      </c>
      <c r="B14" s="4" t="s">
        <v>40</v>
      </c>
      <c r="C14" s="4" t="s">
        <v>25</v>
      </c>
      <c r="D14" s="4" t="s">
        <v>42</v>
      </c>
      <c r="E14" s="4" t="s">
        <v>41</v>
      </c>
      <c r="F14" s="4" t="s">
        <v>1583</v>
      </c>
    </row>
    <row r="15" spans="1:6">
      <c r="A15" s="4" t="s">
        <v>19</v>
      </c>
      <c r="B15" s="4" t="s">
        <v>43</v>
      </c>
      <c r="C15" s="4" t="s">
        <v>25</v>
      </c>
      <c r="D15" s="4"/>
      <c r="E15" s="4" t="s">
        <v>44</v>
      </c>
      <c r="F15" s="4" t="s">
        <v>1584</v>
      </c>
    </row>
    <row r="16" spans="1:6">
      <c r="A16" s="4" t="s">
        <v>19</v>
      </c>
      <c r="B16" s="4" t="s">
        <v>46</v>
      </c>
      <c r="C16" s="4" t="s">
        <v>25</v>
      </c>
      <c r="D16" s="4"/>
      <c r="E16" s="4" t="s">
        <v>44</v>
      </c>
      <c r="F16" s="4" t="s">
        <v>1584</v>
      </c>
    </row>
    <row r="17" spans="1:6">
      <c r="A17" s="4" t="s">
        <v>19</v>
      </c>
      <c r="B17" s="4" t="s">
        <v>47</v>
      </c>
      <c r="C17" s="4" t="s">
        <v>25</v>
      </c>
      <c r="D17" s="4"/>
      <c r="E17" s="4" t="s">
        <v>48</v>
      </c>
      <c r="F17" s="4" t="s">
        <v>1585</v>
      </c>
    </row>
    <row r="18" spans="1:6">
      <c r="A18" s="4" t="s">
        <v>19</v>
      </c>
      <c r="B18" s="4" t="s">
        <v>49</v>
      </c>
      <c r="C18" s="4" t="s">
        <v>25</v>
      </c>
      <c r="D18" s="4"/>
      <c r="E18" s="4" t="s">
        <v>50</v>
      </c>
      <c r="F18" s="4" t="s">
        <v>1586</v>
      </c>
    </row>
    <row r="19" spans="1:6">
      <c r="A19" s="4" t="s">
        <v>19</v>
      </c>
      <c r="B19" s="4" t="s">
        <v>51</v>
      </c>
      <c r="C19" s="4" t="s">
        <v>25</v>
      </c>
      <c r="D19" s="4"/>
      <c r="E19" s="4" t="s">
        <v>44</v>
      </c>
      <c r="F19" s="4" t="s">
        <v>1587</v>
      </c>
    </row>
    <row r="20" spans="1:6">
      <c r="A20" s="4"/>
      <c r="B20" s="4"/>
      <c r="C20" s="4"/>
      <c r="D20" s="4"/>
      <c r="E20" s="4"/>
      <c r="F20" s="4"/>
    </row>
    <row r="21" spans="1:6">
      <c r="A21" s="4" t="s">
        <v>53</v>
      </c>
      <c r="B21" s="4" t="s">
        <v>54</v>
      </c>
      <c r="C21" s="4" t="s">
        <v>25</v>
      </c>
      <c r="D21" s="4" t="s">
        <v>55</v>
      </c>
      <c r="E21" s="4" t="s">
        <v>41</v>
      </c>
      <c r="F21" s="4" t="s">
        <v>1583</v>
      </c>
    </row>
    <row r="22" spans="1:6">
      <c r="A22" s="4" t="s">
        <v>53</v>
      </c>
      <c r="B22" s="4" t="s">
        <v>56</v>
      </c>
      <c r="C22" s="4" t="s">
        <v>25</v>
      </c>
      <c r="D22" s="4"/>
      <c r="E22" s="4" t="s">
        <v>28</v>
      </c>
      <c r="F22" s="4" t="s">
        <v>1588</v>
      </c>
    </row>
    <row r="23" spans="1:6">
      <c r="A23" s="4" t="s">
        <v>53</v>
      </c>
      <c r="B23" s="4" t="s">
        <v>57</v>
      </c>
      <c r="C23" s="4" t="s">
        <v>25</v>
      </c>
      <c r="D23" s="4"/>
      <c r="E23" s="4" t="s">
        <v>28</v>
      </c>
      <c r="F23" s="4" t="s">
        <v>1588</v>
      </c>
    </row>
    <row r="24" spans="1:6">
      <c r="A24" s="4" t="s">
        <v>53</v>
      </c>
      <c r="B24" s="4" t="s">
        <v>58</v>
      </c>
      <c r="C24" s="4" t="s">
        <v>25</v>
      </c>
      <c r="D24" s="4"/>
      <c r="E24" s="4" t="s">
        <v>28</v>
      </c>
      <c r="F24" s="4" t="s">
        <v>1589</v>
      </c>
    </row>
    <row r="25" spans="1:6">
      <c r="A25" s="4" t="s">
        <v>53</v>
      </c>
      <c r="B25" s="4" t="s">
        <v>59</v>
      </c>
      <c r="C25" s="4" t="s">
        <v>25</v>
      </c>
      <c r="D25" s="4"/>
      <c r="E25" s="4" t="s">
        <v>48</v>
      </c>
      <c r="F25" s="4" t="s">
        <v>1588</v>
      </c>
    </row>
    <row r="26" spans="1:6">
      <c r="A26" s="4" t="s">
        <v>53</v>
      </c>
      <c r="B26" s="4" t="s">
        <v>60</v>
      </c>
      <c r="C26" s="4" t="s">
        <v>25</v>
      </c>
      <c r="D26" s="4"/>
      <c r="E26" s="4" t="s">
        <v>50</v>
      </c>
      <c r="F26" s="4" t="s">
        <v>1585</v>
      </c>
    </row>
    <row r="27" spans="1:6">
      <c r="A27" s="4"/>
      <c r="B27" s="4"/>
      <c r="C27" s="4"/>
      <c r="D27" s="4"/>
      <c r="E27" s="4"/>
      <c r="F27" s="4"/>
    </row>
    <row r="28" spans="1:6">
      <c r="A28" s="4" t="s">
        <v>61</v>
      </c>
      <c r="B28" s="4" t="s">
        <v>62</v>
      </c>
      <c r="C28" s="4" t="s">
        <v>25</v>
      </c>
      <c r="D28" s="4" t="s">
        <v>63</v>
      </c>
      <c r="E28" s="4" t="s">
        <v>41</v>
      </c>
      <c r="F28" s="4" t="s">
        <v>1590</v>
      </c>
    </row>
    <row r="29" spans="1:6">
      <c r="A29" s="4" t="s">
        <v>61</v>
      </c>
      <c r="B29" s="9" t="s">
        <v>64</v>
      </c>
      <c r="C29" s="4" t="s">
        <v>25</v>
      </c>
      <c r="D29" s="4"/>
      <c r="E29" s="4" t="s">
        <v>44</v>
      </c>
      <c r="F29" s="4" t="s">
        <v>1588</v>
      </c>
    </row>
    <row r="30" spans="1:6">
      <c r="A30" s="4" t="s">
        <v>61</v>
      </c>
      <c r="B30" s="4" t="s">
        <v>65</v>
      </c>
      <c r="C30" s="4" t="s">
        <v>25</v>
      </c>
      <c r="D30" s="4"/>
      <c r="E30" s="4" t="s">
        <v>44</v>
      </c>
      <c r="F30" s="4" t="s">
        <v>1588</v>
      </c>
    </row>
    <row r="31" spans="1:6">
      <c r="A31" s="4" t="s">
        <v>61</v>
      </c>
      <c r="B31" s="4" t="s">
        <v>66</v>
      </c>
      <c r="C31" s="4" t="s">
        <v>25</v>
      </c>
      <c r="D31" s="4"/>
      <c r="E31" s="4" t="s">
        <v>67</v>
      </c>
      <c r="F31" s="4" t="s">
        <v>1591</v>
      </c>
    </row>
    <row r="32" spans="1:6">
      <c r="A32" s="4" t="s">
        <v>61</v>
      </c>
      <c r="B32" s="4" t="s">
        <v>68</v>
      </c>
      <c r="C32" s="4" t="s">
        <v>25</v>
      </c>
      <c r="D32" s="4"/>
      <c r="E32" s="4" t="s">
        <v>37</v>
      </c>
      <c r="F32" s="4" t="s">
        <v>1586</v>
      </c>
    </row>
    <row r="33" spans="1:6">
      <c r="A33" s="4" t="s">
        <v>61</v>
      </c>
      <c r="B33" s="4" t="s">
        <v>69</v>
      </c>
      <c r="C33" s="4" t="s">
        <v>25</v>
      </c>
      <c r="D33" s="4"/>
      <c r="E33" s="4" t="s">
        <v>50</v>
      </c>
      <c r="F33" s="4" t="s">
        <v>1592</v>
      </c>
    </row>
    <row r="34" spans="1:6">
      <c r="A34" s="4"/>
      <c r="B34" s="4"/>
      <c r="C34" s="4"/>
      <c r="D34" s="4"/>
      <c r="E34" s="4"/>
      <c r="F34" s="4"/>
    </row>
    <row r="35" spans="1:6">
      <c r="A35" s="4" t="s">
        <v>19</v>
      </c>
      <c r="B35" s="4" t="s">
        <v>20</v>
      </c>
      <c r="C35" s="4" t="s">
        <v>39</v>
      </c>
      <c r="D35" s="4" t="s">
        <v>71</v>
      </c>
      <c r="E35" s="4" t="s">
        <v>70</v>
      </c>
      <c r="F35" s="4" t="s">
        <v>1583</v>
      </c>
    </row>
    <row r="36" spans="1:6">
      <c r="A36" s="4"/>
      <c r="B36" s="4" t="s">
        <v>72</v>
      </c>
      <c r="C36" s="4" t="s">
        <v>39</v>
      </c>
      <c r="D36" s="4"/>
      <c r="E36" s="4" t="s">
        <v>73</v>
      </c>
      <c r="F36" s="4" t="s">
        <v>1583</v>
      </c>
    </row>
    <row r="37" spans="1:6">
      <c r="A37" s="4"/>
      <c r="B37" s="4" t="s">
        <v>74</v>
      </c>
      <c r="C37" s="4" t="s">
        <v>39</v>
      </c>
      <c r="D37" s="4" t="s">
        <v>76</v>
      </c>
      <c r="E37" s="4" t="s">
        <v>75</v>
      </c>
      <c r="F37" s="4" t="s">
        <v>1583</v>
      </c>
    </row>
    <row r="38" spans="1:6">
      <c r="A38" s="4"/>
      <c r="B38" s="4" t="s">
        <v>77</v>
      </c>
      <c r="C38" s="4" t="s">
        <v>39</v>
      </c>
      <c r="D38" s="4" t="s">
        <v>79</v>
      </c>
      <c r="E38" s="4" t="s">
        <v>78</v>
      </c>
      <c r="F38" s="4" t="s">
        <v>1583</v>
      </c>
    </row>
  </sheetData>
  <mergeCells count="2">
    <mergeCell ref="A1:F2"/>
    <mergeCell ref="B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F6F99-BDF8-46F2-86F6-CD1E977EBD14}">
  <dimension ref="A1:M37"/>
  <sheetViews>
    <sheetView workbookViewId="0">
      <selection activeCell="D9" sqref="D9"/>
    </sheetView>
  </sheetViews>
  <sheetFormatPr defaultRowHeight="15"/>
  <cols>
    <col min="1" max="2" width="19.42578125" customWidth="1"/>
    <col min="3" max="3" width="23.42578125" customWidth="1"/>
    <col min="4" max="4" width="19.42578125" customWidth="1"/>
    <col min="5" max="5" width="30.7109375" bestFit="1" customWidth="1"/>
    <col min="6" max="6" width="17.42578125" customWidth="1"/>
    <col min="7" max="7" width="18.85546875" customWidth="1"/>
    <col min="8" max="8" width="22" customWidth="1"/>
    <col min="9" max="9" width="8.28515625" customWidth="1"/>
    <col min="10" max="10" width="26.5703125" customWidth="1"/>
    <col min="11" max="11" width="32.42578125" customWidth="1"/>
    <col min="12" max="13" width="17.85546875" customWidth="1"/>
  </cols>
  <sheetData>
    <row r="1" spans="1:13" ht="23.25">
      <c r="A1" s="10" t="s">
        <v>1593</v>
      </c>
      <c r="B1" s="11"/>
      <c r="C1" s="11"/>
      <c r="D1" s="11"/>
      <c r="E1" s="11"/>
      <c r="F1" s="11"/>
      <c r="G1" s="11"/>
      <c r="H1" s="11"/>
      <c r="I1" s="11"/>
      <c r="J1" s="11"/>
      <c r="K1" s="11"/>
      <c r="L1" s="12"/>
      <c r="M1" s="12"/>
    </row>
    <row r="2" spans="1:13">
      <c r="A2" s="11"/>
      <c r="B2" s="13" t="s">
        <v>1594</v>
      </c>
      <c r="C2" s="11"/>
      <c r="D2" s="14"/>
      <c r="E2" s="11"/>
      <c r="F2" s="11"/>
      <c r="G2" s="11"/>
      <c r="H2" s="11"/>
      <c r="I2" s="11"/>
      <c r="J2" s="11"/>
      <c r="K2" s="11"/>
      <c r="L2" s="12"/>
      <c r="M2" s="12"/>
    </row>
    <row r="3" spans="1:13">
      <c r="A3" s="11"/>
      <c r="B3" s="11"/>
      <c r="C3" s="11"/>
      <c r="D3" s="15"/>
      <c r="E3" s="16" t="s">
        <v>80</v>
      </c>
      <c r="F3" s="12"/>
      <c r="G3" s="12"/>
      <c r="H3" s="12"/>
      <c r="I3" s="12"/>
      <c r="J3" s="12"/>
      <c r="K3" s="12"/>
      <c r="L3" s="12"/>
      <c r="M3" s="12"/>
    </row>
    <row r="4" spans="1:13">
      <c r="A4" s="11"/>
      <c r="B4" s="11"/>
      <c r="C4" s="11"/>
      <c r="D4" s="15"/>
      <c r="E4" s="17" t="s">
        <v>1595</v>
      </c>
      <c r="F4" s="12"/>
      <c r="G4" s="12"/>
      <c r="H4" s="12"/>
      <c r="I4" s="12"/>
      <c r="J4" s="12"/>
      <c r="K4" s="12"/>
      <c r="L4" s="12"/>
      <c r="M4" s="12"/>
    </row>
    <row r="5" spans="1:13">
      <c r="A5" s="11"/>
      <c r="B5" s="11"/>
      <c r="C5" s="11"/>
      <c r="D5" s="15" t="s">
        <v>1596</v>
      </c>
      <c r="E5" s="17" t="s">
        <v>1597</v>
      </c>
      <c r="F5" s="12"/>
      <c r="G5" s="12"/>
      <c r="H5" s="12"/>
      <c r="I5" s="12"/>
      <c r="J5" s="12"/>
      <c r="K5" s="12"/>
      <c r="L5" s="12"/>
      <c r="M5" s="12"/>
    </row>
    <row r="6" spans="1:13">
      <c r="A6" s="11"/>
      <c r="B6" s="11"/>
      <c r="C6" s="11"/>
      <c r="D6" s="15" t="s">
        <v>1598</v>
      </c>
      <c r="E6" s="17" t="s">
        <v>1599</v>
      </c>
      <c r="F6" s="12"/>
      <c r="G6" s="12"/>
      <c r="H6" s="12"/>
      <c r="I6" s="12"/>
      <c r="J6" s="12"/>
      <c r="K6" s="12"/>
      <c r="L6" s="12"/>
      <c r="M6" s="12"/>
    </row>
    <row r="7" spans="1:13">
      <c r="A7" s="11"/>
      <c r="B7" s="11"/>
      <c r="C7" s="11"/>
      <c r="D7" s="18"/>
      <c r="E7" s="19" t="s">
        <v>1600</v>
      </c>
      <c r="F7" s="12"/>
      <c r="G7" s="12"/>
      <c r="H7" s="12"/>
      <c r="I7" s="12"/>
      <c r="J7" s="12"/>
      <c r="K7" s="12"/>
      <c r="L7" s="12"/>
      <c r="M7" s="12"/>
    </row>
    <row r="8" spans="1:13">
      <c r="A8" s="11"/>
      <c r="B8" s="11"/>
      <c r="C8" s="11"/>
      <c r="D8" s="18"/>
      <c r="E8" s="19" t="s">
        <v>1601</v>
      </c>
      <c r="F8" s="12"/>
      <c r="G8" s="12"/>
      <c r="H8" s="12"/>
      <c r="I8" s="12"/>
      <c r="J8" s="12"/>
      <c r="K8" s="12"/>
      <c r="L8" s="12"/>
      <c r="M8" s="12"/>
    </row>
    <row r="9" spans="1:13">
      <c r="A9" s="11"/>
      <c r="B9" s="11"/>
      <c r="C9" s="11"/>
      <c r="D9" s="18"/>
      <c r="E9" s="19" t="s">
        <v>1602</v>
      </c>
      <c r="F9" s="12"/>
      <c r="G9" s="12"/>
      <c r="H9" s="12"/>
      <c r="I9" s="12"/>
      <c r="J9" s="12"/>
      <c r="K9" s="12"/>
      <c r="L9" s="12"/>
      <c r="M9" s="12"/>
    </row>
    <row r="10" spans="1:13">
      <c r="A10" s="20" t="s">
        <v>1603</v>
      </c>
      <c r="B10" s="11"/>
      <c r="C10" s="11"/>
      <c r="D10" s="18"/>
      <c r="E10" s="19" t="s">
        <v>1604</v>
      </c>
      <c r="F10" s="12"/>
      <c r="G10" s="12"/>
      <c r="H10" s="12"/>
      <c r="I10" s="12"/>
      <c r="J10" s="12"/>
      <c r="K10" s="12"/>
      <c r="L10" s="12"/>
      <c r="M10" s="12"/>
    </row>
    <row r="11" spans="1:13">
      <c r="A11" s="20" t="s">
        <v>1605</v>
      </c>
      <c r="B11" s="11"/>
      <c r="C11" s="11"/>
      <c r="D11" s="11"/>
      <c r="E11" s="11"/>
      <c r="F11" s="11"/>
      <c r="G11" s="11"/>
      <c r="H11" s="11"/>
      <c r="I11" s="21"/>
      <c r="J11" s="21"/>
      <c r="K11" s="11"/>
      <c r="L11" s="12"/>
      <c r="M11" s="12"/>
    </row>
    <row r="12" spans="1:13">
      <c r="A12" s="20" t="s">
        <v>1606</v>
      </c>
      <c r="B12" s="11"/>
      <c r="C12" s="11"/>
      <c r="D12" s="20" t="s">
        <v>1607</v>
      </c>
      <c r="E12" s="11"/>
      <c r="F12" s="11"/>
      <c r="G12" s="11"/>
      <c r="H12" s="11"/>
      <c r="I12" s="20" t="s">
        <v>1607</v>
      </c>
      <c r="J12" s="20"/>
      <c r="K12" s="11"/>
      <c r="L12" s="12"/>
      <c r="M12" s="12"/>
    </row>
    <row r="13" spans="1:13">
      <c r="A13" s="22" t="s">
        <v>5</v>
      </c>
      <c r="B13" s="22"/>
      <c r="C13" s="22"/>
      <c r="D13" s="23" t="s">
        <v>91</v>
      </c>
      <c r="E13" s="11"/>
      <c r="F13" s="24" t="s">
        <v>1608</v>
      </c>
      <c r="G13" s="11"/>
      <c r="H13" s="11"/>
      <c r="I13" s="23" t="s">
        <v>25</v>
      </c>
      <c r="J13" s="23"/>
      <c r="K13" s="25" t="s">
        <v>1609</v>
      </c>
      <c r="L13" s="12"/>
      <c r="M13" s="12"/>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26"/>
      <c r="C15" s="22" t="s">
        <v>7</v>
      </c>
      <c r="D15" s="33" t="s">
        <v>1616</v>
      </c>
      <c r="E15" s="34" t="s">
        <v>1617</v>
      </c>
      <c r="F15" s="30" t="s">
        <v>10</v>
      </c>
      <c r="G15" s="30" t="s">
        <v>11</v>
      </c>
      <c r="H15" s="30" t="s">
        <v>12</v>
      </c>
      <c r="I15" s="33" t="s">
        <v>13</v>
      </c>
      <c r="J15" s="33" t="s">
        <v>14</v>
      </c>
      <c r="K15" s="33" t="s">
        <v>15</v>
      </c>
      <c r="L15" s="32" t="s">
        <v>1618</v>
      </c>
      <c r="M15" s="35" t="s">
        <v>1619</v>
      </c>
    </row>
    <row r="16" spans="1:13">
      <c r="A16" s="36" t="s">
        <v>82</v>
      </c>
      <c r="B16" s="36" t="s">
        <v>82</v>
      </c>
      <c r="C16" s="12" t="s">
        <v>82</v>
      </c>
      <c r="D16" s="12" t="s">
        <v>83</v>
      </c>
      <c r="E16" s="12" t="s">
        <v>84</v>
      </c>
      <c r="F16" s="12" t="s">
        <v>85</v>
      </c>
      <c r="G16" s="12"/>
      <c r="H16" s="12"/>
      <c r="I16" s="12" t="s">
        <v>25</v>
      </c>
      <c r="J16" s="12" t="s">
        <v>25</v>
      </c>
      <c r="K16" s="12"/>
      <c r="L16" s="12"/>
      <c r="M16" s="12"/>
    </row>
    <row r="17" spans="1:13">
      <c r="A17" s="36" t="s">
        <v>82</v>
      </c>
      <c r="B17" s="12" t="s">
        <v>87</v>
      </c>
      <c r="C17" s="12" t="s">
        <v>87</v>
      </c>
      <c r="D17" s="12" t="s">
        <v>88</v>
      </c>
      <c r="E17" s="12" t="s">
        <v>84</v>
      </c>
      <c r="F17" s="12" t="s">
        <v>89</v>
      </c>
      <c r="G17" s="12"/>
      <c r="H17" s="12"/>
      <c r="I17" s="12" t="s">
        <v>25</v>
      </c>
      <c r="J17" s="12" t="s">
        <v>25</v>
      </c>
      <c r="K17" s="12"/>
      <c r="L17" s="12"/>
      <c r="M17" s="12"/>
    </row>
    <row r="18" spans="1:13">
      <c r="A18" s="36" t="s">
        <v>82</v>
      </c>
      <c r="B18" s="12" t="s">
        <v>87</v>
      </c>
      <c r="C18" s="12" t="s">
        <v>90</v>
      </c>
      <c r="D18" s="12" t="s">
        <v>91</v>
      </c>
      <c r="E18" s="12" t="s">
        <v>92</v>
      </c>
      <c r="F18" s="12"/>
      <c r="G18" s="12"/>
      <c r="H18" s="12"/>
      <c r="I18" s="12" t="s">
        <v>25</v>
      </c>
      <c r="J18" s="12" t="s">
        <v>25</v>
      </c>
      <c r="K18" s="12"/>
      <c r="L18" s="37"/>
      <c r="M18" s="12"/>
    </row>
    <row r="19" spans="1:13">
      <c r="A19" s="36" t="s">
        <v>82</v>
      </c>
      <c r="B19" s="12" t="s">
        <v>87</v>
      </c>
      <c r="C19" s="12" t="s">
        <v>93</v>
      </c>
      <c r="D19" s="12" t="s">
        <v>91</v>
      </c>
      <c r="E19" s="12" t="s">
        <v>32</v>
      </c>
      <c r="F19" s="12"/>
      <c r="G19" s="12"/>
      <c r="H19" s="12"/>
      <c r="I19" s="12" t="s">
        <v>25</v>
      </c>
      <c r="J19" s="12" t="s">
        <v>25</v>
      </c>
      <c r="K19" s="12"/>
      <c r="L19" s="37"/>
      <c r="M19" s="12"/>
    </row>
    <row r="20" spans="1:13">
      <c r="A20" s="36" t="s">
        <v>82</v>
      </c>
      <c r="B20" s="12" t="s">
        <v>87</v>
      </c>
      <c r="C20" s="12" t="s">
        <v>94</v>
      </c>
      <c r="D20" s="12" t="s">
        <v>91</v>
      </c>
      <c r="E20" s="12" t="s">
        <v>95</v>
      </c>
      <c r="F20" s="12"/>
      <c r="G20" s="12"/>
      <c r="H20" s="12"/>
      <c r="I20" s="12" t="s">
        <v>25</v>
      </c>
      <c r="J20" s="12" t="s">
        <v>25</v>
      </c>
      <c r="K20" s="12"/>
      <c r="L20" s="37"/>
      <c r="M20" s="12"/>
    </row>
    <row r="21" spans="1:13">
      <c r="A21" s="36" t="s">
        <v>82</v>
      </c>
      <c r="B21" s="12" t="s">
        <v>87</v>
      </c>
      <c r="C21" s="12" t="s">
        <v>96</v>
      </c>
      <c r="D21" s="12" t="s">
        <v>91</v>
      </c>
      <c r="E21" s="12"/>
      <c r="F21" s="12"/>
      <c r="G21" s="12"/>
      <c r="H21" s="12"/>
      <c r="I21" s="12" t="s">
        <v>25</v>
      </c>
      <c r="J21" s="12" t="s">
        <v>25</v>
      </c>
      <c r="K21" s="12"/>
      <c r="L21" s="37"/>
      <c r="M21" s="12"/>
    </row>
    <row r="22" spans="1:13">
      <c r="A22" s="36" t="s">
        <v>82</v>
      </c>
      <c r="B22" s="12" t="s">
        <v>97</v>
      </c>
      <c r="C22" s="12" t="s">
        <v>97</v>
      </c>
      <c r="D22" s="12" t="s">
        <v>88</v>
      </c>
      <c r="E22" s="12" t="s">
        <v>84</v>
      </c>
      <c r="F22" s="12" t="s">
        <v>98</v>
      </c>
      <c r="G22" s="12"/>
      <c r="H22" s="12"/>
      <c r="I22" s="12" t="s">
        <v>25</v>
      </c>
      <c r="J22" s="12" t="s">
        <v>25</v>
      </c>
      <c r="K22" s="12"/>
      <c r="L22" s="37"/>
      <c r="M22" s="12"/>
    </row>
    <row r="23" spans="1:13">
      <c r="A23" s="36" t="s">
        <v>82</v>
      </c>
      <c r="B23" s="12" t="s">
        <v>97</v>
      </c>
      <c r="C23" s="12" t="s">
        <v>99</v>
      </c>
      <c r="D23" s="12" t="s">
        <v>91</v>
      </c>
      <c r="E23" s="12" t="s">
        <v>92</v>
      </c>
      <c r="F23" s="12"/>
      <c r="G23" s="12"/>
      <c r="H23" s="12"/>
      <c r="I23" s="12" t="s">
        <v>25</v>
      </c>
      <c r="J23" s="12" t="s">
        <v>25</v>
      </c>
      <c r="K23" s="12"/>
      <c r="L23" s="37"/>
      <c r="M23" s="12"/>
    </row>
    <row r="24" spans="1:13">
      <c r="A24" s="36" t="s">
        <v>82</v>
      </c>
      <c r="B24" s="12" t="s">
        <v>97</v>
      </c>
      <c r="C24" s="12" t="s">
        <v>100</v>
      </c>
      <c r="D24" s="12" t="s">
        <v>91</v>
      </c>
      <c r="E24" s="12" t="s">
        <v>92</v>
      </c>
      <c r="F24" s="12"/>
      <c r="G24" s="12"/>
      <c r="H24" s="12"/>
      <c r="I24" s="12" t="s">
        <v>25</v>
      </c>
      <c r="J24" s="12" t="s">
        <v>25</v>
      </c>
      <c r="K24" s="12"/>
      <c r="L24" s="37"/>
      <c r="M24" s="12"/>
    </row>
    <row r="25" spans="1:13">
      <c r="A25" s="36" t="s">
        <v>82</v>
      </c>
      <c r="B25" s="12" t="s">
        <v>97</v>
      </c>
      <c r="C25" s="12" t="s">
        <v>101</v>
      </c>
      <c r="D25" s="12" t="s">
        <v>91</v>
      </c>
      <c r="E25" s="12" t="s">
        <v>32</v>
      </c>
      <c r="F25" s="12"/>
      <c r="G25" s="12"/>
      <c r="H25" s="12"/>
      <c r="I25" s="12" t="s">
        <v>25</v>
      </c>
      <c r="J25" s="12" t="s">
        <v>25</v>
      </c>
      <c r="K25" s="12"/>
      <c r="L25" s="37"/>
      <c r="M25" s="12"/>
    </row>
    <row r="26" spans="1:13">
      <c r="A26" s="36" t="s">
        <v>82</v>
      </c>
      <c r="B26" s="12" t="s">
        <v>97</v>
      </c>
      <c r="C26" s="12" t="s">
        <v>102</v>
      </c>
      <c r="D26" s="12" t="s">
        <v>91</v>
      </c>
      <c r="E26" s="12"/>
      <c r="F26" s="12"/>
      <c r="G26" s="12"/>
      <c r="H26" s="12"/>
      <c r="I26" s="12" t="s">
        <v>25</v>
      </c>
      <c r="J26" s="12" t="s">
        <v>25</v>
      </c>
      <c r="K26" s="12"/>
      <c r="L26" s="12"/>
      <c r="M26" s="12"/>
    </row>
    <row r="27" spans="1:13">
      <c r="A27" s="36" t="s">
        <v>82</v>
      </c>
      <c r="B27" s="12" t="s">
        <v>103</v>
      </c>
      <c r="C27" s="12" t="s">
        <v>103</v>
      </c>
      <c r="D27" s="12" t="s">
        <v>88</v>
      </c>
      <c r="E27" s="12" t="s">
        <v>84</v>
      </c>
      <c r="F27" s="12" t="s">
        <v>104</v>
      </c>
      <c r="G27" s="12"/>
      <c r="H27" s="12"/>
      <c r="I27" s="12" t="s">
        <v>25</v>
      </c>
      <c r="J27" s="12" t="s">
        <v>25</v>
      </c>
      <c r="K27" s="12"/>
      <c r="L27" s="12"/>
      <c r="M27" s="12"/>
    </row>
    <row r="28" spans="1:13">
      <c r="A28" s="36" t="s">
        <v>82</v>
      </c>
      <c r="B28" s="12" t="s">
        <v>103</v>
      </c>
      <c r="C28" s="12" t="s">
        <v>105</v>
      </c>
      <c r="D28" s="12" t="s">
        <v>91</v>
      </c>
      <c r="E28" s="12" t="s">
        <v>92</v>
      </c>
      <c r="F28" s="12"/>
      <c r="G28" s="12"/>
      <c r="H28" s="12"/>
      <c r="I28" s="12" t="s">
        <v>25</v>
      </c>
      <c r="J28" s="12" t="s">
        <v>25</v>
      </c>
      <c r="K28" s="12"/>
      <c r="L28" s="12"/>
      <c r="M28" s="12"/>
    </row>
    <row r="29" spans="1:13">
      <c r="A29" s="36" t="s">
        <v>82</v>
      </c>
      <c r="B29" s="12" t="s">
        <v>103</v>
      </c>
      <c r="C29" s="12" t="s">
        <v>106</v>
      </c>
      <c r="D29" s="12" t="s">
        <v>91</v>
      </c>
      <c r="E29" s="12" t="s">
        <v>92</v>
      </c>
      <c r="F29" s="12"/>
      <c r="G29" s="12"/>
      <c r="H29" s="12"/>
      <c r="I29" s="12" t="s">
        <v>25</v>
      </c>
      <c r="J29" s="12" t="s">
        <v>25</v>
      </c>
      <c r="K29" s="12"/>
      <c r="L29" s="12"/>
      <c r="M29" s="12"/>
    </row>
    <row r="30" spans="1:13">
      <c r="A30" s="36" t="s">
        <v>82</v>
      </c>
      <c r="B30" s="12" t="s">
        <v>103</v>
      </c>
      <c r="C30" s="12" t="s">
        <v>107</v>
      </c>
      <c r="D30" s="12" t="s">
        <v>91</v>
      </c>
      <c r="E30" s="12" t="s">
        <v>32</v>
      </c>
      <c r="F30" s="12"/>
      <c r="G30" s="12"/>
      <c r="H30" s="12"/>
      <c r="I30" s="12" t="s">
        <v>25</v>
      </c>
      <c r="J30" s="12" t="s">
        <v>25</v>
      </c>
      <c r="K30" s="12"/>
      <c r="L30" s="12"/>
      <c r="M30" s="12"/>
    </row>
    <row r="31" spans="1:13">
      <c r="A31" s="36" t="s">
        <v>82</v>
      </c>
      <c r="B31" s="12" t="s">
        <v>103</v>
      </c>
      <c r="C31" s="12" t="s">
        <v>108</v>
      </c>
      <c r="D31" s="12" t="s">
        <v>91</v>
      </c>
      <c r="E31" s="12"/>
      <c r="F31" s="12"/>
      <c r="G31" s="12"/>
      <c r="H31" s="12"/>
      <c r="I31" s="12" t="s">
        <v>25</v>
      </c>
      <c r="J31" s="12" t="s">
        <v>25</v>
      </c>
      <c r="K31" s="12"/>
      <c r="L31" s="12"/>
      <c r="M31" s="12"/>
    </row>
    <row r="32" spans="1:13">
      <c r="A32" s="36" t="s">
        <v>82</v>
      </c>
      <c r="B32" s="12" t="s">
        <v>103</v>
      </c>
      <c r="C32" s="12" t="s">
        <v>109</v>
      </c>
      <c r="D32" s="12" t="s">
        <v>91</v>
      </c>
      <c r="E32" s="12"/>
      <c r="F32" s="12"/>
      <c r="G32" s="12"/>
      <c r="H32" s="12"/>
      <c r="I32" s="12" t="s">
        <v>25</v>
      </c>
      <c r="J32" s="12" t="s">
        <v>25</v>
      </c>
      <c r="K32" s="12"/>
      <c r="L32" s="12"/>
      <c r="M32" s="12"/>
    </row>
    <row r="33" spans="1:13">
      <c r="A33" s="36" t="s">
        <v>82</v>
      </c>
      <c r="B33" s="12" t="s">
        <v>110</v>
      </c>
      <c r="C33" s="12" t="s">
        <v>110</v>
      </c>
      <c r="D33" s="12" t="s">
        <v>88</v>
      </c>
      <c r="E33" s="12" t="s">
        <v>84</v>
      </c>
      <c r="F33" s="12" t="s">
        <v>111</v>
      </c>
      <c r="G33" s="12"/>
      <c r="H33" s="12"/>
      <c r="I33" s="12" t="s">
        <v>25</v>
      </c>
      <c r="J33" s="12" t="s">
        <v>25</v>
      </c>
      <c r="K33" s="12"/>
      <c r="L33" s="12"/>
      <c r="M33" s="12"/>
    </row>
    <row r="34" spans="1:13">
      <c r="A34" s="36" t="s">
        <v>82</v>
      </c>
      <c r="B34" s="12" t="s">
        <v>110</v>
      </c>
      <c r="C34" s="12" t="s">
        <v>112</v>
      </c>
      <c r="D34" s="12" t="s">
        <v>91</v>
      </c>
      <c r="E34" s="12" t="s">
        <v>92</v>
      </c>
      <c r="F34" s="12"/>
      <c r="G34" s="12"/>
      <c r="H34" s="12"/>
      <c r="I34" s="12" t="s">
        <v>25</v>
      </c>
      <c r="J34" s="12" t="s">
        <v>25</v>
      </c>
      <c r="K34" s="12"/>
      <c r="L34" s="12"/>
      <c r="M34" s="12"/>
    </row>
    <row r="35" spans="1:13">
      <c r="A35" s="36" t="s">
        <v>82</v>
      </c>
      <c r="B35" s="12" t="s">
        <v>110</v>
      </c>
      <c r="C35" s="12" t="s">
        <v>113</v>
      </c>
      <c r="D35" s="12" t="s">
        <v>91</v>
      </c>
      <c r="E35" s="12" t="s">
        <v>32</v>
      </c>
      <c r="F35" s="12"/>
      <c r="G35" s="12"/>
      <c r="H35" s="12"/>
      <c r="I35" s="12" t="s">
        <v>25</v>
      </c>
      <c r="J35" s="12" t="s">
        <v>25</v>
      </c>
      <c r="K35" s="12"/>
      <c r="L35" s="12"/>
      <c r="M35" s="12"/>
    </row>
    <row r="36" spans="1:13">
      <c r="A36" s="36" t="s">
        <v>82</v>
      </c>
      <c r="B36" s="12" t="s">
        <v>110</v>
      </c>
      <c r="C36" s="12" t="s">
        <v>114</v>
      </c>
      <c r="D36" s="12" t="s">
        <v>91</v>
      </c>
      <c r="E36" s="12" t="s">
        <v>95</v>
      </c>
      <c r="F36" s="12"/>
      <c r="G36" s="12"/>
      <c r="H36" s="12"/>
      <c r="I36" s="12" t="s">
        <v>25</v>
      </c>
      <c r="J36" s="12" t="s">
        <v>25</v>
      </c>
      <c r="K36" s="12"/>
      <c r="L36" s="12"/>
      <c r="M36" s="12"/>
    </row>
    <row r="37" spans="1:13">
      <c r="A37" s="36" t="s">
        <v>82</v>
      </c>
      <c r="B37" s="12" t="s">
        <v>110</v>
      </c>
      <c r="C37" s="12" t="s">
        <v>115</v>
      </c>
      <c r="D37" s="12" t="s">
        <v>91</v>
      </c>
      <c r="E37" s="12"/>
      <c r="F37" s="12"/>
      <c r="G37" s="12"/>
      <c r="H37" s="12"/>
      <c r="I37" s="12" t="s">
        <v>25</v>
      </c>
      <c r="J37" s="12" t="s">
        <v>25</v>
      </c>
      <c r="K37" s="12"/>
      <c r="L37" s="12"/>
      <c r="M37" s="12"/>
    </row>
  </sheetData>
  <dataValidations count="9">
    <dataValidation type="list" allowBlank="1" showInputMessage="1" showErrorMessage="1" promptTitle="Default Gender" prompt="When importing this data into PDD, the value that is selected here will be used in place of any blank values found below." sqref="I13:J13" xr:uid="{8E3940D4-633A-4E89-8F21-B6A6AB324364}">
      <formula1>ValidGenders</formula1>
    </dataValidation>
    <dataValidation type="list" allowBlank="1" showInputMessage="1" showErrorMessage="1" promptTitle="Default Role" prompt="When importing this data into PDD, the value that is selected here will be used in place of any blank values found below." sqref="D13" xr:uid="{FD7E0E96-F787-4EAF-BC67-6BFE1455C024}">
      <formula1>ValidRoles</formula1>
    </dataValidation>
    <dataValidation type="list" errorStyle="information" allowBlank="1" sqref="E3" xr:uid="{3FA84331-3B21-49C5-B276-14BCBDFD50DB}">
      <formula1>ValidCompanys</formula1>
    </dataValidation>
    <dataValidation type="list" allowBlank="1" showInputMessage="1" showErrorMessage="1" sqref="E8" xr:uid="{2DC5D247-43A4-4CAD-ADAB-F38774F130B7}">
      <formula1>ValidCrewTypes</formula1>
    </dataValidation>
    <dataValidation type="list" allowBlank="1" showInputMessage="1" showErrorMessage="1" sqref="E7" xr:uid="{76DBB2C1-7423-4D14-B5AE-8BFFA242F90B}">
      <formula1>ValidTeamTypes</formula1>
    </dataValidation>
    <dataValidation type="list" allowBlank="1" showErrorMessage="1" promptTitle="Personnel Type" prompt="Use NonCompany or Baseload Contractor" sqref="E10" xr:uid="{EB17C612-4F36-4336-B36F-17D7BEBA0C42}">
      <formula1>ValidPersonnelTypes</formula1>
    </dataValidation>
    <dataValidation type="list" errorStyle="information" allowBlank="1" showInputMessage="1" showErrorMessage="1" sqref="E16:E37" xr:uid="{05A7B18F-A1D9-4530-A311-94E004DE88A1}">
      <formula1>ValidEquipmentTypes</formula1>
    </dataValidation>
    <dataValidation type="list" allowBlank="1" showInputMessage="1" showErrorMessage="1" sqref="D16:D37" xr:uid="{32D9E44A-8C81-4B82-ABAE-BD1C245BC782}">
      <formula1>ValidRoles</formula1>
    </dataValidation>
    <dataValidation type="list" allowBlank="1" showInputMessage="1" showErrorMessage="1" sqref="I16:J37" xr:uid="{3E2A17DC-BDBD-45C0-BBE8-98DDE5C64649}">
      <formula1>ValidGenders</formula1>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D2C1D-BA01-42A0-822C-95D3F2556848}">
  <dimension ref="A1:M40"/>
  <sheetViews>
    <sheetView workbookViewId="0">
      <selection activeCell="C43" sqref="C43"/>
    </sheetView>
  </sheetViews>
  <sheetFormatPr defaultRowHeight="15"/>
  <cols>
    <col min="1" max="2" width="19.42578125" customWidth="1"/>
    <col min="3" max="3" width="23.42578125" customWidth="1"/>
    <col min="4" max="4" width="19.42578125" customWidth="1"/>
    <col min="5" max="5" width="30.7109375" bestFit="1" customWidth="1"/>
    <col min="6" max="6" width="17.42578125" customWidth="1"/>
    <col min="7" max="7" width="18.85546875" customWidth="1"/>
    <col min="8" max="8" width="22" customWidth="1"/>
    <col min="9" max="9" width="8.28515625" customWidth="1"/>
    <col min="10" max="10" width="26.5703125" customWidth="1"/>
    <col min="11" max="11" width="32.42578125" customWidth="1"/>
    <col min="12" max="13" width="17.85546875" customWidth="1"/>
  </cols>
  <sheetData>
    <row r="1" spans="1:13" ht="23.25">
      <c r="A1" s="10" t="s">
        <v>1593</v>
      </c>
      <c r="B1" s="11"/>
      <c r="C1" s="11"/>
      <c r="D1" s="11"/>
      <c r="E1" s="11"/>
      <c r="F1" s="11"/>
      <c r="G1" s="11"/>
      <c r="H1" s="11"/>
      <c r="I1" s="11"/>
      <c r="J1" s="11"/>
      <c r="K1" s="11"/>
      <c r="L1" s="12"/>
      <c r="M1" s="12"/>
    </row>
    <row r="2" spans="1:13">
      <c r="A2" s="11"/>
      <c r="B2" s="13" t="s">
        <v>1594</v>
      </c>
      <c r="C2" s="11"/>
      <c r="D2" s="14"/>
      <c r="E2" s="11"/>
      <c r="F2" s="11"/>
      <c r="G2" s="11"/>
      <c r="H2" s="11"/>
      <c r="I2" s="11"/>
      <c r="J2" s="11"/>
      <c r="K2" s="11"/>
      <c r="L2" s="12"/>
      <c r="M2" s="12"/>
    </row>
    <row r="3" spans="1:13">
      <c r="A3" s="11"/>
      <c r="B3" s="11"/>
      <c r="C3" s="11"/>
      <c r="D3" s="15"/>
      <c r="E3" s="16" t="s">
        <v>80</v>
      </c>
      <c r="F3" s="12"/>
      <c r="G3" s="12"/>
      <c r="H3" s="12"/>
      <c r="I3" s="12"/>
      <c r="J3" s="12"/>
      <c r="K3" s="12"/>
      <c r="L3" s="12"/>
      <c r="M3" s="12"/>
    </row>
    <row r="4" spans="1:13">
      <c r="A4" s="11"/>
      <c r="B4" s="11"/>
      <c r="C4" s="11"/>
      <c r="D4" s="15"/>
      <c r="E4" s="17" t="s">
        <v>1595</v>
      </c>
      <c r="F4" s="12"/>
      <c r="G4" s="12"/>
      <c r="H4" s="12"/>
      <c r="I4" s="12"/>
      <c r="J4" s="12"/>
      <c r="K4" s="12"/>
      <c r="L4" s="12"/>
      <c r="M4" s="12"/>
    </row>
    <row r="5" spans="1:13">
      <c r="A5" s="11"/>
      <c r="B5" s="11"/>
      <c r="C5" s="11"/>
      <c r="D5" s="15" t="s">
        <v>1596</v>
      </c>
      <c r="E5" s="17" t="s">
        <v>1597</v>
      </c>
      <c r="F5" s="12"/>
      <c r="G5" s="12"/>
      <c r="H5" s="12"/>
      <c r="I5" s="12"/>
      <c r="J5" s="12"/>
      <c r="K5" s="12"/>
      <c r="L5" s="12"/>
      <c r="M5" s="12"/>
    </row>
    <row r="6" spans="1:13">
      <c r="A6" s="11"/>
      <c r="B6" s="11"/>
      <c r="C6" s="11"/>
      <c r="D6" s="15" t="s">
        <v>1598</v>
      </c>
      <c r="E6" s="17" t="s">
        <v>1599</v>
      </c>
      <c r="F6" s="12"/>
      <c r="G6" s="12"/>
      <c r="H6" s="12"/>
      <c r="I6" s="12"/>
      <c r="J6" s="12"/>
      <c r="K6" s="12"/>
      <c r="L6" s="12"/>
      <c r="M6" s="12"/>
    </row>
    <row r="7" spans="1:13">
      <c r="A7" s="11"/>
      <c r="B7" s="11"/>
      <c r="C7" s="11"/>
      <c r="D7" s="18"/>
      <c r="E7" s="19" t="s">
        <v>1600</v>
      </c>
      <c r="F7" s="12"/>
      <c r="G7" s="12"/>
      <c r="H7" s="12"/>
      <c r="I7" s="12"/>
      <c r="J7" s="12"/>
      <c r="K7" s="12"/>
      <c r="L7" s="12"/>
      <c r="M7" s="12"/>
    </row>
    <row r="8" spans="1:13">
      <c r="A8" s="11"/>
      <c r="B8" s="11"/>
      <c r="C8" s="11"/>
      <c r="D8" s="18"/>
      <c r="E8" s="19" t="s">
        <v>1601</v>
      </c>
      <c r="F8" s="12"/>
      <c r="G8" s="12"/>
      <c r="H8" s="12"/>
      <c r="I8" s="12"/>
      <c r="J8" s="12"/>
      <c r="K8" s="12"/>
      <c r="L8" s="12"/>
      <c r="M8" s="12"/>
    </row>
    <row r="9" spans="1:13">
      <c r="A9" s="11"/>
      <c r="B9" s="11"/>
      <c r="C9" s="11"/>
      <c r="D9" s="18"/>
      <c r="E9" s="19" t="s">
        <v>1620</v>
      </c>
      <c r="F9" s="12"/>
      <c r="G9" s="12"/>
      <c r="H9" s="12"/>
      <c r="I9" s="12"/>
      <c r="J9" s="12"/>
      <c r="K9" s="12"/>
      <c r="L9" s="12"/>
      <c r="M9" s="12"/>
    </row>
    <row r="10" spans="1:13">
      <c r="A10" s="20" t="s">
        <v>1603</v>
      </c>
      <c r="B10" s="11"/>
      <c r="C10" s="11"/>
      <c r="D10" s="18"/>
      <c r="E10" s="19" t="s">
        <v>1604</v>
      </c>
      <c r="F10" s="12"/>
      <c r="G10" s="12"/>
      <c r="H10" s="12"/>
      <c r="I10" s="12"/>
      <c r="J10" s="12"/>
      <c r="K10" s="12"/>
      <c r="L10" s="12"/>
      <c r="M10" s="12"/>
    </row>
    <row r="11" spans="1:13">
      <c r="A11" s="20" t="s">
        <v>1605</v>
      </c>
      <c r="B11" s="11"/>
      <c r="C11" s="11"/>
      <c r="D11" s="11"/>
      <c r="E11" s="11"/>
      <c r="F11" s="11"/>
      <c r="G11" s="11"/>
      <c r="H11" s="11"/>
      <c r="I11" s="21"/>
      <c r="J11" s="21"/>
      <c r="K11" s="11"/>
      <c r="L11" s="12"/>
      <c r="M11" s="12"/>
    </row>
    <row r="12" spans="1:13">
      <c r="A12" s="20" t="s">
        <v>1606</v>
      </c>
      <c r="B12" s="11"/>
      <c r="C12" s="11"/>
      <c r="D12" s="20" t="s">
        <v>1607</v>
      </c>
      <c r="E12" s="11"/>
      <c r="F12" s="11"/>
      <c r="G12" s="11"/>
      <c r="H12" s="11"/>
      <c r="I12" s="20" t="s">
        <v>1607</v>
      </c>
      <c r="J12" s="20"/>
      <c r="K12" s="11"/>
      <c r="L12" s="12"/>
      <c r="M12" s="12"/>
    </row>
    <row r="13" spans="1:13">
      <c r="A13" s="22" t="s">
        <v>5</v>
      </c>
      <c r="B13" s="22"/>
      <c r="C13" s="22"/>
      <c r="D13" s="23" t="s">
        <v>91</v>
      </c>
      <c r="E13" s="11"/>
      <c r="F13" s="24" t="s">
        <v>1608</v>
      </c>
      <c r="G13" s="11"/>
      <c r="H13" s="11"/>
      <c r="I13" s="23" t="s">
        <v>25</v>
      </c>
      <c r="J13" s="23"/>
      <c r="K13" s="25" t="s">
        <v>1609</v>
      </c>
      <c r="L13" s="12"/>
      <c r="M13" s="12"/>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26"/>
      <c r="C15" s="22" t="s">
        <v>7</v>
      </c>
      <c r="D15" s="33" t="s">
        <v>1616</v>
      </c>
      <c r="E15" s="34" t="s">
        <v>1617</v>
      </c>
      <c r="F15" s="30" t="s">
        <v>10</v>
      </c>
      <c r="G15" s="30" t="s">
        <v>11</v>
      </c>
      <c r="H15" s="30" t="s">
        <v>12</v>
      </c>
      <c r="I15" s="33" t="s">
        <v>13</v>
      </c>
      <c r="J15" s="33" t="s">
        <v>14</v>
      </c>
      <c r="K15" s="33" t="s">
        <v>15</v>
      </c>
      <c r="L15" s="32" t="s">
        <v>1618</v>
      </c>
      <c r="M15" s="35" t="s">
        <v>1619</v>
      </c>
    </row>
    <row r="16" spans="1:13">
      <c r="A16" s="36" t="s">
        <v>117</v>
      </c>
      <c r="B16" s="36" t="s">
        <v>117</v>
      </c>
      <c r="C16" s="12" t="s">
        <v>118</v>
      </c>
      <c r="D16" s="12" t="s">
        <v>83</v>
      </c>
      <c r="E16" s="12" t="s">
        <v>84</v>
      </c>
      <c r="F16" s="12" t="s">
        <v>119</v>
      </c>
      <c r="G16" s="12"/>
      <c r="H16" s="12"/>
      <c r="I16" s="12" t="s">
        <v>25</v>
      </c>
      <c r="J16" s="12" t="s">
        <v>25</v>
      </c>
      <c r="K16" s="12"/>
      <c r="L16" s="12"/>
      <c r="M16" s="12"/>
    </row>
    <row r="17" spans="1:13">
      <c r="A17" s="36" t="s">
        <v>117</v>
      </c>
      <c r="B17" s="36" t="s">
        <v>117</v>
      </c>
      <c r="C17" s="12" t="s">
        <v>120</v>
      </c>
      <c r="D17" s="12" t="s">
        <v>121</v>
      </c>
      <c r="E17" s="12" t="s">
        <v>84</v>
      </c>
      <c r="F17" s="12" t="s">
        <v>122</v>
      </c>
      <c r="G17" s="12"/>
      <c r="H17" s="12"/>
      <c r="I17" s="12" t="s">
        <v>25</v>
      </c>
      <c r="J17" s="12" t="s">
        <v>25</v>
      </c>
      <c r="K17" s="12"/>
      <c r="L17" s="12"/>
      <c r="M17" s="12"/>
    </row>
    <row r="18" spans="1:13">
      <c r="A18" s="36" t="s">
        <v>117</v>
      </c>
      <c r="B18" s="36" t="s">
        <v>123</v>
      </c>
      <c r="C18" s="12" t="s">
        <v>123</v>
      </c>
      <c r="D18" s="12" t="s">
        <v>83</v>
      </c>
      <c r="E18" s="12" t="s">
        <v>84</v>
      </c>
      <c r="F18" s="12" t="s">
        <v>124</v>
      </c>
      <c r="G18" s="12"/>
      <c r="H18" s="12"/>
      <c r="I18" s="12" t="s">
        <v>25</v>
      </c>
      <c r="J18" s="12" t="s">
        <v>25</v>
      </c>
      <c r="K18" s="12"/>
      <c r="L18" s="37"/>
      <c r="M18" s="12"/>
    </row>
    <row r="19" spans="1:13">
      <c r="A19" s="36" t="s">
        <v>117</v>
      </c>
      <c r="B19" s="12" t="s">
        <v>125</v>
      </c>
      <c r="C19" s="12" t="s">
        <v>125</v>
      </c>
      <c r="D19" s="12" t="s">
        <v>88</v>
      </c>
      <c r="E19" s="12" t="s">
        <v>84</v>
      </c>
      <c r="F19" s="12" t="s">
        <v>126</v>
      </c>
      <c r="G19" s="12"/>
      <c r="H19" s="12"/>
      <c r="I19" s="12" t="s">
        <v>25</v>
      </c>
      <c r="J19" s="12" t="s">
        <v>25</v>
      </c>
      <c r="K19" s="12"/>
      <c r="L19" s="37"/>
      <c r="M19" s="12"/>
    </row>
    <row r="20" spans="1:13">
      <c r="A20" s="36" t="s">
        <v>117</v>
      </c>
      <c r="B20" s="12" t="s">
        <v>125</v>
      </c>
      <c r="C20" s="12" t="s">
        <v>127</v>
      </c>
      <c r="D20" s="12" t="s">
        <v>91</v>
      </c>
      <c r="E20" s="12" t="s">
        <v>92</v>
      </c>
      <c r="F20" s="12"/>
      <c r="G20" s="12"/>
      <c r="H20" s="12"/>
      <c r="I20" s="12" t="s">
        <v>25</v>
      </c>
      <c r="J20" s="12" t="s">
        <v>25</v>
      </c>
      <c r="K20" s="12"/>
      <c r="L20" s="37"/>
      <c r="M20" s="12"/>
    </row>
    <row r="21" spans="1:13">
      <c r="A21" s="36" t="s">
        <v>117</v>
      </c>
      <c r="B21" s="12" t="s">
        <v>125</v>
      </c>
      <c r="C21" s="12" t="s">
        <v>128</v>
      </c>
      <c r="D21" s="12" t="s">
        <v>91</v>
      </c>
      <c r="E21" s="12" t="s">
        <v>92</v>
      </c>
      <c r="F21" s="12"/>
      <c r="G21" s="12"/>
      <c r="H21" s="12"/>
      <c r="I21" s="12" t="s">
        <v>25</v>
      </c>
      <c r="J21" s="12" t="s">
        <v>25</v>
      </c>
      <c r="K21" s="12"/>
      <c r="L21" s="37"/>
      <c r="M21" s="12"/>
    </row>
    <row r="22" spans="1:13">
      <c r="A22" s="36" t="s">
        <v>117</v>
      </c>
      <c r="B22" s="12" t="s">
        <v>125</v>
      </c>
      <c r="C22" s="12" t="s">
        <v>129</v>
      </c>
      <c r="D22" s="12" t="s">
        <v>91</v>
      </c>
      <c r="E22" s="12" t="s">
        <v>32</v>
      </c>
      <c r="F22" s="12"/>
      <c r="G22" s="12"/>
      <c r="H22" s="12"/>
      <c r="I22" s="12" t="s">
        <v>25</v>
      </c>
      <c r="J22" s="12" t="s">
        <v>25</v>
      </c>
      <c r="K22" s="12"/>
      <c r="L22" s="37"/>
      <c r="M22" s="12"/>
    </row>
    <row r="23" spans="1:13">
      <c r="A23" s="36" t="s">
        <v>117</v>
      </c>
      <c r="B23" s="12" t="s">
        <v>125</v>
      </c>
      <c r="C23" s="12" t="s">
        <v>130</v>
      </c>
      <c r="D23" s="12" t="s">
        <v>91</v>
      </c>
      <c r="E23" s="12"/>
      <c r="F23" s="12"/>
      <c r="G23" s="12"/>
      <c r="H23" s="12"/>
      <c r="I23" s="12" t="s">
        <v>25</v>
      </c>
      <c r="J23" s="12" t="s">
        <v>25</v>
      </c>
      <c r="K23" s="12"/>
      <c r="L23" s="37"/>
      <c r="M23" s="12"/>
    </row>
    <row r="24" spans="1:13">
      <c r="A24" s="36" t="s">
        <v>117</v>
      </c>
      <c r="B24" s="12" t="s">
        <v>131</v>
      </c>
      <c r="C24" s="12" t="s">
        <v>131</v>
      </c>
      <c r="D24" s="12" t="s">
        <v>88</v>
      </c>
      <c r="E24" s="12" t="s">
        <v>84</v>
      </c>
      <c r="F24" s="12" t="s">
        <v>132</v>
      </c>
      <c r="G24" s="12"/>
      <c r="H24" s="12"/>
      <c r="I24" s="12" t="s">
        <v>25</v>
      </c>
      <c r="J24" s="12" t="s">
        <v>25</v>
      </c>
      <c r="K24" s="12"/>
      <c r="L24" s="37"/>
      <c r="M24" s="12"/>
    </row>
    <row r="25" spans="1:13">
      <c r="A25" s="36" t="s">
        <v>117</v>
      </c>
      <c r="B25" s="12" t="s">
        <v>131</v>
      </c>
      <c r="C25" s="12" t="s">
        <v>133</v>
      </c>
      <c r="D25" s="12" t="s">
        <v>91</v>
      </c>
      <c r="E25" s="12" t="s">
        <v>92</v>
      </c>
      <c r="F25" s="12"/>
      <c r="G25" s="12"/>
      <c r="H25" s="12"/>
      <c r="I25" s="12" t="s">
        <v>25</v>
      </c>
      <c r="J25" s="12" t="s">
        <v>25</v>
      </c>
      <c r="K25" s="12"/>
      <c r="L25" s="37"/>
      <c r="M25" s="12"/>
    </row>
    <row r="26" spans="1:13">
      <c r="A26" s="36" t="s">
        <v>117</v>
      </c>
      <c r="B26" s="12" t="s">
        <v>131</v>
      </c>
      <c r="C26" s="12" t="s">
        <v>134</v>
      </c>
      <c r="D26" s="12" t="s">
        <v>91</v>
      </c>
      <c r="E26" s="12" t="s">
        <v>92</v>
      </c>
      <c r="F26" s="12"/>
      <c r="G26" s="12"/>
      <c r="H26" s="12"/>
      <c r="I26" s="12" t="s">
        <v>25</v>
      </c>
      <c r="J26" s="12" t="s">
        <v>25</v>
      </c>
      <c r="K26" s="12"/>
      <c r="L26" s="37"/>
      <c r="M26" s="12"/>
    </row>
    <row r="27" spans="1:13">
      <c r="A27" s="36" t="s">
        <v>117</v>
      </c>
      <c r="B27" s="12" t="s">
        <v>131</v>
      </c>
      <c r="C27" s="12" t="s">
        <v>135</v>
      </c>
      <c r="D27" s="12" t="s">
        <v>91</v>
      </c>
      <c r="E27" s="12" t="s">
        <v>32</v>
      </c>
      <c r="F27" s="12"/>
      <c r="G27" s="12"/>
      <c r="H27" s="12"/>
      <c r="I27" s="12" t="s">
        <v>25</v>
      </c>
      <c r="J27" s="12" t="s">
        <v>25</v>
      </c>
      <c r="K27" s="12"/>
      <c r="L27" s="12"/>
      <c r="M27" s="12"/>
    </row>
    <row r="28" spans="1:13">
      <c r="A28" s="36" t="s">
        <v>117</v>
      </c>
      <c r="B28" s="12" t="s">
        <v>131</v>
      </c>
      <c r="C28" s="12" t="s">
        <v>136</v>
      </c>
      <c r="D28" s="12" t="s">
        <v>91</v>
      </c>
      <c r="E28" s="12"/>
      <c r="F28" s="12"/>
      <c r="G28" s="12"/>
      <c r="H28" s="12"/>
      <c r="I28" s="12" t="s">
        <v>25</v>
      </c>
      <c r="J28" s="12" t="s">
        <v>25</v>
      </c>
      <c r="K28" s="12"/>
      <c r="L28" s="12"/>
      <c r="M28" s="12"/>
    </row>
    <row r="29" spans="1:13">
      <c r="A29" s="36" t="s">
        <v>117</v>
      </c>
      <c r="B29" s="12" t="s">
        <v>137</v>
      </c>
      <c r="C29" s="12" t="s">
        <v>137</v>
      </c>
      <c r="D29" s="12" t="s">
        <v>88</v>
      </c>
      <c r="E29" s="12" t="s">
        <v>84</v>
      </c>
      <c r="F29" s="12" t="s">
        <v>138</v>
      </c>
      <c r="G29" s="12"/>
      <c r="H29" s="12"/>
      <c r="I29" s="12" t="s">
        <v>25</v>
      </c>
      <c r="J29" s="12" t="s">
        <v>25</v>
      </c>
      <c r="K29" s="12"/>
      <c r="L29" s="12"/>
      <c r="M29" s="12"/>
    </row>
    <row r="30" spans="1:13">
      <c r="A30" s="36" t="s">
        <v>117</v>
      </c>
      <c r="B30" s="12" t="s">
        <v>137</v>
      </c>
      <c r="C30" s="12" t="s">
        <v>139</v>
      </c>
      <c r="D30" s="12" t="s">
        <v>91</v>
      </c>
      <c r="E30" s="12" t="s">
        <v>92</v>
      </c>
      <c r="F30" s="12"/>
      <c r="G30" s="12"/>
      <c r="H30" s="12"/>
      <c r="I30" s="12" t="s">
        <v>25</v>
      </c>
      <c r="J30" s="12" t="s">
        <v>25</v>
      </c>
      <c r="K30" s="12"/>
      <c r="L30" s="12"/>
      <c r="M30" s="12"/>
    </row>
    <row r="31" spans="1:13">
      <c r="A31" s="36" t="s">
        <v>117</v>
      </c>
      <c r="B31" s="12" t="s">
        <v>137</v>
      </c>
      <c r="C31" s="12" t="s">
        <v>140</v>
      </c>
      <c r="D31" s="12" t="s">
        <v>91</v>
      </c>
      <c r="E31" s="12" t="s">
        <v>32</v>
      </c>
      <c r="F31" s="12"/>
      <c r="G31" s="12"/>
      <c r="H31" s="12"/>
      <c r="I31" s="12" t="s">
        <v>25</v>
      </c>
      <c r="J31" s="12" t="s">
        <v>25</v>
      </c>
      <c r="K31" s="12"/>
      <c r="L31" s="12"/>
      <c r="M31" s="12"/>
    </row>
    <row r="32" spans="1:13">
      <c r="A32" s="36" t="s">
        <v>117</v>
      </c>
      <c r="B32" s="12" t="s">
        <v>137</v>
      </c>
      <c r="C32" s="12" t="s">
        <v>141</v>
      </c>
      <c r="D32" s="12" t="s">
        <v>91</v>
      </c>
      <c r="E32" s="12"/>
      <c r="F32" s="12"/>
      <c r="G32" s="12"/>
      <c r="H32" s="12"/>
      <c r="I32" s="12" t="s">
        <v>25</v>
      </c>
      <c r="J32" s="12" t="s">
        <v>25</v>
      </c>
      <c r="K32" s="12"/>
      <c r="L32" s="12"/>
      <c r="M32" s="12"/>
    </row>
    <row r="33" spans="1:13">
      <c r="A33" s="36" t="s">
        <v>117</v>
      </c>
      <c r="B33" s="12" t="s">
        <v>137</v>
      </c>
      <c r="C33" s="12" t="s">
        <v>142</v>
      </c>
      <c r="D33" s="12" t="s">
        <v>91</v>
      </c>
      <c r="E33" s="12"/>
      <c r="F33" s="12"/>
      <c r="G33" s="12"/>
      <c r="H33" s="12"/>
      <c r="I33" s="12" t="s">
        <v>25</v>
      </c>
      <c r="J33" s="12" t="s">
        <v>25</v>
      </c>
      <c r="K33" s="12"/>
      <c r="L33" s="12"/>
      <c r="M33" s="12"/>
    </row>
    <row r="34" spans="1:13">
      <c r="A34" s="36" t="s">
        <v>117</v>
      </c>
      <c r="B34" s="12" t="s">
        <v>143</v>
      </c>
      <c r="C34" s="12" t="s">
        <v>143</v>
      </c>
      <c r="D34" s="12" t="s">
        <v>144</v>
      </c>
      <c r="E34" s="12" t="s">
        <v>84</v>
      </c>
      <c r="F34" s="12"/>
      <c r="G34" s="12"/>
      <c r="H34" s="12"/>
      <c r="I34" s="12" t="s">
        <v>25</v>
      </c>
      <c r="J34" s="12" t="s">
        <v>25</v>
      </c>
      <c r="K34" s="12"/>
      <c r="L34" s="12"/>
      <c r="M34" s="12"/>
    </row>
    <row r="35" spans="1:13">
      <c r="A35" s="36" t="s">
        <v>117</v>
      </c>
      <c r="B35" s="12" t="s">
        <v>145</v>
      </c>
      <c r="C35" s="12" t="s">
        <v>145</v>
      </c>
      <c r="D35" s="12" t="s">
        <v>88</v>
      </c>
      <c r="E35" s="12" t="s">
        <v>84</v>
      </c>
      <c r="F35" s="12" t="s">
        <v>146</v>
      </c>
      <c r="G35" s="12"/>
      <c r="H35" s="12"/>
      <c r="I35" s="12" t="s">
        <v>25</v>
      </c>
      <c r="J35" s="12" t="s">
        <v>25</v>
      </c>
      <c r="K35" s="12"/>
      <c r="L35" s="12"/>
      <c r="M35" s="12"/>
    </row>
    <row r="36" spans="1:13">
      <c r="A36" s="36" t="s">
        <v>117</v>
      </c>
      <c r="B36" s="12" t="s">
        <v>145</v>
      </c>
      <c r="C36" s="12" t="s">
        <v>147</v>
      </c>
      <c r="D36" s="12" t="s">
        <v>91</v>
      </c>
      <c r="E36" s="12" t="s">
        <v>92</v>
      </c>
      <c r="F36" s="12"/>
      <c r="G36" s="12"/>
      <c r="H36" s="12"/>
      <c r="I36" s="12" t="s">
        <v>25</v>
      </c>
      <c r="J36" s="12" t="s">
        <v>25</v>
      </c>
      <c r="K36" s="12"/>
      <c r="L36" s="12"/>
      <c r="M36" s="12"/>
    </row>
    <row r="37" spans="1:13">
      <c r="A37" s="36" t="s">
        <v>117</v>
      </c>
      <c r="B37" s="12" t="s">
        <v>145</v>
      </c>
      <c r="C37" s="12" t="s">
        <v>148</v>
      </c>
      <c r="D37" s="12" t="s">
        <v>91</v>
      </c>
      <c r="E37" s="12" t="s">
        <v>92</v>
      </c>
      <c r="F37" s="12"/>
      <c r="G37" s="12"/>
      <c r="H37" s="12"/>
      <c r="I37" s="12" t="s">
        <v>25</v>
      </c>
      <c r="J37" s="12" t="s">
        <v>25</v>
      </c>
    </row>
    <row r="38" spans="1:13">
      <c r="A38" s="36" t="s">
        <v>117</v>
      </c>
      <c r="B38" s="12" t="s">
        <v>145</v>
      </c>
      <c r="C38" s="12" t="s">
        <v>149</v>
      </c>
      <c r="D38" s="12" t="s">
        <v>91</v>
      </c>
      <c r="E38" s="12" t="s">
        <v>92</v>
      </c>
      <c r="F38" s="12"/>
      <c r="G38" s="12"/>
      <c r="H38" s="12"/>
      <c r="I38" s="12" t="s">
        <v>25</v>
      </c>
      <c r="J38" s="12" t="s">
        <v>25</v>
      </c>
    </row>
    <row r="39" spans="1:13">
      <c r="A39" s="36" t="s">
        <v>117</v>
      </c>
      <c r="B39" s="12" t="s">
        <v>145</v>
      </c>
      <c r="C39" s="12" t="s">
        <v>150</v>
      </c>
      <c r="D39" s="12" t="s">
        <v>91</v>
      </c>
      <c r="E39" s="12" t="s">
        <v>32</v>
      </c>
      <c r="F39" s="12"/>
      <c r="G39" s="12"/>
      <c r="H39" s="12"/>
      <c r="I39" s="12" t="s">
        <v>25</v>
      </c>
      <c r="J39" s="12" t="s">
        <v>25</v>
      </c>
    </row>
    <row r="40" spans="1:13">
      <c r="A40" s="36" t="s">
        <v>117</v>
      </c>
      <c r="B40" s="12" t="s">
        <v>145</v>
      </c>
      <c r="C40" s="12" t="s">
        <v>151</v>
      </c>
      <c r="D40" s="12" t="s">
        <v>91</v>
      </c>
      <c r="E40" s="12"/>
      <c r="F40" s="12"/>
      <c r="G40" s="12"/>
      <c r="H40" s="12"/>
      <c r="I40" s="12" t="s">
        <v>25</v>
      </c>
      <c r="J40" s="12" t="s">
        <v>25</v>
      </c>
    </row>
  </sheetData>
  <conditionalFormatting sqref="C1:C36">
    <cfRule type="duplicateValues" dxfId="42" priority="1"/>
  </conditionalFormatting>
  <dataValidations count="9">
    <dataValidation type="list" allowBlank="1" showInputMessage="1" showErrorMessage="1" promptTitle="Default Gender" prompt="When importing this data into PDD, the value that is selected here will be used in place of any blank values found below." sqref="I13:J13" xr:uid="{8962D5DA-0736-40A9-B835-7B57A24587E0}">
      <formula1>ValidGenders</formula1>
    </dataValidation>
    <dataValidation type="list" allowBlank="1" showInputMessage="1" showErrorMessage="1" promptTitle="Default Role" prompt="When importing this data into PDD, the value that is selected here will be used in place of any blank values found below." sqref="D13" xr:uid="{947B6D23-A95B-41DC-87EE-6FAF3C74EFD0}">
      <formula1>ValidRoles</formula1>
    </dataValidation>
    <dataValidation type="list" errorStyle="information" allowBlank="1" sqref="E3" xr:uid="{CAD61EA2-EE36-4C6C-AC99-67EC47F415E1}">
      <formula1>ValidCompanys</formula1>
    </dataValidation>
    <dataValidation type="list" allowBlank="1" showInputMessage="1" showErrorMessage="1" sqref="E8" xr:uid="{586F3954-70F7-448B-B4E5-F5546D4E10E2}">
      <formula1>ValidCrewTypes</formula1>
    </dataValidation>
    <dataValidation type="list" allowBlank="1" showInputMessage="1" showErrorMessage="1" sqref="E7" xr:uid="{066798FB-1E76-4004-8B4A-1554A8891CFF}">
      <formula1>ValidTeamTypes</formula1>
    </dataValidation>
    <dataValidation type="list" allowBlank="1" showErrorMessage="1" promptTitle="Personnel Type" prompt="Use NonCompany or Baseload Contractor" sqref="E10" xr:uid="{CB840FF8-63CA-4667-95B7-E843CA62377D}">
      <formula1>ValidPersonnelTypes</formula1>
    </dataValidation>
    <dataValidation type="list" errorStyle="information" allowBlank="1" showInputMessage="1" showErrorMessage="1" sqref="E16:E40" xr:uid="{7EFFDFD2-B853-4516-993A-6B60508D6763}">
      <formula1>ValidEquipmentTypes</formula1>
    </dataValidation>
    <dataValidation type="list" allowBlank="1" showInputMessage="1" showErrorMessage="1" sqref="D16:D40" xr:uid="{C98A84B6-A467-4BDD-BA21-472472FBEDF6}">
      <formula1>ValidRoles</formula1>
    </dataValidation>
    <dataValidation type="list" allowBlank="1" showInputMessage="1" showErrorMessage="1" sqref="I16:J40" xr:uid="{5A7B8369-C390-4755-9D2E-BCBD68799BFB}">
      <formula1>ValidGenders</formula1>
    </dataValidation>
  </dataValidation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75B64-702E-4ECE-9CBD-DC2476BCD578}">
  <dimension ref="A1:F21"/>
  <sheetViews>
    <sheetView workbookViewId="0">
      <selection activeCell="C8" sqref="C8:C21"/>
    </sheetView>
  </sheetViews>
  <sheetFormatPr defaultRowHeight="15"/>
  <cols>
    <col min="1" max="1" width="19.85546875" customWidth="1"/>
    <col min="2" max="2" width="18.85546875" customWidth="1"/>
    <col min="3" max="3" width="7.7109375" bestFit="1" customWidth="1"/>
    <col min="4" max="4" width="17.42578125" bestFit="1" customWidth="1"/>
    <col min="5" max="5" width="19.42578125" bestFit="1" customWidth="1"/>
    <col min="6" max="6" width="36.28515625" bestFit="1" customWidth="1"/>
  </cols>
  <sheetData>
    <row r="1" spans="1:6">
      <c r="A1" s="403" t="s">
        <v>1621</v>
      </c>
      <c r="B1" s="403"/>
      <c r="C1" s="403"/>
      <c r="D1" s="403"/>
      <c r="E1" s="403"/>
      <c r="F1" s="403"/>
    </row>
    <row r="2" spans="1:6">
      <c r="A2" s="403"/>
      <c r="B2" s="403"/>
      <c r="C2" s="403"/>
      <c r="D2" s="403"/>
      <c r="E2" s="403"/>
      <c r="F2" s="403"/>
    </row>
    <row r="3" spans="1:6">
      <c r="A3" s="1" t="s">
        <v>1568</v>
      </c>
      <c r="B3" s="2" t="s">
        <v>1622</v>
      </c>
      <c r="C3" s="3" t="s">
        <v>1572</v>
      </c>
      <c r="D3" s="4" t="s">
        <v>1623</v>
      </c>
      <c r="E3" s="4"/>
      <c r="F3" s="4"/>
    </row>
    <row r="4" spans="1:6">
      <c r="A4" s="5" t="s">
        <v>1570</v>
      </c>
      <c r="B4" s="6" t="s">
        <v>1624</v>
      </c>
      <c r="C4" s="7" t="s">
        <v>1572</v>
      </c>
      <c r="D4" s="4" t="s">
        <v>1625</v>
      </c>
      <c r="E4" s="4"/>
      <c r="F4" s="4"/>
    </row>
    <row r="5" spans="1:6">
      <c r="A5" s="2" t="s">
        <v>1571</v>
      </c>
      <c r="B5" s="2"/>
      <c r="C5" s="3" t="s">
        <v>1572</v>
      </c>
      <c r="D5" s="4"/>
      <c r="E5" s="4"/>
      <c r="F5" s="8"/>
    </row>
    <row r="6" spans="1:6">
      <c r="A6" s="8" t="s">
        <v>1573</v>
      </c>
      <c r="B6" s="8" t="s">
        <v>1574</v>
      </c>
      <c r="C6" s="8" t="s">
        <v>13</v>
      </c>
      <c r="D6" s="8" t="s">
        <v>1575</v>
      </c>
      <c r="E6" s="8" t="s">
        <v>1576</v>
      </c>
      <c r="F6" s="8" t="s">
        <v>1626</v>
      </c>
    </row>
    <row r="7" spans="1:6">
      <c r="A7" s="4"/>
      <c r="B7" s="4"/>
      <c r="C7" s="4"/>
      <c r="D7" s="4"/>
      <c r="E7" s="4"/>
      <c r="F7" s="4"/>
    </row>
    <row r="8" spans="1:6">
      <c r="A8" s="4" t="s">
        <v>19</v>
      </c>
      <c r="B8" s="4" t="s">
        <v>153</v>
      </c>
      <c r="C8" s="4" t="s">
        <v>25</v>
      </c>
      <c r="D8" s="4" t="s">
        <v>155</v>
      </c>
      <c r="E8" s="4" t="s">
        <v>22</v>
      </c>
      <c r="F8" s="4" t="s">
        <v>154</v>
      </c>
    </row>
    <row r="9" spans="1:6">
      <c r="A9" s="4" t="s">
        <v>19</v>
      </c>
      <c r="B9" s="4" t="s">
        <v>156</v>
      </c>
      <c r="C9" s="4" t="s">
        <v>25</v>
      </c>
      <c r="D9" s="4" t="s">
        <v>158</v>
      </c>
      <c r="E9" s="4" t="s">
        <v>157</v>
      </c>
      <c r="F9" s="4" t="s">
        <v>29</v>
      </c>
    </row>
    <row r="10" spans="1:6">
      <c r="A10" s="4" t="s">
        <v>19</v>
      </c>
      <c r="B10" s="4" t="s">
        <v>159</v>
      </c>
      <c r="C10" s="4" t="s">
        <v>25</v>
      </c>
      <c r="D10" s="4" t="s">
        <v>161</v>
      </c>
      <c r="E10" s="4" t="s">
        <v>160</v>
      </c>
      <c r="F10" s="4" t="s">
        <v>29</v>
      </c>
    </row>
    <row r="11" spans="1:6">
      <c r="A11" s="4" t="s">
        <v>19</v>
      </c>
      <c r="B11" s="4" t="s">
        <v>162</v>
      </c>
      <c r="C11" s="4" t="s">
        <v>25</v>
      </c>
      <c r="D11" s="4"/>
      <c r="E11" s="4" t="s">
        <v>163</v>
      </c>
      <c r="F11" s="4" t="s">
        <v>32</v>
      </c>
    </row>
    <row r="12" spans="1:6">
      <c r="A12" s="4" t="s">
        <v>19</v>
      </c>
      <c r="B12" s="4" t="s">
        <v>164</v>
      </c>
      <c r="C12" s="4" t="s">
        <v>25</v>
      </c>
      <c r="D12" s="4"/>
      <c r="E12" s="4" t="s">
        <v>50</v>
      </c>
      <c r="F12" s="4"/>
    </row>
    <row r="13" spans="1:6">
      <c r="A13" s="4"/>
      <c r="B13" s="4"/>
      <c r="C13" s="4"/>
      <c r="D13" s="4"/>
      <c r="E13" s="4"/>
      <c r="F13" s="4"/>
    </row>
    <row r="14" spans="1:6">
      <c r="A14" s="4"/>
      <c r="B14" s="4"/>
      <c r="C14" s="4"/>
      <c r="D14" s="4"/>
      <c r="E14" s="4"/>
      <c r="F14" s="4"/>
    </row>
    <row r="15" spans="1:6">
      <c r="A15" s="4" t="s">
        <v>53</v>
      </c>
      <c r="B15" s="4" t="s">
        <v>165</v>
      </c>
      <c r="C15" s="4" t="s">
        <v>25</v>
      </c>
      <c r="D15" s="4" t="s">
        <v>166</v>
      </c>
      <c r="E15" s="4" t="s">
        <v>22</v>
      </c>
      <c r="F15" s="4" t="s">
        <v>154</v>
      </c>
    </row>
    <row r="16" spans="1:6">
      <c r="A16" s="4" t="s">
        <v>53</v>
      </c>
      <c r="B16" s="4" t="s">
        <v>167</v>
      </c>
      <c r="C16" s="4" t="s">
        <v>25</v>
      </c>
      <c r="D16" s="4"/>
      <c r="E16" s="4" t="s">
        <v>157</v>
      </c>
      <c r="F16" s="4" t="s">
        <v>154</v>
      </c>
    </row>
    <row r="17" spans="1:6">
      <c r="A17" s="4" t="s">
        <v>53</v>
      </c>
      <c r="B17" s="4" t="s">
        <v>168</v>
      </c>
      <c r="C17" s="4" t="s">
        <v>25</v>
      </c>
      <c r="D17" s="4"/>
      <c r="E17" s="4" t="s">
        <v>160</v>
      </c>
      <c r="F17" s="4" t="s">
        <v>29</v>
      </c>
    </row>
    <row r="18" spans="1:6">
      <c r="A18" s="4" t="s">
        <v>53</v>
      </c>
      <c r="B18" s="4" t="s">
        <v>169</v>
      </c>
      <c r="C18" s="4" t="s">
        <v>25</v>
      </c>
      <c r="D18" s="4"/>
      <c r="E18" s="4" t="s">
        <v>170</v>
      </c>
      <c r="F18" s="4" t="s">
        <v>29</v>
      </c>
    </row>
    <row r="19" spans="1:6">
      <c r="A19" s="4" t="s">
        <v>53</v>
      </c>
      <c r="B19" s="4" t="s">
        <v>171</v>
      </c>
      <c r="C19" s="4" t="s">
        <v>25</v>
      </c>
      <c r="D19" s="4"/>
      <c r="E19" s="4" t="s">
        <v>163</v>
      </c>
      <c r="F19" s="4" t="s">
        <v>172</v>
      </c>
    </row>
    <row r="20" spans="1:6">
      <c r="A20" s="4" t="s">
        <v>53</v>
      </c>
      <c r="B20" s="4" t="s">
        <v>173</v>
      </c>
      <c r="C20" s="4" t="s">
        <v>25</v>
      </c>
      <c r="D20" s="4"/>
      <c r="E20" s="4" t="s">
        <v>50</v>
      </c>
      <c r="F20" s="4" t="s">
        <v>174</v>
      </c>
    </row>
    <row r="21" spans="1:6">
      <c r="A21" s="4" t="s">
        <v>53</v>
      </c>
      <c r="B21" s="4" t="s">
        <v>175</v>
      </c>
      <c r="C21" s="4" t="s">
        <v>25</v>
      </c>
      <c r="D21" s="4"/>
      <c r="E21" s="4" t="s">
        <v>50</v>
      </c>
      <c r="F21" s="4"/>
    </row>
  </sheetData>
  <mergeCells count="1">
    <mergeCell ref="A1: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1132B-F78E-4E2B-BF65-1B7C4D704DB5}">
  <dimension ref="A1:G8"/>
  <sheetViews>
    <sheetView workbookViewId="0">
      <selection activeCell="E3" sqref="E3:E8"/>
    </sheetView>
  </sheetViews>
  <sheetFormatPr defaultRowHeight="15"/>
  <cols>
    <col min="1" max="1" width="7.7109375" customWidth="1"/>
    <col min="2" max="2" width="11.140625" customWidth="1"/>
    <col min="3" max="3" width="20.42578125" customWidth="1"/>
    <col min="5" max="5" width="14.42578125" customWidth="1"/>
    <col min="6" max="6" width="19.42578125" customWidth="1"/>
    <col min="7" max="7" width="30.85546875" customWidth="1"/>
  </cols>
  <sheetData>
    <row r="1" spans="1:7" ht="26.25">
      <c r="A1" s="38" t="s">
        <v>176</v>
      </c>
      <c r="B1" s="39"/>
    </row>
    <row r="2" spans="1:7">
      <c r="C2" s="40" t="s">
        <v>1627</v>
      </c>
      <c r="D2" s="40" t="s">
        <v>13</v>
      </c>
      <c r="E2" s="40" t="s">
        <v>10</v>
      </c>
      <c r="F2" s="40" t="s">
        <v>8</v>
      </c>
      <c r="G2" s="40" t="s">
        <v>1617</v>
      </c>
    </row>
    <row r="3" spans="1:7">
      <c r="C3" s="11" t="s">
        <v>177</v>
      </c>
      <c r="D3" s="11" t="s">
        <v>25</v>
      </c>
      <c r="E3" s="11" t="s">
        <v>180</v>
      </c>
      <c r="F3" s="11" t="s">
        <v>178</v>
      </c>
      <c r="G3" s="11" t="s">
        <v>179</v>
      </c>
    </row>
    <row r="4" spans="1:7">
      <c r="C4" s="11" t="s">
        <v>181</v>
      </c>
      <c r="D4" s="11" t="s">
        <v>25</v>
      </c>
      <c r="E4" s="11" t="s">
        <v>182</v>
      </c>
      <c r="F4" s="11" t="s">
        <v>22</v>
      </c>
      <c r="G4" s="11" t="s">
        <v>179</v>
      </c>
    </row>
    <row r="5" spans="1:7">
      <c r="C5" s="11" t="s">
        <v>183</v>
      </c>
      <c r="D5" s="11" t="s">
        <v>25</v>
      </c>
      <c r="E5" s="11" t="s">
        <v>186</v>
      </c>
      <c r="F5" s="11" t="s">
        <v>184</v>
      </c>
      <c r="G5" s="11" t="s">
        <v>185</v>
      </c>
    </row>
    <row r="6" spans="1:7">
      <c r="C6" s="11" t="s">
        <v>187</v>
      </c>
      <c r="D6" s="11" t="s">
        <v>25</v>
      </c>
      <c r="E6" s="11" t="s">
        <v>188</v>
      </c>
      <c r="F6" s="11" t="s">
        <v>184</v>
      </c>
      <c r="G6" s="11" t="s">
        <v>185</v>
      </c>
    </row>
    <row r="7" spans="1:7">
      <c r="C7" s="11" t="s">
        <v>189</v>
      </c>
      <c r="D7" s="11" t="s">
        <v>25</v>
      </c>
      <c r="E7" s="11" t="s">
        <v>192</v>
      </c>
      <c r="F7" s="11" t="s">
        <v>190</v>
      </c>
      <c r="G7" s="11" t="s">
        <v>191</v>
      </c>
    </row>
    <row r="8" spans="1:7">
      <c r="C8" s="11" t="s">
        <v>193</v>
      </c>
      <c r="D8" s="11" t="s">
        <v>25</v>
      </c>
      <c r="E8" s="11" t="s">
        <v>196</v>
      </c>
      <c r="F8" s="11" t="s">
        <v>194</v>
      </c>
      <c r="G8" s="11" t="s">
        <v>195</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585E9-6A91-4B74-AADF-D8533B4340D3}">
  <dimension ref="A1:J58"/>
  <sheetViews>
    <sheetView workbookViewId="0">
      <selection activeCell="J23" sqref="J23"/>
    </sheetView>
  </sheetViews>
  <sheetFormatPr defaultRowHeight="15"/>
  <cols>
    <col min="1" max="1" width="20" customWidth="1"/>
    <col min="2" max="2" width="11.85546875" bestFit="1" customWidth="1"/>
    <col min="4" max="4" width="10.42578125" bestFit="1" customWidth="1"/>
    <col min="5" max="5" width="14.42578125" customWidth="1"/>
    <col min="6" max="6" width="12.140625" bestFit="1" customWidth="1"/>
    <col min="7" max="7" width="12.5703125" bestFit="1" customWidth="1"/>
    <col min="8" max="8" width="12.140625" bestFit="1" customWidth="1"/>
    <col min="9" max="9" width="13.42578125" customWidth="1"/>
    <col min="10" max="10" width="16.7109375" customWidth="1"/>
  </cols>
  <sheetData>
    <row r="1" spans="1:10">
      <c r="A1" s="42" t="s">
        <v>1628</v>
      </c>
      <c r="B1" s="42" t="s">
        <v>1629</v>
      </c>
      <c r="C1" s="42" t="s">
        <v>13</v>
      </c>
      <c r="D1" s="42" t="s">
        <v>1630</v>
      </c>
      <c r="E1" s="42" t="s">
        <v>1616</v>
      </c>
      <c r="F1" s="42" t="s">
        <v>1631</v>
      </c>
      <c r="G1" s="42" t="s">
        <v>1632</v>
      </c>
      <c r="H1" s="42" t="s">
        <v>1633</v>
      </c>
      <c r="I1" s="42" t="s">
        <v>1634</v>
      </c>
      <c r="J1" s="42" t="s">
        <v>1635</v>
      </c>
    </row>
    <row r="2" spans="1:10">
      <c r="A2" s="263" t="s">
        <v>1636</v>
      </c>
      <c r="B2" s="263" t="s">
        <v>1637</v>
      </c>
      <c r="C2" s="263" t="s">
        <v>202</v>
      </c>
      <c r="D2" s="263" t="s">
        <v>813</v>
      </c>
      <c r="E2" s="263" t="s">
        <v>83</v>
      </c>
      <c r="F2" s="263" t="s">
        <v>200</v>
      </c>
      <c r="G2" s="263"/>
      <c r="H2" s="263" t="s">
        <v>201</v>
      </c>
      <c r="I2" s="263" t="s">
        <v>1638</v>
      </c>
      <c r="J2" s="263" t="s">
        <v>198</v>
      </c>
    </row>
    <row r="3" spans="1:10">
      <c r="A3" t="s">
        <v>1639</v>
      </c>
      <c r="B3" t="s">
        <v>1640</v>
      </c>
      <c r="C3" t="s">
        <v>25</v>
      </c>
      <c r="D3" t="s">
        <v>813</v>
      </c>
      <c r="E3" t="s">
        <v>205</v>
      </c>
      <c r="F3" t="s">
        <v>206</v>
      </c>
      <c r="H3" t="s">
        <v>207</v>
      </c>
      <c r="I3" t="s">
        <v>1638</v>
      </c>
      <c r="J3" t="s">
        <v>198</v>
      </c>
    </row>
    <row r="4" spans="1:10">
      <c r="A4" t="s">
        <v>1641</v>
      </c>
      <c r="B4" t="s">
        <v>1642</v>
      </c>
      <c r="C4" t="s">
        <v>25</v>
      </c>
      <c r="D4" t="s">
        <v>813</v>
      </c>
      <c r="E4" t="s">
        <v>209</v>
      </c>
      <c r="F4" t="s">
        <v>210</v>
      </c>
      <c r="I4" t="s">
        <v>1638</v>
      </c>
      <c r="J4" t="s">
        <v>198</v>
      </c>
    </row>
    <row r="5" spans="1:10">
      <c r="A5" t="s">
        <v>1643</v>
      </c>
      <c r="B5" t="s">
        <v>1644</v>
      </c>
      <c r="C5" t="s">
        <v>202</v>
      </c>
      <c r="D5" t="s">
        <v>813</v>
      </c>
      <c r="E5" t="s">
        <v>209</v>
      </c>
      <c r="F5" t="s">
        <v>213</v>
      </c>
      <c r="I5" t="s">
        <v>1638</v>
      </c>
      <c r="J5" t="s">
        <v>211</v>
      </c>
    </row>
    <row r="6" spans="1:10">
      <c r="A6" t="s">
        <v>1645</v>
      </c>
      <c r="B6" t="s">
        <v>1646</v>
      </c>
      <c r="C6" t="s">
        <v>25</v>
      </c>
      <c r="D6" t="s">
        <v>813</v>
      </c>
      <c r="E6" t="s">
        <v>209</v>
      </c>
      <c r="F6" t="s">
        <v>215</v>
      </c>
      <c r="I6" t="s">
        <v>1638</v>
      </c>
      <c r="J6" t="s">
        <v>211</v>
      </c>
    </row>
    <row r="7" spans="1:10">
      <c r="A7" t="s">
        <v>1647</v>
      </c>
      <c r="B7" t="s">
        <v>1648</v>
      </c>
      <c r="C7" t="s">
        <v>25</v>
      </c>
      <c r="D7" t="s">
        <v>813</v>
      </c>
      <c r="E7" t="s">
        <v>209</v>
      </c>
      <c r="F7" t="s">
        <v>217</v>
      </c>
      <c r="H7" t="s">
        <v>218</v>
      </c>
      <c r="I7" t="s">
        <v>1638</v>
      </c>
      <c r="J7" t="s">
        <v>211</v>
      </c>
    </row>
    <row r="8" spans="1:10">
      <c r="A8" t="s">
        <v>1649</v>
      </c>
      <c r="B8" t="s">
        <v>1650</v>
      </c>
      <c r="C8" t="s">
        <v>25</v>
      </c>
      <c r="D8" t="s">
        <v>813</v>
      </c>
      <c r="E8" t="s">
        <v>209</v>
      </c>
      <c r="F8" t="s">
        <v>220</v>
      </c>
      <c r="I8" t="s">
        <v>1638</v>
      </c>
      <c r="J8" t="s">
        <v>211</v>
      </c>
    </row>
    <row r="9" spans="1:10">
      <c r="A9" t="s">
        <v>1651</v>
      </c>
      <c r="B9" t="s">
        <v>1652</v>
      </c>
      <c r="C9" t="s">
        <v>25</v>
      </c>
      <c r="D9" t="s">
        <v>813</v>
      </c>
      <c r="E9" t="s">
        <v>209</v>
      </c>
      <c r="F9" t="s">
        <v>222</v>
      </c>
      <c r="H9" t="s">
        <v>223</v>
      </c>
      <c r="I9" t="s">
        <v>1638</v>
      </c>
      <c r="J9" t="s">
        <v>211</v>
      </c>
    </row>
    <row r="10" spans="1:10">
      <c r="A10" t="s">
        <v>1653</v>
      </c>
      <c r="B10" t="s">
        <v>1654</v>
      </c>
      <c r="C10" t="s">
        <v>25</v>
      </c>
      <c r="D10" t="s">
        <v>813</v>
      </c>
      <c r="E10" t="s">
        <v>224</v>
      </c>
      <c r="F10" t="s">
        <v>1655</v>
      </c>
      <c r="G10" t="s">
        <v>1656</v>
      </c>
      <c r="I10" t="s">
        <v>1638</v>
      </c>
      <c r="J10" t="s">
        <v>224</v>
      </c>
    </row>
    <row r="11" spans="1:10">
      <c r="A11" t="s">
        <v>1657</v>
      </c>
      <c r="B11" t="s">
        <v>1658</v>
      </c>
      <c r="C11" t="s">
        <v>25</v>
      </c>
      <c r="D11" t="s">
        <v>813</v>
      </c>
      <c r="E11" t="s">
        <v>224</v>
      </c>
      <c r="I11" t="s">
        <v>1638</v>
      </c>
      <c r="J11" t="s">
        <v>224</v>
      </c>
    </row>
    <row r="12" spans="1:10">
      <c r="A12" t="s">
        <v>1659</v>
      </c>
      <c r="B12" t="s">
        <v>1660</v>
      </c>
      <c r="C12" t="s">
        <v>25</v>
      </c>
      <c r="D12" t="s">
        <v>813</v>
      </c>
      <c r="E12" t="s">
        <v>205</v>
      </c>
      <c r="F12" t="s">
        <v>230</v>
      </c>
      <c r="H12" t="s">
        <v>231</v>
      </c>
      <c r="I12" t="s">
        <v>1638</v>
      </c>
      <c r="J12" t="s">
        <v>228</v>
      </c>
    </row>
    <row r="13" spans="1:10">
      <c r="A13" t="s">
        <v>1661</v>
      </c>
      <c r="B13" t="s">
        <v>1662</v>
      </c>
      <c r="C13" t="s">
        <v>25</v>
      </c>
      <c r="D13" t="s">
        <v>813</v>
      </c>
      <c r="E13" t="s">
        <v>205</v>
      </c>
      <c r="F13" t="s">
        <v>234</v>
      </c>
      <c r="H13" t="s">
        <v>235</v>
      </c>
      <c r="I13" t="s">
        <v>1638</v>
      </c>
      <c r="J13" t="s">
        <v>232</v>
      </c>
    </row>
    <row r="14" spans="1:10">
      <c r="A14" t="s">
        <v>1663</v>
      </c>
      <c r="B14" t="s">
        <v>1664</v>
      </c>
      <c r="C14" t="s">
        <v>25</v>
      </c>
      <c r="D14" t="s">
        <v>813</v>
      </c>
      <c r="E14" t="s">
        <v>205</v>
      </c>
      <c r="F14" t="s">
        <v>238</v>
      </c>
      <c r="H14" t="s">
        <v>239</v>
      </c>
      <c r="I14" t="s">
        <v>1638</v>
      </c>
      <c r="J14" t="s">
        <v>236</v>
      </c>
    </row>
    <row r="15" spans="1:10">
      <c r="A15" t="s">
        <v>1665</v>
      </c>
      <c r="B15" t="s">
        <v>1666</v>
      </c>
      <c r="C15" t="s">
        <v>25</v>
      </c>
      <c r="D15" t="s">
        <v>813</v>
      </c>
      <c r="E15" t="s">
        <v>121</v>
      </c>
      <c r="F15" t="s">
        <v>241</v>
      </c>
      <c r="H15" t="s">
        <v>242</v>
      </c>
      <c r="I15" t="s">
        <v>1638</v>
      </c>
      <c r="J15" t="s">
        <v>121</v>
      </c>
    </row>
    <row r="16" spans="1:10">
      <c r="A16" t="s">
        <v>1667</v>
      </c>
      <c r="B16" t="s">
        <v>1668</v>
      </c>
      <c r="C16" t="s">
        <v>25</v>
      </c>
      <c r="D16" t="s">
        <v>813</v>
      </c>
      <c r="E16" t="s">
        <v>121</v>
      </c>
      <c r="F16" t="s">
        <v>244</v>
      </c>
      <c r="H16" t="s">
        <v>245</v>
      </c>
      <c r="I16" t="s">
        <v>1638</v>
      </c>
      <c r="J16" t="s">
        <v>121</v>
      </c>
    </row>
    <row r="17" spans="1:10">
      <c r="A17" t="s">
        <v>1669</v>
      </c>
      <c r="B17" t="s">
        <v>1670</v>
      </c>
      <c r="C17" t="s">
        <v>25</v>
      </c>
      <c r="D17" t="s">
        <v>813</v>
      </c>
      <c r="E17" t="s">
        <v>246</v>
      </c>
      <c r="F17" t="s">
        <v>1671</v>
      </c>
      <c r="G17" t="s">
        <v>1672</v>
      </c>
      <c r="H17" t="s">
        <v>249</v>
      </c>
      <c r="I17" t="s">
        <v>1638</v>
      </c>
      <c r="J17" t="s">
        <v>246</v>
      </c>
    </row>
    <row r="18" spans="1:10">
      <c r="A18" t="s">
        <v>1673</v>
      </c>
      <c r="B18" t="s">
        <v>1674</v>
      </c>
      <c r="C18" t="s">
        <v>25</v>
      </c>
      <c r="D18" t="s">
        <v>813</v>
      </c>
      <c r="E18" t="s">
        <v>246</v>
      </c>
      <c r="I18" t="s">
        <v>1638</v>
      </c>
      <c r="J18" t="s">
        <v>246</v>
      </c>
    </row>
    <row r="19" spans="1:10">
      <c r="A19" t="s">
        <v>1675</v>
      </c>
      <c r="B19" t="s">
        <v>1676</v>
      </c>
      <c r="C19" t="s">
        <v>25</v>
      </c>
      <c r="D19" t="s">
        <v>813</v>
      </c>
      <c r="E19" t="s">
        <v>246</v>
      </c>
      <c r="F19" t="s">
        <v>252</v>
      </c>
      <c r="H19" t="s">
        <v>253</v>
      </c>
      <c r="I19" t="s">
        <v>1638</v>
      </c>
      <c r="J19" t="s">
        <v>246</v>
      </c>
    </row>
    <row r="20" spans="1:10">
      <c r="A20" t="s">
        <v>1677</v>
      </c>
      <c r="B20" t="s">
        <v>1678</v>
      </c>
      <c r="C20" t="s">
        <v>25</v>
      </c>
      <c r="D20" t="s">
        <v>813</v>
      </c>
      <c r="E20" t="s">
        <v>246</v>
      </c>
      <c r="F20" t="s">
        <v>255</v>
      </c>
      <c r="I20" t="s">
        <v>1638</v>
      </c>
      <c r="J20" t="s">
        <v>246</v>
      </c>
    </row>
    <row r="21" spans="1:10">
      <c r="A21" t="s">
        <v>1679</v>
      </c>
      <c r="B21" t="s">
        <v>1680</v>
      </c>
      <c r="C21" t="s">
        <v>202</v>
      </c>
      <c r="D21" t="s">
        <v>813</v>
      </c>
      <c r="E21" t="s">
        <v>209</v>
      </c>
      <c r="F21" t="s">
        <v>258</v>
      </c>
      <c r="I21" t="s">
        <v>1638</v>
      </c>
      <c r="J21" t="s">
        <v>256</v>
      </c>
    </row>
    <row r="22" spans="1:10">
      <c r="A22" t="s">
        <v>1681</v>
      </c>
      <c r="B22" t="s">
        <v>1682</v>
      </c>
      <c r="C22" t="s">
        <v>25</v>
      </c>
      <c r="D22" t="s">
        <v>813</v>
      </c>
      <c r="E22" t="s">
        <v>256</v>
      </c>
      <c r="F22" t="s">
        <v>260</v>
      </c>
      <c r="I22" t="s">
        <v>1638</v>
      </c>
      <c r="J22" t="s">
        <v>256</v>
      </c>
    </row>
    <row r="23" spans="1:10">
      <c r="A23" t="s">
        <v>1683</v>
      </c>
      <c r="B23" t="s">
        <v>1684</v>
      </c>
      <c r="C23" t="s">
        <v>25</v>
      </c>
      <c r="D23" t="s">
        <v>813</v>
      </c>
      <c r="E23" t="s">
        <v>205</v>
      </c>
      <c r="F23" t="s">
        <v>263</v>
      </c>
      <c r="H23" t="s">
        <v>264</v>
      </c>
      <c r="I23" t="s">
        <v>1638</v>
      </c>
      <c r="J23" t="s">
        <v>261</v>
      </c>
    </row>
    <row r="24" spans="1:10">
      <c r="A24" t="s">
        <v>1685</v>
      </c>
      <c r="B24" t="s">
        <v>1686</v>
      </c>
      <c r="C24" t="s">
        <v>25</v>
      </c>
      <c r="D24" t="s">
        <v>1687</v>
      </c>
      <c r="E24" t="s">
        <v>266</v>
      </c>
      <c r="I24" t="s">
        <v>1638</v>
      </c>
      <c r="J24" t="s">
        <v>228</v>
      </c>
    </row>
    <row r="25" spans="1:10">
      <c r="A25" t="s">
        <v>1688</v>
      </c>
      <c r="B25" t="s">
        <v>1689</v>
      </c>
      <c r="C25" t="s">
        <v>25</v>
      </c>
      <c r="D25" t="s">
        <v>1687</v>
      </c>
      <c r="E25" t="s">
        <v>266</v>
      </c>
      <c r="H25" t="s">
        <v>268</v>
      </c>
      <c r="I25" t="s">
        <v>1638</v>
      </c>
      <c r="J25" t="s">
        <v>228</v>
      </c>
    </row>
    <row r="26" spans="1:10">
      <c r="A26" t="s">
        <v>1690</v>
      </c>
      <c r="B26" t="s">
        <v>1691</v>
      </c>
      <c r="C26" t="s">
        <v>25</v>
      </c>
      <c r="D26" t="s">
        <v>1687</v>
      </c>
      <c r="E26" t="s">
        <v>266</v>
      </c>
      <c r="I26" t="s">
        <v>1638</v>
      </c>
      <c r="J26" t="s">
        <v>228</v>
      </c>
    </row>
    <row r="27" spans="1:10">
      <c r="A27" t="s">
        <v>1692</v>
      </c>
      <c r="B27" t="s">
        <v>1693</v>
      </c>
      <c r="C27" t="s">
        <v>25</v>
      </c>
      <c r="D27" t="s">
        <v>1687</v>
      </c>
      <c r="E27" t="s">
        <v>266</v>
      </c>
      <c r="H27" t="s">
        <v>271</v>
      </c>
      <c r="I27" t="s">
        <v>1638</v>
      </c>
      <c r="J27" t="s">
        <v>228</v>
      </c>
    </row>
    <row r="28" spans="1:10">
      <c r="A28" t="s">
        <v>1694</v>
      </c>
      <c r="B28" t="s">
        <v>1695</v>
      </c>
      <c r="C28" t="s">
        <v>25</v>
      </c>
      <c r="D28" t="s">
        <v>1687</v>
      </c>
      <c r="E28" t="s">
        <v>266</v>
      </c>
      <c r="I28" t="s">
        <v>1638</v>
      </c>
      <c r="J28" t="s">
        <v>228</v>
      </c>
    </row>
    <row r="29" spans="1:10">
      <c r="A29" t="s">
        <v>1696</v>
      </c>
      <c r="B29" t="s">
        <v>1697</v>
      </c>
      <c r="C29" t="s">
        <v>25</v>
      </c>
      <c r="D29" t="s">
        <v>1687</v>
      </c>
      <c r="E29" t="s">
        <v>266</v>
      </c>
      <c r="H29" t="s">
        <v>274</v>
      </c>
      <c r="I29" t="s">
        <v>1638</v>
      </c>
      <c r="J29" t="s">
        <v>228</v>
      </c>
    </row>
    <row r="30" spans="1:10">
      <c r="A30" t="s">
        <v>1698</v>
      </c>
      <c r="B30" t="s">
        <v>1699</v>
      </c>
      <c r="C30" t="s">
        <v>25</v>
      </c>
      <c r="D30" t="s">
        <v>1687</v>
      </c>
      <c r="E30" t="s">
        <v>266</v>
      </c>
      <c r="F30">
        <v>7068471130</v>
      </c>
      <c r="I30" t="s">
        <v>1638</v>
      </c>
      <c r="J30" t="s">
        <v>228</v>
      </c>
    </row>
    <row r="31" spans="1:10">
      <c r="A31" t="s">
        <v>1700</v>
      </c>
      <c r="B31" t="s">
        <v>1701</v>
      </c>
      <c r="C31" t="s">
        <v>25</v>
      </c>
      <c r="D31" t="s">
        <v>1687</v>
      </c>
      <c r="E31" t="s">
        <v>266</v>
      </c>
      <c r="I31" t="s">
        <v>1638</v>
      </c>
      <c r="J31" t="s">
        <v>228</v>
      </c>
    </row>
    <row r="32" spans="1:10">
      <c r="A32" t="s">
        <v>1702</v>
      </c>
      <c r="B32" t="s">
        <v>1703</v>
      </c>
      <c r="C32" t="s">
        <v>25</v>
      </c>
      <c r="D32" t="s">
        <v>1687</v>
      </c>
      <c r="E32" t="s">
        <v>266</v>
      </c>
      <c r="H32" t="s">
        <v>278</v>
      </c>
      <c r="I32" t="s">
        <v>1638</v>
      </c>
      <c r="J32" t="s">
        <v>228</v>
      </c>
    </row>
    <row r="33" spans="1:10">
      <c r="A33" t="s">
        <v>1704</v>
      </c>
      <c r="B33" t="s">
        <v>1705</v>
      </c>
      <c r="C33" t="s">
        <v>25</v>
      </c>
      <c r="D33" t="s">
        <v>1687</v>
      </c>
      <c r="E33" t="s">
        <v>266</v>
      </c>
      <c r="H33" t="s">
        <v>280</v>
      </c>
      <c r="I33" t="s">
        <v>1638</v>
      </c>
      <c r="J33" t="s">
        <v>228</v>
      </c>
    </row>
    <row r="34" spans="1:10">
      <c r="A34" t="s">
        <v>1706</v>
      </c>
      <c r="B34" t="s">
        <v>1686</v>
      </c>
      <c r="C34" t="s">
        <v>25</v>
      </c>
      <c r="D34" t="s">
        <v>1687</v>
      </c>
      <c r="E34" t="s">
        <v>266</v>
      </c>
      <c r="F34">
        <v>7068471130</v>
      </c>
      <c r="I34" t="s">
        <v>1638</v>
      </c>
      <c r="J34" t="s">
        <v>228</v>
      </c>
    </row>
    <row r="35" spans="1:10">
      <c r="A35" t="s">
        <v>1707</v>
      </c>
      <c r="B35" t="s">
        <v>1708</v>
      </c>
      <c r="C35" t="s">
        <v>25</v>
      </c>
      <c r="D35" t="s">
        <v>1687</v>
      </c>
      <c r="E35" t="s">
        <v>266</v>
      </c>
      <c r="I35" t="s">
        <v>1638</v>
      </c>
      <c r="J35" t="s">
        <v>228</v>
      </c>
    </row>
    <row r="36" spans="1:10">
      <c r="A36" t="s">
        <v>1709</v>
      </c>
      <c r="B36" t="s">
        <v>1710</v>
      </c>
      <c r="C36" t="s">
        <v>25</v>
      </c>
      <c r="D36" t="s">
        <v>1687</v>
      </c>
      <c r="E36" t="s">
        <v>266</v>
      </c>
      <c r="I36" t="s">
        <v>1638</v>
      </c>
      <c r="J36" t="s">
        <v>228</v>
      </c>
    </row>
    <row r="37" spans="1:10">
      <c r="A37" t="s">
        <v>1711</v>
      </c>
      <c r="B37" t="s">
        <v>1712</v>
      </c>
      <c r="C37" t="s">
        <v>25</v>
      </c>
      <c r="D37" t="s">
        <v>1687</v>
      </c>
      <c r="E37" t="s">
        <v>266</v>
      </c>
      <c r="F37" t="s">
        <v>1713</v>
      </c>
      <c r="G37" t="s">
        <v>1714</v>
      </c>
      <c r="I37" t="s">
        <v>1638</v>
      </c>
      <c r="J37" t="s">
        <v>228</v>
      </c>
    </row>
    <row r="38" spans="1:10">
      <c r="A38" t="s">
        <v>1715</v>
      </c>
      <c r="B38" t="s">
        <v>1716</v>
      </c>
      <c r="C38" t="s">
        <v>25</v>
      </c>
      <c r="D38" t="s">
        <v>1687</v>
      </c>
      <c r="E38" t="s">
        <v>266</v>
      </c>
      <c r="I38" t="s">
        <v>1638</v>
      </c>
      <c r="J38" t="s">
        <v>228</v>
      </c>
    </row>
    <row r="39" spans="1:10">
      <c r="A39" t="s">
        <v>1717</v>
      </c>
      <c r="B39" t="s">
        <v>1718</v>
      </c>
      <c r="C39" t="s">
        <v>25</v>
      </c>
      <c r="D39" t="s">
        <v>1687</v>
      </c>
      <c r="E39" t="s">
        <v>266</v>
      </c>
      <c r="H39" t="s">
        <v>288</v>
      </c>
      <c r="I39" t="s">
        <v>1638</v>
      </c>
      <c r="J39" t="s">
        <v>232</v>
      </c>
    </row>
    <row r="40" spans="1:10">
      <c r="A40" t="s">
        <v>1719</v>
      </c>
      <c r="B40" t="s">
        <v>1720</v>
      </c>
      <c r="C40" t="s">
        <v>25</v>
      </c>
      <c r="D40" t="s">
        <v>1687</v>
      </c>
      <c r="E40" t="s">
        <v>266</v>
      </c>
      <c r="H40" t="s">
        <v>290</v>
      </c>
      <c r="I40" t="s">
        <v>1638</v>
      </c>
      <c r="J40" t="s">
        <v>232</v>
      </c>
    </row>
    <row r="41" spans="1:10">
      <c r="A41" t="s">
        <v>1721</v>
      </c>
      <c r="B41" t="s">
        <v>1722</v>
      </c>
      <c r="C41" t="s">
        <v>25</v>
      </c>
      <c r="D41" t="s">
        <v>1687</v>
      </c>
      <c r="E41" t="s">
        <v>266</v>
      </c>
      <c r="F41" t="s">
        <v>292</v>
      </c>
      <c r="I41" t="s">
        <v>1638</v>
      </c>
      <c r="J41" t="s">
        <v>232</v>
      </c>
    </row>
    <row r="42" spans="1:10">
      <c r="A42" t="s">
        <v>1723</v>
      </c>
      <c r="B42" t="s">
        <v>1724</v>
      </c>
      <c r="C42" t="s">
        <v>25</v>
      </c>
      <c r="D42" t="s">
        <v>1687</v>
      </c>
      <c r="E42" t="s">
        <v>266</v>
      </c>
      <c r="I42" t="s">
        <v>1638</v>
      </c>
      <c r="J42" t="s">
        <v>232</v>
      </c>
    </row>
    <row r="43" spans="1:10">
      <c r="A43" t="s">
        <v>1725</v>
      </c>
      <c r="B43" t="s">
        <v>1726</v>
      </c>
      <c r="C43" t="s">
        <v>25</v>
      </c>
      <c r="D43" t="s">
        <v>1687</v>
      </c>
      <c r="E43" t="s">
        <v>266</v>
      </c>
      <c r="F43" t="s">
        <v>295</v>
      </c>
      <c r="I43" t="s">
        <v>1638</v>
      </c>
      <c r="J43" t="s">
        <v>232</v>
      </c>
    </row>
    <row r="44" spans="1:10">
      <c r="A44" t="s">
        <v>1727</v>
      </c>
      <c r="B44" t="s">
        <v>1728</v>
      </c>
      <c r="C44" t="s">
        <v>25</v>
      </c>
      <c r="D44" t="s">
        <v>1687</v>
      </c>
      <c r="E44" t="s">
        <v>266</v>
      </c>
      <c r="I44" t="s">
        <v>1638</v>
      </c>
      <c r="J44" t="s">
        <v>232</v>
      </c>
    </row>
    <row r="45" spans="1:10">
      <c r="A45" t="s">
        <v>1729</v>
      </c>
      <c r="B45" t="s">
        <v>1730</v>
      </c>
      <c r="C45" t="s">
        <v>25</v>
      </c>
      <c r="D45" t="s">
        <v>1687</v>
      </c>
      <c r="E45" t="s">
        <v>266</v>
      </c>
      <c r="I45" t="s">
        <v>1638</v>
      </c>
      <c r="J45" t="s">
        <v>236</v>
      </c>
    </row>
    <row r="46" spans="1:10">
      <c r="A46" t="s">
        <v>1731</v>
      </c>
      <c r="B46" t="s">
        <v>1732</v>
      </c>
      <c r="C46" t="s">
        <v>25</v>
      </c>
      <c r="D46" t="s">
        <v>1687</v>
      </c>
      <c r="E46" t="s">
        <v>266</v>
      </c>
      <c r="F46" t="s">
        <v>299</v>
      </c>
      <c r="H46" t="s">
        <v>299</v>
      </c>
      <c r="I46" t="s">
        <v>1638</v>
      </c>
      <c r="J46" t="s">
        <v>236</v>
      </c>
    </row>
    <row r="47" spans="1:10">
      <c r="A47" t="s">
        <v>1733</v>
      </c>
      <c r="B47" t="s">
        <v>1734</v>
      </c>
      <c r="C47" t="s">
        <v>25</v>
      </c>
      <c r="D47" t="s">
        <v>1687</v>
      </c>
      <c r="E47" t="s">
        <v>266</v>
      </c>
      <c r="I47" t="s">
        <v>1638</v>
      </c>
      <c r="J47" t="s">
        <v>236</v>
      </c>
    </row>
    <row r="48" spans="1:10">
      <c r="A48" t="s">
        <v>1735</v>
      </c>
      <c r="B48" t="s">
        <v>1736</v>
      </c>
      <c r="C48" t="s">
        <v>25</v>
      </c>
      <c r="D48" t="s">
        <v>1687</v>
      </c>
      <c r="E48" t="s">
        <v>266</v>
      </c>
      <c r="I48" t="s">
        <v>1638</v>
      </c>
      <c r="J48" t="s">
        <v>236</v>
      </c>
    </row>
    <row r="49" spans="1:10">
      <c r="A49" t="s">
        <v>1737</v>
      </c>
      <c r="B49" t="s">
        <v>1736</v>
      </c>
      <c r="C49" t="s">
        <v>25</v>
      </c>
      <c r="D49" t="s">
        <v>1687</v>
      </c>
      <c r="E49" t="s">
        <v>266</v>
      </c>
      <c r="H49" t="s">
        <v>303</v>
      </c>
      <c r="I49" t="s">
        <v>1638</v>
      </c>
      <c r="J49" t="s">
        <v>236</v>
      </c>
    </row>
    <row r="50" spans="1:10">
      <c r="A50" t="s">
        <v>1738</v>
      </c>
      <c r="B50" t="s">
        <v>1739</v>
      </c>
      <c r="C50" t="s">
        <v>25</v>
      </c>
      <c r="D50" t="s">
        <v>1687</v>
      </c>
      <c r="E50" t="s">
        <v>266</v>
      </c>
      <c r="H50" t="s">
        <v>305</v>
      </c>
      <c r="I50" t="s">
        <v>1638</v>
      </c>
      <c r="J50" t="s">
        <v>236</v>
      </c>
    </row>
    <row r="51" spans="1:10">
      <c r="A51" t="s">
        <v>1740</v>
      </c>
      <c r="B51" t="s">
        <v>1741</v>
      </c>
      <c r="C51" t="s">
        <v>25</v>
      </c>
      <c r="D51" t="s">
        <v>1687</v>
      </c>
      <c r="E51" t="s">
        <v>266</v>
      </c>
      <c r="F51" t="s">
        <v>307</v>
      </c>
      <c r="H51" t="s">
        <v>308</v>
      </c>
      <c r="I51" t="s">
        <v>1638</v>
      </c>
      <c r="J51" t="s">
        <v>236</v>
      </c>
    </row>
    <row r="52" spans="1:10">
      <c r="A52" t="s">
        <v>1742</v>
      </c>
      <c r="B52" t="s">
        <v>1743</v>
      </c>
      <c r="C52" t="s">
        <v>25</v>
      </c>
      <c r="D52" t="s">
        <v>1687</v>
      </c>
      <c r="E52" t="s">
        <v>266</v>
      </c>
      <c r="F52">
        <v>7065942660</v>
      </c>
      <c r="I52" t="s">
        <v>1638</v>
      </c>
      <c r="J52" t="s">
        <v>236</v>
      </c>
    </row>
    <row r="53" spans="1:10">
      <c r="A53" t="s">
        <v>1744</v>
      </c>
      <c r="B53" t="s">
        <v>1745</v>
      </c>
      <c r="C53" t="s">
        <v>25</v>
      </c>
      <c r="D53" t="s">
        <v>1687</v>
      </c>
      <c r="E53" t="s">
        <v>266</v>
      </c>
      <c r="H53" t="s">
        <v>311</v>
      </c>
      <c r="I53" t="s">
        <v>1638</v>
      </c>
      <c r="J53" t="s">
        <v>236</v>
      </c>
    </row>
    <row r="54" spans="1:10">
      <c r="A54" t="s">
        <v>1746</v>
      </c>
      <c r="B54" t="s">
        <v>1747</v>
      </c>
      <c r="C54" t="s">
        <v>25</v>
      </c>
      <c r="D54" t="s">
        <v>1687</v>
      </c>
      <c r="E54" t="s">
        <v>266</v>
      </c>
      <c r="I54" t="s">
        <v>1638</v>
      </c>
      <c r="J54" t="s">
        <v>236</v>
      </c>
    </row>
    <row r="55" spans="1:10">
      <c r="A55" t="s">
        <v>1748</v>
      </c>
      <c r="B55" t="s">
        <v>1749</v>
      </c>
      <c r="C55" t="s">
        <v>25</v>
      </c>
      <c r="D55" t="s">
        <v>1687</v>
      </c>
      <c r="E55" t="s">
        <v>266</v>
      </c>
      <c r="I55" t="s">
        <v>1638</v>
      </c>
      <c r="J55" t="s">
        <v>261</v>
      </c>
    </row>
    <row r="56" spans="1:10">
      <c r="A56" t="s">
        <v>1750</v>
      </c>
      <c r="B56" t="s">
        <v>1751</v>
      </c>
      <c r="C56" t="s">
        <v>25</v>
      </c>
      <c r="D56" t="s">
        <v>1687</v>
      </c>
      <c r="E56" t="s">
        <v>266</v>
      </c>
      <c r="H56" t="s">
        <v>315</v>
      </c>
      <c r="I56" t="s">
        <v>1638</v>
      </c>
      <c r="J56" t="s">
        <v>261</v>
      </c>
    </row>
    <row r="57" spans="1:10">
      <c r="A57" t="s">
        <v>1752</v>
      </c>
      <c r="B57" t="s">
        <v>1753</v>
      </c>
      <c r="C57" t="s">
        <v>25</v>
      </c>
      <c r="D57" t="s">
        <v>1687</v>
      </c>
      <c r="E57" t="s">
        <v>266</v>
      </c>
      <c r="I57" t="s">
        <v>1638</v>
      </c>
      <c r="J57" t="s">
        <v>261</v>
      </c>
    </row>
    <row r="58" spans="1:10">
      <c r="A58" t="s">
        <v>1754</v>
      </c>
      <c r="B58" t="s">
        <v>1755</v>
      </c>
      <c r="C58" t="s">
        <v>25</v>
      </c>
      <c r="D58" t="s">
        <v>1687</v>
      </c>
      <c r="E58" t="s">
        <v>266</v>
      </c>
      <c r="F58" t="s">
        <v>318</v>
      </c>
      <c r="I58" t="s">
        <v>1638</v>
      </c>
      <c r="J58" t="s">
        <v>261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85320-2243-4C9A-99F2-368B4FB1B377}">
  <dimension ref="A1:M32"/>
  <sheetViews>
    <sheetView workbookViewId="0">
      <selection activeCell="E35" sqref="E35"/>
    </sheetView>
  </sheetViews>
  <sheetFormatPr defaultRowHeight="15"/>
  <cols>
    <col min="1" max="1" width="29.140625" customWidth="1"/>
    <col min="2" max="2" width="29.42578125" customWidth="1"/>
    <col min="3" max="3" width="29.7109375" customWidth="1"/>
    <col min="4" max="4" width="19.42578125" customWidth="1"/>
    <col min="5" max="5" width="32.140625" customWidth="1"/>
    <col min="6" max="6" width="17.42578125" customWidth="1"/>
    <col min="7" max="7" width="18.85546875" customWidth="1"/>
    <col min="8" max="8" width="23.42578125" customWidth="1"/>
    <col min="9" max="9" width="8.28515625" customWidth="1"/>
    <col min="10" max="10" width="26.5703125" customWidth="1"/>
    <col min="11" max="11" width="32.42578125" customWidth="1"/>
    <col min="12" max="13" width="17.85546875" customWidth="1"/>
  </cols>
  <sheetData>
    <row r="1" spans="1:13" ht="23.25">
      <c r="A1" s="10" t="s">
        <v>1593</v>
      </c>
      <c r="B1" s="11"/>
      <c r="C1" s="11"/>
      <c r="D1" s="11"/>
      <c r="E1" s="11"/>
      <c r="F1" s="11"/>
      <c r="G1" s="11"/>
      <c r="H1" s="11"/>
      <c r="I1" s="11"/>
      <c r="J1" s="11"/>
      <c r="K1" s="11"/>
      <c r="L1" s="12"/>
      <c r="M1" s="12"/>
    </row>
    <row r="2" spans="1:13">
      <c r="A2" s="11"/>
      <c r="B2" s="13" t="s">
        <v>1594</v>
      </c>
      <c r="C2" s="11"/>
      <c r="D2" s="14"/>
      <c r="E2" s="11"/>
      <c r="F2" s="11"/>
      <c r="G2" s="11"/>
      <c r="H2" s="11"/>
      <c r="I2" s="11"/>
      <c r="J2" s="11"/>
      <c r="K2" s="11"/>
      <c r="L2" s="12"/>
      <c r="M2" s="12"/>
    </row>
    <row r="3" spans="1:13">
      <c r="A3" s="11"/>
      <c r="B3" s="11"/>
      <c r="C3" s="11"/>
      <c r="D3" s="15"/>
      <c r="E3" s="16" t="s">
        <v>319</v>
      </c>
      <c r="F3" s="12"/>
      <c r="G3" s="12"/>
      <c r="H3" s="12"/>
      <c r="I3" s="12"/>
      <c r="J3" s="12"/>
      <c r="K3" s="12"/>
      <c r="L3" s="12"/>
      <c r="M3" s="12"/>
    </row>
    <row r="4" spans="1:13">
      <c r="A4" s="11"/>
      <c r="B4" s="11"/>
      <c r="C4" s="11"/>
      <c r="D4" s="15"/>
      <c r="E4" s="17" t="s">
        <v>1756</v>
      </c>
      <c r="F4" s="12"/>
      <c r="G4" s="12"/>
      <c r="H4" s="12"/>
      <c r="I4" s="12"/>
      <c r="J4" s="12"/>
      <c r="K4" s="12"/>
      <c r="L4" s="12"/>
      <c r="M4" s="12"/>
    </row>
    <row r="5" spans="1:13">
      <c r="A5" s="11"/>
      <c r="B5" s="11"/>
      <c r="C5" s="11"/>
      <c r="D5" s="15" t="s">
        <v>1596</v>
      </c>
      <c r="E5" s="17" t="s">
        <v>1757</v>
      </c>
      <c r="F5" s="12"/>
      <c r="G5" s="12"/>
      <c r="H5" s="12"/>
      <c r="I5" s="12"/>
      <c r="J5" s="12"/>
      <c r="K5" s="12"/>
      <c r="L5" s="12"/>
      <c r="M5" s="12"/>
    </row>
    <row r="6" spans="1:13">
      <c r="A6" s="11"/>
      <c r="B6" s="11"/>
      <c r="C6" s="11"/>
      <c r="D6" s="15" t="s">
        <v>1598</v>
      </c>
      <c r="E6" s="17" t="s">
        <v>1758</v>
      </c>
      <c r="F6" s="12"/>
      <c r="G6" s="12"/>
      <c r="H6" s="12"/>
      <c r="I6" s="12"/>
      <c r="J6" s="12"/>
      <c r="K6" s="12"/>
      <c r="L6" s="12"/>
      <c r="M6" s="12"/>
    </row>
    <row r="7" spans="1:13">
      <c r="A7" s="11"/>
      <c r="B7" s="11"/>
      <c r="C7" s="11"/>
      <c r="D7" s="18"/>
      <c r="E7" s="19"/>
      <c r="F7" s="12"/>
      <c r="G7" s="12"/>
      <c r="H7" s="12"/>
      <c r="I7" s="12"/>
      <c r="J7" s="12"/>
      <c r="K7" s="12"/>
      <c r="L7" s="12"/>
      <c r="M7" s="12"/>
    </row>
    <row r="8" spans="1:13">
      <c r="A8" s="11"/>
      <c r="B8" s="11"/>
      <c r="C8" s="11"/>
      <c r="D8" s="18"/>
      <c r="E8" s="19"/>
      <c r="F8" s="12"/>
      <c r="G8" s="12"/>
      <c r="H8" s="12"/>
      <c r="I8" s="12"/>
      <c r="J8" s="12"/>
      <c r="K8" s="12"/>
      <c r="L8" s="12"/>
      <c r="M8" s="12"/>
    </row>
    <row r="9" spans="1:13">
      <c r="A9" s="11"/>
      <c r="B9" s="11"/>
      <c r="C9" s="11"/>
      <c r="D9" s="18"/>
      <c r="E9" s="19"/>
      <c r="F9" s="12"/>
      <c r="G9" s="12"/>
      <c r="H9" s="12"/>
      <c r="I9" s="12"/>
      <c r="J9" s="12"/>
      <c r="K9" s="12"/>
      <c r="L9" s="12"/>
      <c r="M9" s="12"/>
    </row>
    <row r="10" spans="1:13">
      <c r="A10" s="20" t="s">
        <v>1603</v>
      </c>
      <c r="B10" s="11"/>
      <c r="C10" s="11"/>
      <c r="D10" s="18"/>
      <c r="E10" s="19"/>
      <c r="F10" s="12"/>
      <c r="G10" s="12"/>
      <c r="H10" s="12"/>
      <c r="I10" s="12"/>
      <c r="J10" s="12"/>
      <c r="K10" s="12"/>
      <c r="L10" s="12"/>
      <c r="M10" s="12"/>
    </row>
    <row r="11" spans="1:13">
      <c r="A11" s="20" t="s">
        <v>1605</v>
      </c>
      <c r="B11" s="11"/>
      <c r="C11" s="11"/>
      <c r="D11" s="11"/>
      <c r="E11" s="11"/>
      <c r="F11" s="11"/>
      <c r="G11" s="11"/>
      <c r="H11" s="11"/>
      <c r="I11" s="21"/>
      <c r="J11" s="21"/>
      <c r="K11" s="11"/>
      <c r="L11" s="12"/>
      <c r="M11" s="12"/>
    </row>
    <row r="12" spans="1:13">
      <c r="A12" s="20" t="s">
        <v>1606</v>
      </c>
      <c r="B12" s="11"/>
      <c r="C12" s="11"/>
      <c r="D12" s="20" t="s">
        <v>1607</v>
      </c>
      <c r="E12" s="11"/>
      <c r="F12" s="11"/>
      <c r="G12" s="11"/>
      <c r="H12" s="11"/>
      <c r="I12" s="20" t="s">
        <v>1607</v>
      </c>
      <c r="J12" s="20"/>
      <c r="K12" s="11"/>
      <c r="L12" s="12"/>
      <c r="M12" s="12"/>
    </row>
    <row r="13" spans="1:13">
      <c r="A13" s="22" t="s">
        <v>5</v>
      </c>
      <c r="B13" s="22"/>
      <c r="C13" s="22"/>
      <c r="D13" s="23" t="s">
        <v>91</v>
      </c>
      <c r="E13" s="11"/>
      <c r="F13" s="24" t="s">
        <v>1608</v>
      </c>
      <c r="G13" s="11"/>
      <c r="H13" s="11"/>
      <c r="I13" s="23" t="s">
        <v>25</v>
      </c>
      <c r="J13" s="23"/>
      <c r="K13" s="25" t="s">
        <v>1609</v>
      </c>
      <c r="L13" s="12"/>
      <c r="M13" s="12"/>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12"/>
      <c r="C15" s="22" t="s">
        <v>7</v>
      </c>
      <c r="D15" s="33" t="s">
        <v>1616</v>
      </c>
      <c r="E15" s="34" t="s">
        <v>1617</v>
      </c>
      <c r="F15" s="30" t="s">
        <v>10</v>
      </c>
      <c r="G15" s="30" t="s">
        <v>11</v>
      </c>
      <c r="H15" s="30" t="s">
        <v>12</v>
      </c>
      <c r="I15" s="33" t="s">
        <v>13</v>
      </c>
      <c r="J15" s="33" t="s">
        <v>14</v>
      </c>
      <c r="K15" s="33" t="s">
        <v>15</v>
      </c>
      <c r="L15" s="32" t="s">
        <v>1618</v>
      </c>
      <c r="M15" s="35" t="s">
        <v>1619</v>
      </c>
    </row>
    <row r="16" spans="1:13">
      <c r="A16" s="26"/>
      <c r="B16" s="12"/>
      <c r="C16" s="12"/>
      <c r="D16" s="12"/>
      <c r="E16" s="12"/>
      <c r="F16" s="12"/>
      <c r="G16" s="12"/>
      <c r="H16" s="12"/>
      <c r="I16" s="12"/>
      <c r="J16" s="12"/>
      <c r="K16" s="12"/>
      <c r="L16" s="12"/>
      <c r="M16" s="12"/>
    </row>
    <row r="17" spans="1:13">
      <c r="A17" s="26" t="s">
        <v>321</v>
      </c>
      <c r="B17" s="12"/>
      <c r="C17" s="12"/>
      <c r="D17" s="12" t="s">
        <v>83</v>
      </c>
      <c r="E17" s="12" t="s">
        <v>84</v>
      </c>
      <c r="F17" s="12" t="s">
        <v>322</v>
      </c>
      <c r="G17" s="12"/>
      <c r="H17" s="41" t="s">
        <v>323</v>
      </c>
      <c r="I17" s="12" t="s">
        <v>25</v>
      </c>
      <c r="J17" s="12"/>
      <c r="K17" s="12"/>
      <c r="L17" s="12"/>
      <c r="M17" s="12"/>
    </row>
    <row r="18" spans="1:13">
      <c r="A18" s="12"/>
      <c r="B18" s="26" t="s">
        <v>324</v>
      </c>
      <c r="C18" s="12"/>
      <c r="D18" s="12" t="s">
        <v>88</v>
      </c>
      <c r="E18" s="12" t="s">
        <v>84</v>
      </c>
      <c r="F18" s="12" t="s">
        <v>325</v>
      </c>
      <c r="G18" s="12"/>
      <c r="H18" s="41" t="s">
        <v>326</v>
      </c>
      <c r="I18" s="12" t="s">
        <v>25</v>
      </c>
      <c r="J18" s="12"/>
      <c r="K18" s="12"/>
      <c r="L18" s="37"/>
      <c r="M18" s="12"/>
    </row>
    <row r="19" spans="1:13">
      <c r="A19" s="12"/>
      <c r="B19" s="12"/>
      <c r="C19" s="12" t="s">
        <v>327</v>
      </c>
      <c r="D19" s="12" t="s">
        <v>91</v>
      </c>
      <c r="E19" s="12" t="s">
        <v>95</v>
      </c>
      <c r="F19" s="12"/>
      <c r="G19" s="12"/>
      <c r="H19" s="12"/>
      <c r="I19" s="12" t="s">
        <v>25</v>
      </c>
      <c r="J19" s="12"/>
      <c r="K19" s="12"/>
      <c r="L19" s="37"/>
      <c r="M19" s="12"/>
    </row>
    <row r="20" spans="1:13">
      <c r="A20" s="12"/>
      <c r="B20" s="12"/>
      <c r="C20" s="12" t="s">
        <v>328</v>
      </c>
      <c r="D20" s="12" t="s">
        <v>91</v>
      </c>
      <c r="E20" s="12" t="s">
        <v>95</v>
      </c>
      <c r="F20" s="12"/>
      <c r="G20" s="12"/>
      <c r="H20" s="12"/>
      <c r="I20" s="12" t="s">
        <v>25</v>
      </c>
      <c r="J20" s="12"/>
      <c r="K20" s="12"/>
      <c r="L20" s="37"/>
      <c r="M20" s="12"/>
    </row>
    <row r="21" spans="1:13">
      <c r="A21" s="12"/>
      <c r="B21" s="12"/>
      <c r="C21" s="12" t="s">
        <v>329</v>
      </c>
      <c r="D21" s="12" t="s">
        <v>91</v>
      </c>
      <c r="E21" s="12" t="s">
        <v>330</v>
      </c>
      <c r="F21" s="12"/>
      <c r="G21" s="12"/>
      <c r="H21" s="12"/>
      <c r="I21" s="12" t="s">
        <v>25</v>
      </c>
      <c r="J21" s="12"/>
      <c r="K21" s="12"/>
      <c r="L21" s="37"/>
      <c r="M21" s="12"/>
    </row>
    <row r="22" spans="1:13">
      <c r="A22" s="12"/>
      <c r="B22" s="12"/>
      <c r="C22" s="12" t="s">
        <v>331</v>
      </c>
      <c r="D22" s="12" t="s">
        <v>91</v>
      </c>
      <c r="E22" s="12" t="s">
        <v>332</v>
      </c>
      <c r="F22" s="12"/>
      <c r="G22" s="12"/>
      <c r="H22" s="12"/>
      <c r="I22" s="12" t="s">
        <v>25</v>
      </c>
      <c r="J22" s="12"/>
      <c r="K22" s="12"/>
      <c r="L22" s="37"/>
      <c r="M22" s="12"/>
    </row>
    <row r="23" spans="1:13">
      <c r="A23" s="12"/>
      <c r="B23" s="12"/>
      <c r="C23" s="12" t="s">
        <v>333</v>
      </c>
      <c r="D23" s="12" t="s">
        <v>91</v>
      </c>
      <c r="E23" s="12"/>
      <c r="F23" s="12"/>
      <c r="G23" s="12"/>
      <c r="H23" s="12"/>
      <c r="I23" s="12" t="s">
        <v>25</v>
      </c>
      <c r="J23" s="12"/>
      <c r="K23" s="12"/>
      <c r="L23" s="37"/>
      <c r="M23" s="12"/>
    </row>
    <row r="24" spans="1:13">
      <c r="A24" s="12"/>
      <c r="B24" s="12"/>
      <c r="C24" s="12"/>
      <c r="D24" s="12"/>
      <c r="E24" s="12"/>
      <c r="F24" s="12"/>
      <c r="G24" s="12"/>
      <c r="H24" s="12"/>
      <c r="I24" s="12"/>
      <c r="J24" s="12"/>
      <c r="K24" s="12"/>
      <c r="L24" s="37"/>
      <c r="M24" s="12"/>
    </row>
    <row r="25" spans="1:13">
      <c r="A25" s="12"/>
      <c r="B25" s="12" t="s">
        <v>334</v>
      </c>
      <c r="C25" s="12"/>
      <c r="D25" s="12" t="s">
        <v>88</v>
      </c>
      <c r="E25" s="12" t="s">
        <v>84</v>
      </c>
      <c r="F25" s="12" t="s">
        <v>335</v>
      </c>
      <c r="G25" s="12"/>
      <c r="H25" s="41" t="s">
        <v>336</v>
      </c>
      <c r="I25" s="12" t="s">
        <v>25</v>
      </c>
      <c r="J25" s="12"/>
      <c r="K25" s="12"/>
      <c r="L25" s="37"/>
      <c r="M25" s="12"/>
    </row>
    <row r="26" spans="1:13">
      <c r="A26" s="12"/>
      <c r="B26" s="12"/>
      <c r="C26" s="12" t="s">
        <v>337</v>
      </c>
      <c r="D26" s="12" t="s">
        <v>91</v>
      </c>
      <c r="E26" s="12" t="s">
        <v>95</v>
      </c>
      <c r="F26" s="12"/>
      <c r="G26" s="12"/>
      <c r="H26" s="12"/>
      <c r="I26" s="12" t="s">
        <v>25</v>
      </c>
      <c r="J26" s="12"/>
      <c r="K26" s="12"/>
      <c r="L26" s="12"/>
      <c r="M26" s="12"/>
    </row>
    <row r="27" spans="1:13">
      <c r="A27" s="12"/>
      <c r="B27" s="12"/>
      <c r="C27" s="12" t="s">
        <v>338</v>
      </c>
      <c r="D27" s="12" t="s">
        <v>91</v>
      </c>
      <c r="E27" s="12" t="s">
        <v>95</v>
      </c>
      <c r="F27" s="12"/>
      <c r="G27" s="12"/>
      <c r="H27" s="12"/>
      <c r="I27" s="12" t="s">
        <v>25</v>
      </c>
      <c r="J27" s="12"/>
      <c r="K27" s="12"/>
      <c r="L27" s="12"/>
      <c r="M27" s="12"/>
    </row>
    <row r="28" spans="1:13">
      <c r="A28" s="12"/>
      <c r="B28" s="12"/>
      <c r="C28" s="12" t="s">
        <v>339</v>
      </c>
      <c r="D28" s="12" t="s">
        <v>91</v>
      </c>
      <c r="E28" s="12" t="s">
        <v>95</v>
      </c>
      <c r="F28" s="12"/>
      <c r="G28" s="12"/>
      <c r="H28" s="12"/>
      <c r="I28" s="12" t="s">
        <v>25</v>
      </c>
      <c r="J28" s="12"/>
      <c r="K28" s="12"/>
      <c r="L28" s="12"/>
      <c r="M28" s="12"/>
    </row>
    <row r="29" spans="1:13">
      <c r="A29" s="12"/>
      <c r="B29" s="12"/>
      <c r="C29" s="12" t="s">
        <v>340</v>
      </c>
      <c r="D29" s="12" t="s">
        <v>91</v>
      </c>
      <c r="E29" s="12" t="s">
        <v>330</v>
      </c>
      <c r="F29" s="12"/>
      <c r="G29" s="12"/>
      <c r="H29" s="12"/>
      <c r="I29" s="12" t="s">
        <v>25</v>
      </c>
      <c r="J29" s="12"/>
      <c r="K29" s="12"/>
      <c r="L29" s="12"/>
      <c r="M29" s="12"/>
    </row>
    <row r="30" spans="1:13">
      <c r="A30" s="12"/>
      <c r="B30" s="12" t="s">
        <v>341</v>
      </c>
      <c r="C30" s="12"/>
      <c r="D30" s="12" t="s">
        <v>88</v>
      </c>
      <c r="E30" s="12" t="s">
        <v>84</v>
      </c>
      <c r="F30" s="12" t="s">
        <v>342</v>
      </c>
      <c r="G30" s="12"/>
      <c r="H30" s="12"/>
      <c r="I30" s="12" t="s">
        <v>25</v>
      </c>
      <c r="J30" s="12"/>
      <c r="K30" s="12"/>
      <c r="L30" s="12"/>
      <c r="M30" s="12"/>
    </row>
    <row r="31" spans="1:13">
      <c r="B31" s="12"/>
      <c r="C31" s="12" t="s">
        <v>343</v>
      </c>
      <c r="D31" s="12" t="s">
        <v>91</v>
      </c>
      <c r="E31" s="12" t="s">
        <v>344</v>
      </c>
      <c r="F31" s="12"/>
      <c r="G31" s="12"/>
      <c r="H31" s="12"/>
      <c r="I31" s="12" t="s">
        <v>25</v>
      </c>
    </row>
    <row r="32" spans="1:13">
      <c r="B32" s="12"/>
      <c r="C32" s="12" t="s">
        <v>345</v>
      </c>
      <c r="D32" s="12" t="s">
        <v>91</v>
      </c>
      <c r="E32" s="12"/>
      <c r="F32" s="12"/>
      <c r="G32" s="12"/>
      <c r="H32" s="12"/>
      <c r="I32" s="12" t="s">
        <v>25</v>
      </c>
    </row>
  </sheetData>
  <dataValidations count="9">
    <dataValidation type="list" allowBlank="1" showInputMessage="1" showErrorMessage="1" promptTitle="Default Gender" prompt="When importing this data into PDD, the value that is selected here will be used in place of any blank values found below." sqref="I13:J13" xr:uid="{165E81E2-7C13-41B3-9FC6-5BF52CF45872}">
      <formula1>ValidGenders</formula1>
    </dataValidation>
    <dataValidation type="list" allowBlank="1" showInputMessage="1" showErrorMessage="1" promptTitle="Default Role" prompt="When importing this data into PDD, the value that is selected here will be used in place of any blank values found below." sqref="D13" xr:uid="{26801D5D-CA20-4CE4-BB20-95292C86908F}">
      <formula1>ValidRoles</formula1>
    </dataValidation>
    <dataValidation type="list" errorStyle="information" allowBlank="1" sqref="E3" xr:uid="{5CE9681C-1A08-4EE3-9426-003C5E705459}">
      <formula1>ValidCompanys</formula1>
    </dataValidation>
    <dataValidation type="list" allowBlank="1" showInputMessage="1" showErrorMessage="1" sqref="E8" xr:uid="{57BA8591-C824-4573-96E7-11128423A359}">
      <formula1>ValidCrewTypes</formula1>
    </dataValidation>
    <dataValidation type="list" allowBlank="1" showInputMessage="1" showErrorMessage="1" sqref="E7" xr:uid="{168CB7F8-524C-4BBD-8684-3572A0040E26}">
      <formula1>ValidTeamTypes</formula1>
    </dataValidation>
    <dataValidation type="list" allowBlank="1" showErrorMessage="1" promptTitle="Personnel Type" prompt="Use NonCompany or Baseload Contractor" sqref="E10" xr:uid="{BCE0D70D-E889-40AE-970F-03C012E8C6A4}">
      <formula1>ValidPersonnelTypes</formula1>
    </dataValidation>
    <dataValidation type="list" errorStyle="information" allowBlank="1" showInputMessage="1" showErrorMessage="1" sqref="E17:E32" xr:uid="{E2F4D247-5444-44FF-B522-8C19C4AD01EE}">
      <formula1>ValidEquipmentTypes</formula1>
    </dataValidation>
    <dataValidation type="list" allowBlank="1" showInputMessage="1" showErrorMessage="1" sqref="D17:D32" xr:uid="{3FD77FC0-E12C-4562-B229-1A23BA3404BF}">
      <formula1>ValidRoles</formula1>
    </dataValidation>
    <dataValidation type="list" allowBlank="1" showInputMessage="1" showErrorMessage="1" sqref="J16:J30 I16:I32" xr:uid="{1877FEFE-614B-46F4-BC31-B3197A7BAF02}">
      <formula1>ValidGenders</formula1>
    </dataValidation>
  </dataValidations>
  <hyperlinks>
    <hyperlink ref="H17" r:id="rId1" xr:uid="{A8764ECB-406B-42F2-9A31-F07C10602C04}"/>
    <hyperlink ref="H18" r:id="rId2" xr:uid="{66E3803B-E8A3-4EEA-A401-21D7170DC4AA}"/>
    <hyperlink ref="H25" r:id="rId3" xr:uid="{414B46D0-5432-4436-A1DD-ED96D371C989}"/>
  </hyperlinks>
  <pageMargins left="0.7" right="0.7" top="0.75" bottom="0.75" header="0.3" footer="0.3"/>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24CE-9CEE-45F6-A7C2-F17B027F5B0D}">
  <dimension ref="A1:T147"/>
  <sheetViews>
    <sheetView topLeftCell="A75" zoomScale="120" zoomScaleNormal="120" workbookViewId="0">
      <selection activeCell="C108" sqref="C108"/>
    </sheetView>
  </sheetViews>
  <sheetFormatPr defaultRowHeight="15"/>
  <cols>
    <col min="1" max="1" width="18" customWidth="1"/>
    <col min="2" max="2" width="19.140625" customWidth="1"/>
    <col min="3" max="3" width="10.5703125" bestFit="1" customWidth="1"/>
    <col min="4" max="4" width="14.5703125" customWidth="1"/>
    <col min="5" max="5" width="19.42578125" bestFit="1" customWidth="1"/>
    <col min="6" max="6" width="20" customWidth="1"/>
    <col min="7" max="7" width="26.5703125" style="47" customWidth="1"/>
    <col min="8" max="8" width="13.28515625" customWidth="1"/>
  </cols>
  <sheetData>
    <row r="1" spans="1:12" ht="15" customHeight="1">
      <c r="A1" s="403" t="s">
        <v>1759</v>
      </c>
      <c r="B1" s="403"/>
      <c r="C1" s="403"/>
      <c r="D1" s="403"/>
      <c r="E1" s="403"/>
      <c r="F1" s="403"/>
      <c r="G1" s="403"/>
      <c r="H1" s="403"/>
      <c r="I1" s="4"/>
      <c r="J1" s="4"/>
      <c r="K1" s="4"/>
      <c r="L1" s="4"/>
    </row>
    <row r="2" spans="1:12" ht="12" customHeight="1">
      <c r="A2" s="403"/>
      <c r="B2" s="403"/>
      <c r="C2" s="403"/>
      <c r="D2" s="403"/>
      <c r="E2" s="403"/>
      <c r="F2" s="403"/>
      <c r="G2" s="403"/>
      <c r="H2" s="403"/>
      <c r="I2" s="4"/>
      <c r="J2" s="4"/>
      <c r="K2" s="4"/>
      <c r="L2" s="4"/>
    </row>
    <row r="3" spans="1:12">
      <c r="A3" s="43"/>
      <c r="B3" s="43" t="s">
        <v>1574</v>
      </c>
      <c r="C3" s="43" t="s">
        <v>13</v>
      </c>
      <c r="D3" s="43" t="s">
        <v>1760</v>
      </c>
      <c r="E3" s="43" t="s">
        <v>1576</v>
      </c>
      <c r="F3" s="43" t="s">
        <v>1626</v>
      </c>
      <c r="G3" s="43" t="s">
        <v>1761</v>
      </c>
      <c r="H3" s="43" t="s">
        <v>1762</v>
      </c>
      <c r="I3" s="4"/>
      <c r="J3" s="4"/>
      <c r="K3" s="4"/>
      <c r="L3" s="4"/>
    </row>
    <row r="4" spans="1:12">
      <c r="A4" s="44" t="s">
        <v>1763</v>
      </c>
      <c r="B4" s="44" t="s">
        <v>347</v>
      </c>
      <c r="C4" s="44" t="s">
        <v>25</v>
      </c>
      <c r="D4" s="44" t="s">
        <v>350</v>
      </c>
      <c r="E4" s="44" t="s">
        <v>348</v>
      </c>
      <c r="F4" s="44" t="s">
        <v>349</v>
      </c>
      <c r="G4" s="45" t="s">
        <v>349</v>
      </c>
      <c r="H4" s="46"/>
      <c r="I4" s="4"/>
      <c r="J4" s="4"/>
      <c r="K4" s="4"/>
      <c r="L4" s="4"/>
    </row>
    <row r="5" spans="1:12" ht="6" customHeight="1">
      <c r="A5" s="8"/>
      <c r="B5" s="8"/>
      <c r="C5" s="8"/>
      <c r="E5" s="8"/>
      <c r="F5" s="8"/>
      <c r="H5" s="4"/>
      <c r="I5" s="4"/>
      <c r="J5" s="4"/>
      <c r="K5" s="4"/>
      <c r="L5" s="4"/>
    </row>
    <row r="6" spans="1:12">
      <c r="A6" s="44" t="s">
        <v>1764</v>
      </c>
      <c r="B6" s="44" t="s">
        <v>352</v>
      </c>
      <c r="C6" s="44" t="s">
        <v>25</v>
      </c>
      <c r="D6" s="48" t="s">
        <v>354</v>
      </c>
      <c r="E6" s="44" t="s">
        <v>353</v>
      </c>
      <c r="F6" s="44" t="s">
        <v>349</v>
      </c>
      <c r="G6" s="45" t="s">
        <v>349</v>
      </c>
      <c r="H6" s="46"/>
      <c r="I6" s="4"/>
      <c r="J6" s="4"/>
      <c r="K6" s="4"/>
      <c r="L6" s="4"/>
    </row>
    <row r="7" spans="1:12" ht="5.25" customHeight="1">
      <c r="A7" s="4"/>
      <c r="B7" s="8"/>
      <c r="C7" s="8"/>
      <c r="E7" s="8"/>
      <c r="F7" s="8"/>
      <c r="H7" s="4"/>
      <c r="I7" s="4"/>
      <c r="J7" s="4"/>
      <c r="K7" s="4"/>
      <c r="L7" s="4"/>
    </row>
    <row r="8" spans="1:12">
      <c r="A8" s="49" t="s">
        <v>355</v>
      </c>
      <c r="B8" s="49" t="s">
        <v>356</v>
      </c>
      <c r="C8" s="49" t="s">
        <v>25</v>
      </c>
      <c r="D8" s="50" t="s">
        <v>359</v>
      </c>
      <c r="E8" s="49" t="s">
        <v>357</v>
      </c>
      <c r="F8" s="49" t="s">
        <v>358</v>
      </c>
      <c r="G8" s="51">
        <v>2632</v>
      </c>
      <c r="H8" s="52"/>
      <c r="I8" s="4"/>
      <c r="J8" s="4"/>
      <c r="K8" s="4"/>
      <c r="L8" s="4"/>
    </row>
    <row r="9" spans="1:12">
      <c r="A9" s="53"/>
      <c r="B9" s="4" t="s">
        <v>361</v>
      </c>
      <c r="C9" s="4" t="s">
        <v>39</v>
      </c>
      <c r="D9" t="s">
        <v>363</v>
      </c>
      <c r="E9" s="4" t="s">
        <v>362</v>
      </c>
      <c r="F9" s="4" t="s">
        <v>45</v>
      </c>
      <c r="G9" s="47">
        <v>5223</v>
      </c>
      <c r="H9" s="4" t="s">
        <v>360</v>
      </c>
      <c r="I9" s="4"/>
      <c r="J9" s="4"/>
      <c r="K9" s="4"/>
      <c r="L9" s="4"/>
    </row>
    <row r="10" spans="1:12">
      <c r="A10" s="53"/>
      <c r="B10" s="4" t="s">
        <v>365</v>
      </c>
      <c r="C10" s="4" t="s">
        <v>25</v>
      </c>
      <c r="D10" t="s">
        <v>367</v>
      </c>
      <c r="E10" s="4" t="s">
        <v>362</v>
      </c>
      <c r="F10" s="4" t="s">
        <v>366</v>
      </c>
      <c r="G10" s="47" t="s">
        <v>1765</v>
      </c>
      <c r="H10" s="4" t="s">
        <v>364</v>
      </c>
      <c r="I10" s="4"/>
      <c r="J10" s="4"/>
      <c r="K10" s="4"/>
      <c r="L10" s="4"/>
    </row>
    <row r="11" spans="1:12">
      <c r="A11" s="53"/>
      <c r="B11" s="4" t="s">
        <v>368</v>
      </c>
      <c r="C11" s="4" t="s">
        <v>39</v>
      </c>
      <c r="D11" t="s">
        <v>369</v>
      </c>
      <c r="E11" s="4" t="s">
        <v>362</v>
      </c>
      <c r="F11" s="4" t="s">
        <v>45</v>
      </c>
      <c r="G11" s="47">
        <v>5243</v>
      </c>
      <c r="H11" s="4" t="s">
        <v>360</v>
      </c>
      <c r="I11" s="4"/>
      <c r="J11" s="4"/>
      <c r="K11" s="4"/>
      <c r="L11" s="4"/>
    </row>
    <row r="12" spans="1:12">
      <c r="A12" s="53"/>
      <c r="B12" s="4" t="s">
        <v>370</v>
      </c>
      <c r="C12" s="4" t="s">
        <v>39</v>
      </c>
      <c r="D12" t="s">
        <v>371</v>
      </c>
      <c r="E12" s="4" t="s">
        <v>362</v>
      </c>
      <c r="F12" s="4" t="s">
        <v>358</v>
      </c>
      <c r="G12" s="47" t="s">
        <v>1766</v>
      </c>
      <c r="H12" s="4" t="s">
        <v>360</v>
      </c>
      <c r="I12" s="4"/>
      <c r="J12" s="4"/>
      <c r="K12" s="4"/>
      <c r="L12" s="4"/>
    </row>
    <row r="13" spans="1:12">
      <c r="A13" s="53"/>
      <c r="B13" s="4" t="s">
        <v>372</v>
      </c>
      <c r="C13" s="4" t="s">
        <v>39</v>
      </c>
      <c r="D13" t="s">
        <v>373</v>
      </c>
      <c r="E13" s="4" t="s">
        <v>362</v>
      </c>
      <c r="F13" s="4" t="s">
        <v>45</v>
      </c>
      <c r="G13" s="47">
        <v>5221</v>
      </c>
      <c r="H13" s="4" t="s">
        <v>360</v>
      </c>
      <c r="I13" s="4"/>
      <c r="J13" s="4"/>
      <c r="K13" s="4"/>
      <c r="L13" s="4"/>
    </row>
    <row r="14" spans="1:12">
      <c r="A14" s="53"/>
      <c r="B14" s="4" t="s">
        <v>374</v>
      </c>
      <c r="C14" s="4" t="s">
        <v>39</v>
      </c>
      <c r="D14" t="s">
        <v>375</v>
      </c>
      <c r="E14" s="4" t="s">
        <v>362</v>
      </c>
      <c r="F14" s="4" t="s">
        <v>45</v>
      </c>
      <c r="G14" s="47">
        <v>5223</v>
      </c>
      <c r="H14" s="4" t="s">
        <v>360</v>
      </c>
      <c r="I14" s="4"/>
      <c r="J14" s="4"/>
      <c r="K14" s="4"/>
      <c r="L14" s="4"/>
    </row>
    <row r="15" spans="1:12">
      <c r="A15" s="53"/>
      <c r="B15" s="4" t="s">
        <v>376</v>
      </c>
      <c r="C15" s="4" t="s">
        <v>25</v>
      </c>
      <c r="D15" t="s">
        <v>377</v>
      </c>
      <c r="E15" s="4" t="s">
        <v>362</v>
      </c>
      <c r="F15" s="4" t="s">
        <v>366</v>
      </c>
      <c r="G15" s="47" t="s">
        <v>1767</v>
      </c>
      <c r="H15" s="4" t="s">
        <v>364</v>
      </c>
      <c r="I15" s="4"/>
      <c r="J15" s="4"/>
      <c r="K15" s="4"/>
      <c r="L15" s="4"/>
    </row>
    <row r="16" spans="1:12">
      <c r="A16" s="53"/>
      <c r="B16" s="4" t="s">
        <v>378</v>
      </c>
      <c r="C16" s="4" t="s">
        <v>25</v>
      </c>
      <c r="D16" t="s">
        <v>379</v>
      </c>
      <c r="E16" s="4" t="s">
        <v>362</v>
      </c>
      <c r="F16" s="4" t="s">
        <v>366</v>
      </c>
      <c r="G16" s="47" t="s">
        <v>1767</v>
      </c>
      <c r="H16" s="4" t="s">
        <v>364</v>
      </c>
      <c r="I16" s="4"/>
      <c r="J16" s="4"/>
      <c r="K16" s="4"/>
      <c r="L16" s="4"/>
    </row>
    <row r="17" spans="1:12">
      <c r="A17" s="53"/>
      <c r="B17" s="4" t="s">
        <v>380</v>
      </c>
      <c r="C17" s="4" t="s">
        <v>25</v>
      </c>
      <c r="D17" t="s">
        <v>381</v>
      </c>
      <c r="E17" s="4" t="s">
        <v>362</v>
      </c>
      <c r="F17" s="4" t="s">
        <v>366</v>
      </c>
      <c r="G17" s="47">
        <v>2670</v>
      </c>
      <c r="H17" s="4" t="s">
        <v>364</v>
      </c>
      <c r="I17" s="4"/>
      <c r="J17" s="4"/>
      <c r="K17" s="4"/>
      <c r="L17" s="4"/>
    </row>
    <row r="18" spans="1:12">
      <c r="A18" s="53"/>
      <c r="B18" s="4" t="s">
        <v>382</v>
      </c>
      <c r="C18" s="4" t="s">
        <v>39</v>
      </c>
      <c r="D18" t="s">
        <v>383</v>
      </c>
      <c r="E18" s="4" t="s">
        <v>362</v>
      </c>
      <c r="F18" s="4" t="s">
        <v>358</v>
      </c>
      <c r="G18" s="47">
        <v>2667</v>
      </c>
      <c r="H18" s="4" t="s">
        <v>360</v>
      </c>
      <c r="I18" s="4"/>
      <c r="J18" s="4"/>
      <c r="K18" s="4"/>
      <c r="L18" s="4"/>
    </row>
    <row r="19" spans="1:12">
      <c r="A19" s="53"/>
      <c r="B19" s="4" t="s">
        <v>384</v>
      </c>
      <c r="C19" s="4" t="s">
        <v>39</v>
      </c>
      <c r="D19" t="s">
        <v>385</v>
      </c>
      <c r="E19" s="4" t="s">
        <v>362</v>
      </c>
      <c r="F19" s="4" t="s">
        <v>45</v>
      </c>
      <c r="G19" s="47">
        <v>5214</v>
      </c>
      <c r="H19" s="4" t="s">
        <v>360</v>
      </c>
      <c r="I19" s="4"/>
      <c r="J19" s="4"/>
      <c r="K19" s="4"/>
      <c r="L19" s="4"/>
    </row>
    <row r="20" spans="1:12">
      <c r="A20" s="53"/>
      <c r="B20" s="4" t="s">
        <v>386</v>
      </c>
      <c r="C20" s="4" t="s">
        <v>39</v>
      </c>
      <c r="D20" t="s">
        <v>387</v>
      </c>
      <c r="E20" s="4" t="s">
        <v>362</v>
      </c>
      <c r="F20" s="4" t="s">
        <v>45</v>
      </c>
      <c r="G20" s="47">
        <v>5221</v>
      </c>
      <c r="H20" s="4" t="s">
        <v>360</v>
      </c>
      <c r="I20" s="4"/>
      <c r="J20" s="4"/>
      <c r="K20" s="4"/>
      <c r="L20" s="4"/>
    </row>
    <row r="21" spans="1:12">
      <c r="A21" s="53"/>
      <c r="B21" s="4" t="s">
        <v>388</v>
      </c>
      <c r="C21" s="4" t="s">
        <v>39</v>
      </c>
      <c r="D21" t="s">
        <v>390</v>
      </c>
      <c r="E21" s="4" t="s">
        <v>362</v>
      </c>
      <c r="F21" s="4" t="s">
        <v>45</v>
      </c>
      <c r="G21" s="47">
        <v>5243</v>
      </c>
      <c r="H21" s="4" t="s">
        <v>360</v>
      </c>
      <c r="I21" s="4"/>
      <c r="J21" s="4"/>
      <c r="K21" s="4"/>
      <c r="L21" s="4"/>
    </row>
    <row r="22" spans="1:12">
      <c r="A22" s="53"/>
      <c r="B22" s="4" t="s">
        <v>391</v>
      </c>
      <c r="C22" s="4" t="s">
        <v>39</v>
      </c>
      <c r="D22" t="s">
        <v>393</v>
      </c>
      <c r="E22" s="4" t="s">
        <v>362</v>
      </c>
      <c r="F22" s="4" t="s">
        <v>392</v>
      </c>
      <c r="G22" s="47" t="s">
        <v>1768</v>
      </c>
      <c r="H22" s="4" t="s">
        <v>360</v>
      </c>
      <c r="I22" s="4"/>
      <c r="J22" s="4"/>
      <c r="K22" s="4"/>
      <c r="L22" s="4"/>
    </row>
    <row r="23" spans="1:12">
      <c r="A23" s="53"/>
      <c r="B23" s="4" t="s">
        <v>394</v>
      </c>
      <c r="C23" s="4" t="s">
        <v>25</v>
      </c>
      <c r="D23" t="s">
        <v>395</v>
      </c>
      <c r="E23" s="4" t="s">
        <v>362</v>
      </c>
      <c r="F23" s="4" t="s">
        <v>45</v>
      </c>
      <c r="G23" s="47">
        <v>5214</v>
      </c>
      <c r="H23" s="4" t="s">
        <v>360</v>
      </c>
      <c r="I23" s="4"/>
      <c r="J23" s="4"/>
      <c r="K23" s="4"/>
      <c r="L23" s="4"/>
    </row>
    <row r="24" spans="1:12">
      <c r="A24" s="53"/>
      <c r="B24" s="4" t="s">
        <v>396</v>
      </c>
      <c r="C24" s="4" t="s">
        <v>25</v>
      </c>
      <c r="D24" t="s">
        <v>397</v>
      </c>
      <c r="E24" s="4" t="s">
        <v>362</v>
      </c>
      <c r="F24" s="4" t="s">
        <v>366</v>
      </c>
      <c r="G24" s="47" t="s">
        <v>1765</v>
      </c>
      <c r="H24" s="4" t="s">
        <v>364</v>
      </c>
      <c r="I24" s="4"/>
      <c r="J24" s="4"/>
      <c r="K24" s="4"/>
      <c r="L24" s="4"/>
    </row>
    <row r="25" spans="1:12" ht="3.75" customHeight="1">
      <c r="A25" s="54"/>
      <c r="B25" s="55"/>
      <c r="C25" s="55"/>
      <c r="D25" s="56"/>
      <c r="E25" s="55"/>
      <c r="F25" s="55"/>
      <c r="G25" s="57"/>
      <c r="H25" s="55"/>
      <c r="I25" s="4"/>
      <c r="J25" s="4"/>
      <c r="K25" s="4"/>
      <c r="L25" s="4"/>
    </row>
    <row r="26" spans="1:12">
      <c r="A26" s="53"/>
      <c r="B26" s="4" t="s">
        <v>398</v>
      </c>
      <c r="C26" s="4" t="s">
        <v>25</v>
      </c>
      <c r="D26" t="s">
        <v>400</v>
      </c>
      <c r="E26" s="4" t="s">
        <v>399</v>
      </c>
      <c r="F26" s="4" t="s">
        <v>366</v>
      </c>
      <c r="G26" s="47">
        <v>5206</v>
      </c>
      <c r="H26" s="4" t="s">
        <v>364</v>
      </c>
      <c r="I26" s="4"/>
      <c r="J26" s="4"/>
      <c r="K26" s="4"/>
      <c r="L26" s="4"/>
    </row>
    <row r="27" spans="1:12">
      <c r="A27" s="53"/>
      <c r="B27" s="4" t="s">
        <v>401</v>
      </c>
      <c r="C27" s="4" t="s">
        <v>25</v>
      </c>
      <c r="D27" t="s">
        <v>402</v>
      </c>
      <c r="E27" s="4" t="s">
        <v>399</v>
      </c>
      <c r="F27" s="4" t="s">
        <v>366</v>
      </c>
      <c r="G27" s="47">
        <v>5206</v>
      </c>
      <c r="H27" s="4" t="s">
        <v>364</v>
      </c>
      <c r="I27" s="4"/>
      <c r="J27" s="4"/>
      <c r="K27" s="4"/>
      <c r="L27" s="4"/>
    </row>
    <row r="28" spans="1:12">
      <c r="A28" s="53"/>
      <c r="B28" s="4" t="s">
        <v>403</v>
      </c>
      <c r="C28" s="4" t="s">
        <v>25</v>
      </c>
      <c r="D28" t="s">
        <v>404</v>
      </c>
      <c r="E28" s="4" t="s">
        <v>399</v>
      </c>
      <c r="F28" s="4" t="s">
        <v>366</v>
      </c>
      <c r="G28" s="47">
        <v>5258</v>
      </c>
      <c r="H28" s="4" t="s">
        <v>364</v>
      </c>
      <c r="I28" s="4"/>
      <c r="J28" s="4"/>
      <c r="K28" s="4"/>
      <c r="L28" s="4"/>
    </row>
    <row r="29" spans="1:12" ht="3.75" customHeight="1">
      <c r="A29" s="56"/>
      <c r="B29" s="56"/>
      <c r="C29" s="56"/>
      <c r="D29" s="56"/>
      <c r="E29" s="56"/>
      <c r="F29" s="56"/>
      <c r="G29" s="57"/>
      <c r="H29" s="56"/>
      <c r="I29" s="4"/>
      <c r="J29" s="4"/>
      <c r="K29" s="4"/>
      <c r="L29" s="4"/>
    </row>
    <row r="30" spans="1:12">
      <c r="A30" s="4"/>
      <c r="B30" s="4" t="s">
        <v>405</v>
      </c>
      <c r="C30" s="4" t="s">
        <v>25</v>
      </c>
      <c r="D30" s="4" t="s">
        <v>407</v>
      </c>
      <c r="E30" s="4" t="s">
        <v>406</v>
      </c>
      <c r="F30" s="4" t="s">
        <v>154</v>
      </c>
      <c r="G30" s="58" t="s">
        <v>1769</v>
      </c>
      <c r="H30" s="4" t="s">
        <v>360</v>
      </c>
      <c r="I30" s="4"/>
      <c r="J30" s="4"/>
      <c r="K30" s="4"/>
      <c r="L30" s="4"/>
    </row>
    <row r="31" spans="1:12">
      <c r="A31" s="4"/>
      <c r="B31" s="4" t="s">
        <v>408</v>
      </c>
      <c r="C31" s="4" t="s">
        <v>25</v>
      </c>
      <c r="D31" s="4" t="s">
        <v>409</v>
      </c>
      <c r="E31" s="4" t="s">
        <v>406</v>
      </c>
      <c r="F31" s="4" t="s">
        <v>154</v>
      </c>
      <c r="G31" s="58" t="s">
        <v>1769</v>
      </c>
      <c r="H31" s="4" t="s">
        <v>360</v>
      </c>
      <c r="I31" s="4"/>
      <c r="J31" s="4"/>
      <c r="K31" s="4"/>
      <c r="L31" s="4"/>
    </row>
    <row r="32" spans="1:12">
      <c r="A32" s="4"/>
      <c r="B32" s="4" t="s">
        <v>410</v>
      </c>
      <c r="C32" s="4" t="s">
        <v>25</v>
      </c>
      <c r="D32" t="s">
        <v>413</v>
      </c>
      <c r="E32" s="4" t="s">
        <v>411</v>
      </c>
      <c r="F32" s="4" t="s">
        <v>412</v>
      </c>
      <c r="G32" s="47">
        <v>3094</v>
      </c>
      <c r="H32" s="4" t="s">
        <v>364</v>
      </c>
      <c r="I32" s="4"/>
      <c r="J32" s="4"/>
      <c r="K32" s="4"/>
      <c r="L32" s="4"/>
    </row>
    <row r="33" spans="1:12" ht="5.25" customHeight="1">
      <c r="A33" s="54"/>
      <c r="B33" s="55"/>
      <c r="C33" s="55"/>
      <c r="D33" s="56"/>
      <c r="E33" s="55"/>
      <c r="F33" s="55"/>
      <c r="G33" s="57"/>
      <c r="H33" s="55"/>
      <c r="I33" s="4"/>
      <c r="J33" s="4"/>
      <c r="K33" s="4"/>
      <c r="L33" s="4"/>
    </row>
    <row r="34" spans="1:12">
      <c r="A34" s="53"/>
      <c r="B34" s="4" t="s">
        <v>414</v>
      </c>
      <c r="C34" s="4" t="s">
        <v>25</v>
      </c>
      <c r="D34" t="s">
        <v>416</v>
      </c>
      <c r="E34" s="4" t="s">
        <v>415</v>
      </c>
      <c r="F34" s="4" t="s">
        <v>358</v>
      </c>
      <c r="G34" s="47" t="s">
        <v>1770</v>
      </c>
      <c r="H34" s="4" t="s">
        <v>364</v>
      </c>
      <c r="I34" s="4"/>
      <c r="J34" s="4"/>
      <c r="K34" s="4"/>
      <c r="L34" s="4"/>
    </row>
    <row r="35" spans="1:12">
      <c r="A35" s="53"/>
      <c r="B35" s="4" t="s">
        <v>417</v>
      </c>
      <c r="C35" s="4" t="s">
        <v>39</v>
      </c>
      <c r="D35" t="s">
        <v>418</v>
      </c>
      <c r="E35" s="4" t="s">
        <v>415</v>
      </c>
      <c r="F35" s="4" t="s">
        <v>358</v>
      </c>
      <c r="G35" s="47" t="s">
        <v>1771</v>
      </c>
      <c r="H35" s="4" t="s">
        <v>360</v>
      </c>
      <c r="I35" s="4"/>
      <c r="J35" s="4"/>
      <c r="K35" s="4"/>
      <c r="L35" s="4"/>
    </row>
    <row r="36" spans="1:12" ht="8.25" customHeight="1">
      <c r="A36" s="59"/>
      <c r="B36" s="4"/>
      <c r="C36" s="4"/>
      <c r="E36" s="4"/>
      <c r="F36" s="4"/>
      <c r="H36" s="4"/>
      <c r="I36" s="4"/>
      <c r="J36" s="4"/>
      <c r="K36" s="4"/>
      <c r="L36" s="4"/>
    </row>
    <row r="37" spans="1:12">
      <c r="A37" s="49" t="s">
        <v>61</v>
      </c>
      <c r="B37" s="49" t="s">
        <v>419</v>
      </c>
      <c r="C37" s="49" t="s">
        <v>25</v>
      </c>
      <c r="D37" s="60" t="s">
        <v>422</v>
      </c>
      <c r="E37" s="49" t="s">
        <v>420</v>
      </c>
      <c r="F37" s="49" t="s">
        <v>421</v>
      </c>
      <c r="G37" s="51">
        <v>2665</v>
      </c>
      <c r="H37" s="52"/>
      <c r="I37" s="4"/>
      <c r="J37" s="4"/>
      <c r="K37" s="4"/>
      <c r="L37" s="4"/>
    </row>
    <row r="38" spans="1:12">
      <c r="A38" s="8"/>
      <c r="B38" s="4" t="s">
        <v>423</v>
      </c>
      <c r="C38" s="4" t="s">
        <v>25</v>
      </c>
      <c r="D38" t="s">
        <v>424</v>
      </c>
      <c r="E38" s="4" t="s">
        <v>362</v>
      </c>
      <c r="F38" s="4" t="s">
        <v>29</v>
      </c>
      <c r="G38" s="47" t="s">
        <v>1772</v>
      </c>
      <c r="H38" s="4"/>
      <c r="I38" s="4"/>
      <c r="J38" s="4"/>
      <c r="K38" s="4"/>
      <c r="L38" s="4"/>
    </row>
    <row r="39" spans="1:12">
      <c r="A39" s="8"/>
      <c r="B39" s="4" t="s">
        <v>425</v>
      </c>
      <c r="C39" s="4" t="s">
        <v>25</v>
      </c>
      <c r="D39" t="s">
        <v>426</v>
      </c>
      <c r="E39" s="4" t="s">
        <v>362</v>
      </c>
      <c r="F39" s="4" t="s">
        <v>1572</v>
      </c>
      <c r="G39" s="47" t="s">
        <v>1773</v>
      </c>
      <c r="H39" s="4"/>
      <c r="I39" s="4"/>
      <c r="J39" s="4"/>
      <c r="K39" s="4"/>
      <c r="L39" s="4"/>
    </row>
    <row r="40" spans="1:12">
      <c r="A40" s="8"/>
      <c r="B40" s="4" t="s">
        <v>427</v>
      </c>
      <c r="C40" s="4" t="s">
        <v>25</v>
      </c>
      <c r="D40" t="s">
        <v>429</v>
      </c>
      <c r="E40" s="4" t="s">
        <v>362</v>
      </c>
      <c r="F40" s="4" t="s">
        <v>428</v>
      </c>
      <c r="G40" s="47" t="s">
        <v>1774</v>
      </c>
      <c r="H40" s="4"/>
      <c r="I40" s="4"/>
      <c r="J40" s="4"/>
      <c r="K40" s="4"/>
      <c r="L40" s="4"/>
    </row>
    <row r="41" spans="1:12">
      <c r="A41" s="8"/>
      <c r="B41" s="4" t="s">
        <v>430</v>
      </c>
      <c r="C41" s="4" t="s">
        <v>25</v>
      </c>
      <c r="D41" t="s">
        <v>432</v>
      </c>
      <c r="E41" s="4" t="s">
        <v>362</v>
      </c>
      <c r="F41" s="4" t="s">
        <v>431</v>
      </c>
      <c r="G41" s="47">
        <v>3114</v>
      </c>
      <c r="H41" s="4"/>
      <c r="I41" s="4"/>
      <c r="J41" s="4"/>
      <c r="K41" s="4"/>
      <c r="L41" s="4"/>
    </row>
    <row r="42" spans="1:12">
      <c r="A42" s="8"/>
      <c r="B42" s="4" t="s">
        <v>433</v>
      </c>
      <c r="C42" s="4" t="s">
        <v>25</v>
      </c>
      <c r="D42" t="s">
        <v>434</v>
      </c>
      <c r="E42" s="4" t="s">
        <v>362</v>
      </c>
      <c r="F42" s="4" t="s">
        <v>1572</v>
      </c>
      <c r="G42" s="47" t="s">
        <v>1572</v>
      </c>
      <c r="H42" s="4"/>
      <c r="I42" s="4"/>
      <c r="J42" s="4"/>
      <c r="K42" s="4"/>
      <c r="L42" s="4"/>
    </row>
    <row r="43" spans="1:12">
      <c r="A43" s="8"/>
      <c r="B43" s="4" t="s">
        <v>435</v>
      </c>
      <c r="C43" s="4" t="s">
        <v>25</v>
      </c>
      <c r="D43" t="s">
        <v>436</v>
      </c>
      <c r="E43" s="4" t="s">
        <v>362</v>
      </c>
      <c r="F43" s="4"/>
      <c r="H43" s="4"/>
      <c r="I43" s="4"/>
      <c r="J43" s="4"/>
      <c r="K43" s="4"/>
      <c r="L43" s="4"/>
    </row>
    <row r="44" spans="1:12" ht="4.5" customHeight="1">
      <c r="A44" s="61"/>
      <c r="B44" s="55"/>
      <c r="C44" s="55"/>
      <c r="D44" s="56"/>
      <c r="E44" s="55"/>
      <c r="F44" s="55"/>
      <c r="G44" s="57"/>
      <c r="H44" s="55"/>
      <c r="I44" s="4"/>
      <c r="J44" s="4"/>
      <c r="K44" s="4"/>
      <c r="L44" s="4"/>
    </row>
    <row r="45" spans="1:12">
      <c r="A45" s="8"/>
      <c r="B45" s="4" t="s">
        <v>437</v>
      </c>
      <c r="C45" s="4" t="s">
        <v>25</v>
      </c>
      <c r="D45" t="s">
        <v>439</v>
      </c>
      <c r="E45" s="4" t="s">
        <v>399</v>
      </c>
      <c r="F45" s="4" t="s">
        <v>438</v>
      </c>
      <c r="G45" s="47">
        <v>5262</v>
      </c>
      <c r="H45" s="4"/>
      <c r="I45" s="4"/>
      <c r="J45" s="4"/>
      <c r="K45" s="4"/>
      <c r="L45" s="4"/>
    </row>
    <row r="46" spans="1:12">
      <c r="A46" s="8"/>
      <c r="B46" s="4" t="s">
        <v>440</v>
      </c>
      <c r="C46" s="4" t="s">
        <v>25</v>
      </c>
      <c r="D46" t="s">
        <v>442</v>
      </c>
      <c r="E46" s="4" t="s">
        <v>399</v>
      </c>
      <c r="F46" s="4" t="s">
        <v>441</v>
      </c>
      <c r="G46" s="47">
        <v>5261</v>
      </c>
      <c r="H46" s="4"/>
      <c r="I46" s="4"/>
      <c r="J46" s="4"/>
      <c r="K46" s="4"/>
      <c r="L46" s="4"/>
    </row>
    <row r="47" spans="1:12">
      <c r="A47" s="8"/>
      <c r="B47" s="4" t="s">
        <v>443</v>
      </c>
      <c r="C47" s="4" t="s">
        <v>25</v>
      </c>
      <c r="D47" t="s">
        <v>444</v>
      </c>
      <c r="E47" s="4" t="s">
        <v>399</v>
      </c>
      <c r="F47" s="4"/>
      <c r="H47" s="4"/>
      <c r="I47" s="4"/>
      <c r="J47" s="4"/>
      <c r="K47" s="4"/>
      <c r="L47" s="4"/>
    </row>
    <row r="48" spans="1:12" ht="3.75" customHeight="1">
      <c r="A48" s="61"/>
      <c r="B48" s="55"/>
      <c r="C48" s="55"/>
      <c r="D48" s="56"/>
      <c r="E48" s="55"/>
      <c r="F48" s="55"/>
      <c r="G48" s="57"/>
      <c r="H48" s="55"/>
      <c r="I48" s="4"/>
      <c r="J48" s="4"/>
      <c r="K48" s="4"/>
      <c r="L48" s="4"/>
    </row>
    <row r="49" spans="1:12">
      <c r="A49" s="53"/>
      <c r="B49" s="4" t="s">
        <v>445</v>
      </c>
      <c r="C49" s="4" t="s">
        <v>25</v>
      </c>
      <c r="D49" t="s">
        <v>448</v>
      </c>
      <c r="E49" s="4" t="s">
        <v>446</v>
      </c>
      <c r="F49" s="4" t="s">
        <v>447</v>
      </c>
      <c r="G49" s="47">
        <v>2663</v>
      </c>
      <c r="H49" s="4"/>
      <c r="I49" s="4"/>
      <c r="J49" s="4"/>
      <c r="K49" s="4"/>
      <c r="L49" s="4"/>
    </row>
    <row r="50" spans="1:12" ht="9" customHeight="1">
      <c r="A50" s="53"/>
      <c r="B50" s="4"/>
      <c r="C50" s="4"/>
      <c r="E50" s="4"/>
      <c r="F50" s="4"/>
      <c r="H50" s="4"/>
      <c r="I50" s="4"/>
      <c r="J50" s="4"/>
      <c r="K50" s="4"/>
      <c r="L50" s="4"/>
    </row>
    <row r="51" spans="1:12">
      <c r="A51" s="44" t="s">
        <v>1775</v>
      </c>
      <c r="B51" s="44" t="s">
        <v>450</v>
      </c>
      <c r="C51" s="44" t="s">
        <v>202</v>
      </c>
      <c r="D51" s="48" t="s">
        <v>451</v>
      </c>
      <c r="E51" s="44" t="s">
        <v>83</v>
      </c>
      <c r="F51" s="44" t="s">
        <v>349</v>
      </c>
      <c r="G51" s="45" t="s">
        <v>349</v>
      </c>
      <c r="H51" s="46"/>
      <c r="I51" s="4"/>
      <c r="J51" s="4"/>
      <c r="K51" s="4"/>
      <c r="L51" s="4"/>
    </row>
    <row r="52" spans="1:12" ht="4.5" customHeight="1">
      <c r="A52" s="8"/>
      <c r="B52" s="8"/>
      <c r="C52" s="8"/>
      <c r="D52" s="42"/>
      <c r="E52" s="8"/>
      <c r="F52" s="8"/>
      <c r="H52" s="4"/>
      <c r="I52" s="4"/>
      <c r="J52" s="4"/>
      <c r="K52" s="4"/>
      <c r="L52" s="4"/>
    </row>
    <row r="53" spans="1:12">
      <c r="A53" s="49" t="s">
        <v>452</v>
      </c>
      <c r="B53" s="49" t="s">
        <v>453</v>
      </c>
      <c r="C53" s="49" t="s">
        <v>25</v>
      </c>
      <c r="D53" s="60" t="s">
        <v>454</v>
      </c>
      <c r="E53" s="49" t="s">
        <v>357</v>
      </c>
      <c r="F53" s="49" t="s">
        <v>412</v>
      </c>
      <c r="G53" s="51" t="s">
        <v>1776</v>
      </c>
      <c r="H53" s="62"/>
      <c r="I53" s="4"/>
      <c r="J53" s="4"/>
      <c r="K53" s="4"/>
      <c r="L53" s="4"/>
    </row>
    <row r="54" spans="1:12">
      <c r="A54" s="59"/>
      <c r="B54" s="4" t="s">
        <v>455</v>
      </c>
      <c r="C54" s="4" t="s">
        <v>25</v>
      </c>
      <c r="D54" s="4" t="s">
        <v>456</v>
      </c>
      <c r="E54" s="4" t="s">
        <v>362</v>
      </c>
      <c r="F54" s="4" t="s">
        <v>412</v>
      </c>
      <c r="G54" s="63" t="s">
        <v>1777</v>
      </c>
      <c r="H54" s="4"/>
      <c r="I54" s="4"/>
      <c r="J54" s="4"/>
      <c r="K54" s="4"/>
      <c r="L54" s="4"/>
    </row>
    <row r="55" spans="1:12">
      <c r="A55" s="59"/>
      <c r="B55" s="4" t="s">
        <v>457</v>
      </c>
      <c r="C55" s="4" t="s">
        <v>25</v>
      </c>
      <c r="D55" s="4" t="s">
        <v>458</v>
      </c>
      <c r="E55" s="4" t="s">
        <v>362</v>
      </c>
      <c r="F55" s="4" t="s">
        <v>29</v>
      </c>
      <c r="G55" s="63">
        <v>5196</v>
      </c>
      <c r="H55" s="4"/>
      <c r="I55" s="4"/>
      <c r="J55" s="4"/>
      <c r="K55" s="4"/>
      <c r="L55" s="4"/>
    </row>
    <row r="56" spans="1:12">
      <c r="A56" s="59"/>
      <c r="B56" s="4" t="s">
        <v>459</v>
      </c>
      <c r="C56" s="4" t="s">
        <v>25</v>
      </c>
      <c r="D56" s="4" t="s">
        <v>460</v>
      </c>
      <c r="E56" s="4" t="s">
        <v>362</v>
      </c>
      <c r="F56" s="4"/>
      <c r="G56" s="63"/>
      <c r="H56" s="4"/>
      <c r="I56" s="4"/>
      <c r="J56" s="4"/>
      <c r="K56" s="4"/>
      <c r="L56" s="4"/>
    </row>
    <row r="57" spans="1:12">
      <c r="A57" s="59"/>
      <c r="B57" s="4" t="s">
        <v>461</v>
      </c>
      <c r="C57" s="4" t="s">
        <v>25</v>
      </c>
      <c r="D57" s="4" t="s">
        <v>462</v>
      </c>
      <c r="E57" s="4" t="s">
        <v>362</v>
      </c>
      <c r="F57" s="4" t="s">
        <v>29</v>
      </c>
      <c r="G57" s="63">
        <v>5239</v>
      </c>
      <c r="H57" s="4"/>
      <c r="I57" s="4"/>
      <c r="J57" s="4"/>
      <c r="K57" s="4"/>
      <c r="L57" s="4"/>
    </row>
    <row r="58" spans="1:12">
      <c r="A58" s="59"/>
      <c r="B58" s="4" t="s">
        <v>463</v>
      </c>
      <c r="C58" s="4" t="s">
        <v>25</v>
      </c>
      <c r="D58" s="4" t="s">
        <v>464</v>
      </c>
      <c r="E58" s="4" t="s">
        <v>362</v>
      </c>
      <c r="F58" s="4"/>
      <c r="G58" s="63"/>
      <c r="H58" s="4"/>
      <c r="I58" s="4"/>
      <c r="J58" s="4"/>
      <c r="K58" s="4"/>
      <c r="L58" s="4"/>
    </row>
    <row r="59" spans="1:12">
      <c r="A59" s="59"/>
      <c r="B59" s="4" t="s">
        <v>465</v>
      </c>
      <c r="C59" s="4" t="s">
        <v>25</v>
      </c>
      <c r="D59" s="4" t="s">
        <v>466</v>
      </c>
      <c r="E59" s="4" t="s">
        <v>362</v>
      </c>
      <c r="F59" s="4" t="s">
        <v>428</v>
      </c>
      <c r="G59" s="63" t="s">
        <v>1778</v>
      </c>
      <c r="H59" s="4"/>
      <c r="I59" s="4"/>
      <c r="J59" s="4"/>
      <c r="K59" s="4"/>
      <c r="L59" s="4"/>
    </row>
    <row r="60" spans="1:12">
      <c r="A60" s="59"/>
      <c r="B60" s="4" t="s">
        <v>467</v>
      </c>
      <c r="C60" s="4" t="s">
        <v>25</v>
      </c>
      <c r="D60" s="4" t="s">
        <v>468</v>
      </c>
      <c r="E60" s="4" t="s">
        <v>362</v>
      </c>
      <c r="F60" s="4" t="s">
        <v>349</v>
      </c>
      <c r="G60" s="63" t="s">
        <v>1779</v>
      </c>
      <c r="H60" s="4"/>
      <c r="I60" s="4"/>
      <c r="J60" s="4"/>
      <c r="K60" s="4"/>
      <c r="L60" s="4"/>
    </row>
    <row r="61" spans="1:12">
      <c r="A61" s="59"/>
      <c r="B61" s="4" t="s">
        <v>469</v>
      </c>
      <c r="C61" s="4" t="s">
        <v>25</v>
      </c>
      <c r="D61" s="4" t="s">
        <v>470</v>
      </c>
      <c r="E61" s="4" t="s">
        <v>362</v>
      </c>
      <c r="F61" s="4" t="s">
        <v>29</v>
      </c>
      <c r="G61" s="63">
        <v>5200</v>
      </c>
      <c r="H61" s="4"/>
      <c r="I61" s="4"/>
      <c r="J61" s="4"/>
      <c r="K61" s="4"/>
      <c r="L61" s="4"/>
    </row>
    <row r="62" spans="1:12">
      <c r="A62" s="59"/>
      <c r="B62" s="4" t="s">
        <v>471</v>
      </c>
      <c r="C62" s="4" t="s">
        <v>25</v>
      </c>
      <c r="D62" s="4" t="s">
        <v>472</v>
      </c>
      <c r="E62" s="4" t="s">
        <v>362</v>
      </c>
      <c r="F62" s="4"/>
      <c r="G62" s="63"/>
      <c r="H62" s="4"/>
      <c r="I62" s="4"/>
      <c r="J62" s="4"/>
      <c r="K62" s="4"/>
      <c r="L62" s="4"/>
    </row>
    <row r="63" spans="1:12">
      <c r="A63" s="59"/>
      <c r="B63" s="4" t="s">
        <v>473</v>
      </c>
      <c r="C63" s="4" t="s">
        <v>25</v>
      </c>
      <c r="D63" s="4" t="s">
        <v>474</v>
      </c>
      <c r="E63" s="4" t="s">
        <v>362</v>
      </c>
      <c r="F63" s="4" t="s">
        <v>29</v>
      </c>
      <c r="G63" s="63">
        <v>5256</v>
      </c>
      <c r="H63" s="4"/>
      <c r="I63" s="4"/>
      <c r="J63" s="4"/>
      <c r="K63" s="4"/>
      <c r="L63" s="4"/>
    </row>
    <row r="64" spans="1:12">
      <c r="A64" s="59"/>
      <c r="B64" s="4" t="s">
        <v>475</v>
      </c>
      <c r="C64" s="4" t="s">
        <v>25</v>
      </c>
      <c r="D64" s="4" t="s">
        <v>476</v>
      </c>
      <c r="E64" s="4" t="s">
        <v>362</v>
      </c>
      <c r="F64" s="4"/>
      <c r="G64" s="63"/>
      <c r="H64" s="4"/>
      <c r="I64" s="4"/>
      <c r="J64" s="4"/>
      <c r="K64" s="4"/>
      <c r="L64" s="4"/>
    </row>
    <row r="65" spans="1:12" ht="4.5" customHeight="1">
      <c r="A65" s="64"/>
      <c r="B65" s="65"/>
      <c r="C65" s="65"/>
      <c r="D65" s="65"/>
      <c r="E65" s="65"/>
      <c r="F65" s="65"/>
      <c r="G65" s="402"/>
      <c r="H65" s="65"/>
      <c r="I65" s="4"/>
      <c r="J65" s="4"/>
      <c r="K65" s="4"/>
      <c r="L65" s="4"/>
    </row>
    <row r="66" spans="1:12">
      <c r="A66" s="59"/>
      <c r="B66" s="4" t="s">
        <v>477</v>
      </c>
      <c r="C66" s="4" t="s">
        <v>25</v>
      </c>
      <c r="D66" s="4" t="s">
        <v>478</v>
      </c>
      <c r="E66" s="4" t="s">
        <v>399</v>
      </c>
      <c r="F66" s="4" t="s">
        <v>29</v>
      </c>
      <c r="G66" s="63">
        <v>5229</v>
      </c>
      <c r="H66" s="4"/>
      <c r="I66" s="4"/>
      <c r="J66" s="4"/>
      <c r="K66" s="4"/>
      <c r="L66" s="4"/>
    </row>
    <row r="67" spans="1:12">
      <c r="A67" s="59"/>
      <c r="B67" s="4" t="s">
        <v>479</v>
      </c>
      <c r="C67" s="4" t="s">
        <v>25</v>
      </c>
      <c r="D67" s="4" t="s">
        <v>480</v>
      </c>
      <c r="E67" s="4" t="s">
        <v>399</v>
      </c>
      <c r="F67" s="4"/>
      <c r="G67" s="63"/>
      <c r="H67" s="4"/>
      <c r="I67" s="4"/>
      <c r="J67" s="4"/>
      <c r="K67" s="4"/>
      <c r="L67" s="4"/>
    </row>
    <row r="68" spans="1:12" ht="3.75" customHeight="1">
      <c r="A68" s="64"/>
      <c r="B68" s="65"/>
      <c r="C68" s="65"/>
      <c r="D68" s="66"/>
      <c r="E68" s="65"/>
      <c r="F68" s="65"/>
      <c r="G68" s="67"/>
      <c r="H68" s="65"/>
      <c r="I68" s="4"/>
      <c r="J68" s="4"/>
      <c r="K68" s="4"/>
      <c r="L68" s="4"/>
    </row>
    <row r="69" spans="1:12">
      <c r="A69" s="59"/>
      <c r="B69" s="4" t="s">
        <v>481</v>
      </c>
      <c r="C69" s="4" t="s">
        <v>25</v>
      </c>
      <c r="D69" s="4" t="s">
        <v>482</v>
      </c>
      <c r="E69" s="4" t="s">
        <v>415</v>
      </c>
      <c r="F69" s="4" t="s">
        <v>412</v>
      </c>
      <c r="G69" s="63" t="s">
        <v>1780</v>
      </c>
      <c r="H69" s="4"/>
      <c r="I69" s="4"/>
      <c r="J69" s="4"/>
      <c r="K69" s="4"/>
      <c r="L69" s="4"/>
    </row>
    <row r="70" spans="1:12">
      <c r="A70" s="59"/>
      <c r="B70" s="4" t="s">
        <v>483</v>
      </c>
      <c r="C70" s="4" t="s">
        <v>25</v>
      </c>
      <c r="D70" s="4" t="s">
        <v>484</v>
      </c>
      <c r="E70" s="4" t="s">
        <v>415</v>
      </c>
      <c r="F70" s="4" t="s">
        <v>412</v>
      </c>
      <c r="G70" s="63" t="s">
        <v>1781</v>
      </c>
      <c r="H70" s="4"/>
      <c r="I70" s="4"/>
      <c r="J70" s="4"/>
      <c r="K70" s="4"/>
      <c r="L70" s="4"/>
    </row>
    <row r="71" spans="1:12" ht="6.75" customHeight="1">
      <c r="A71" s="59"/>
      <c r="B71" s="4"/>
      <c r="C71" s="4"/>
      <c r="D71" s="4"/>
      <c r="E71" s="4"/>
      <c r="F71" s="4"/>
      <c r="G71" s="63"/>
      <c r="H71" s="4"/>
      <c r="I71" s="4"/>
      <c r="J71" s="4"/>
      <c r="K71" s="4"/>
      <c r="L71" s="4"/>
    </row>
    <row r="72" spans="1:12">
      <c r="A72" s="49" t="s">
        <v>485</v>
      </c>
      <c r="B72" s="49" t="s">
        <v>486</v>
      </c>
      <c r="C72" s="49" t="s">
        <v>25</v>
      </c>
      <c r="D72" s="60" t="s">
        <v>487</v>
      </c>
      <c r="E72" s="49" t="s">
        <v>357</v>
      </c>
      <c r="F72" s="49" t="s">
        <v>412</v>
      </c>
      <c r="G72" s="51">
        <v>2604</v>
      </c>
      <c r="H72" s="62"/>
      <c r="I72" s="4"/>
      <c r="J72" s="4"/>
      <c r="K72" s="4"/>
      <c r="L72" s="4"/>
    </row>
    <row r="73" spans="1:12">
      <c r="A73" s="8"/>
      <c r="B73" s="4" t="s">
        <v>488</v>
      </c>
      <c r="C73" s="4" t="s">
        <v>25</v>
      </c>
      <c r="D73" t="s">
        <v>489</v>
      </c>
      <c r="E73" s="4" t="s">
        <v>362</v>
      </c>
      <c r="F73" s="4"/>
      <c r="H73" s="59"/>
      <c r="I73" s="4"/>
      <c r="J73" s="4"/>
      <c r="K73" s="4"/>
      <c r="L73" s="4"/>
    </row>
    <row r="74" spans="1:12">
      <c r="A74" s="8"/>
      <c r="B74" s="4" t="s">
        <v>490</v>
      </c>
      <c r="C74" s="4" t="s">
        <v>25</v>
      </c>
      <c r="D74" t="s">
        <v>491</v>
      </c>
      <c r="E74" s="4" t="s">
        <v>362</v>
      </c>
      <c r="F74" s="4" t="s">
        <v>412</v>
      </c>
      <c r="G74" s="47" t="s">
        <v>1782</v>
      </c>
      <c r="H74" s="59"/>
      <c r="I74" s="4"/>
      <c r="J74" s="4"/>
      <c r="K74" s="4"/>
      <c r="L74" s="4"/>
    </row>
    <row r="75" spans="1:12">
      <c r="A75" s="8"/>
      <c r="B75" s="4" t="s">
        <v>492</v>
      </c>
      <c r="C75" s="4" t="s">
        <v>25</v>
      </c>
      <c r="D75" t="s">
        <v>493</v>
      </c>
      <c r="E75" s="4" t="s">
        <v>362</v>
      </c>
      <c r="F75" s="4" t="s">
        <v>29</v>
      </c>
      <c r="G75" s="47">
        <v>5224</v>
      </c>
      <c r="H75" s="59"/>
      <c r="I75" s="4"/>
      <c r="J75" s="4"/>
      <c r="K75" s="4"/>
      <c r="L75" s="4"/>
    </row>
    <row r="76" spans="1:12">
      <c r="A76" s="8"/>
      <c r="B76" s="4" t="s">
        <v>494</v>
      </c>
      <c r="C76" s="4" t="s">
        <v>25</v>
      </c>
      <c r="D76" t="s">
        <v>495</v>
      </c>
      <c r="E76" s="4" t="s">
        <v>362</v>
      </c>
      <c r="F76" s="4"/>
      <c r="H76" s="59"/>
      <c r="I76" s="4"/>
      <c r="J76" s="4"/>
      <c r="K76" s="4"/>
      <c r="L76" s="4"/>
    </row>
    <row r="77" spans="1:12">
      <c r="A77" s="8"/>
      <c r="B77" s="4" t="s">
        <v>496</v>
      </c>
      <c r="C77" s="4" t="s">
        <v>25</v>
      </c>
      <c r="D77" t="s">
        <v>497</v>
      </c>
      <c r="E77" s="4" t="s">
        <v>362</v>
      </c>
      <c r="F77" s="4" t="s">
        <v>428</v>
      </c>
      <c r="G77" s="47" t="s">
        <v>1783</v>
      </c>
      <c r="H77" s="59"/>
      <c r="I77" s="4"/>
      <c r="J77" s="4"/>
      <c r="K77" s="4"/>
      <c r="L77" s="4"/>
    </row>
    <row r="78" spans="1:12">
      <c r="A78" s="8"/>
      <c r="B78" s="4" t="s">
        <v>498</v>
      </c>
      <c r="C78" s="4" t="s">
        <v>25</v>
      </c>
      <c r="D78" t="s">
        <v>499</v>
      </c>
      <c r="E78" s="4" t="s">
        <v>362</v>
      </c>
      <c r="F78" s="4" t="s">
        <v>29</v>
      </c>
      <c r="G78" s="47" t="s">
        <v>1784</v>
      </c>
      <c r="H78" s="59"/>
      <c r="I78" s="4"/>
      <c r="J78" s="4"/>
      <c r="K78" s="4"/>
      <c r="L78" s="4"/>
    </row>
    <row r="79" spans="1:12">
      <c r="A79" s="8"/>
      <c r="B79" s="4" t="s">
        <v>500</v>
      </c>
      <c r="C79" s="4" t="s">
        <v>25</v>
      </c>
      <c r="D79" t="s">
        <v>501</v>
      </c>
      <c r="E79" s="4" t="s">
        <v>362</v>
      </c>
      <c r="F79" s="4"/>
      <c r="H79" s="59"/>
      <c r="I79" s="4"/>
      <c r="J79" s="4"/>
      <c r="K79" s="4"/>
      <c r="L79" s="4"/>
    </row>
    <row r="80" spans="1:12">
      <c r="A80" s="8"/>
      <c r="B80" s="4" t="s">
        <v>502</v>
      </c>
      <c r="C80" s="4" t="s">
        <v>25</v>
      </c>
      <c r="D80" t="s">
        <v>491</v>
      </c>
      <c r="E80" s="4" t="s">
        <v>362</v>
      </c>
      <c r="F80" s="4" t="s">
        <v>29</v>
      </c>
      <c r="G80" s="47">
        <v>5216</v>
      </c>
      <c r="H80" s="59"/>
      <c r="I80" s="4"/>
      <c r="J80" s="4"/>
      <c r="K80" s="4"/>
      <c r="L80" s="4"/>
    </row>
    <row r="81" spans="1:12">
      <c r="A81" s="8"/>
      <c r="B81" s="4" t="s">
        <v>503</v>
      </c>
      <c r="C81" s="4" t="s">
        <v>25</v>
      </c>
      <c r="D81" t="s">
        <v>504</v>
      </c>
      <c r="E81" s="4" t="s">
        <v>362</v>
      </c>
      <c r="F81" s="4"/>
      <c r="H81" s="59"/>
      <c r="I81" s="4"/>
      <c r="J81" s="4"/>
      <c r="K81" s="4"/>
      <c r="L81" s="4"/>
    </row>
    <row r="82" spans="1:12">
      <c r="A82" s="8"/>
      <c r="B82" s="4" t="s">
        <v>505</v>
      </c>
      <c r="C82" s="4" t="s">
        <v>25</v>
      </c>
      <c r="D82" t="s">
        <v>506</v>
      </c>
      <c r="E82" s="4" t="s">
        <v>362</v>
      </c>
      <c r="F82" s="4" t="s">
        <v>29</v>
      </c>
      <c r="G82" s="47" t="s">
        <v>1785</v>
      </c>
      <c r="H82" s="59"/>
      <c r="I82" s="4"/>
      <c r="J82" s="4"/>
      <c r="K82" s="4"/>
      <c r="L82" s="4"/>
    </row>
    <row r="83" spans="1:12">
      <c r="A83" s="8"/>
      <c r="B83" s="4" t="s">
        <v>507</v>
      </c>
      <c r="C83" s="4" t="s">
        <v>25</v>
      </c>
      <c r="D83" t="s">
        <v>508</v>
      </c>
      <c r="E83" s="4" t="s">
        <v>362</v>
      </c>
      <c r="F83" s="4"/>
      <c r="H83" s="59"/>
      <c r="I83" s="4"/>
      <c r="J83" s="4"/>
      <c r="K83" s="4"/>
      <c r="L83" s="4"/>
    </row>
    <row r="84" spans="1:12">
      <c r="A84" s="8"/>
      <c r="B84" s="4" t="s">
        <v>496</v>
      </c>
      <c r="C84" s="4" t="s">
        <v>25</v>
      </c>
      <c r="D84" t="s">
        <v>497</v>
      </c>
      <c r="E84" s="4" t="s">
        <v>362</v>
      </c>
      <c r="F84" s="4"/>
      <c r="H84" s="59"/>
      <c r="I84" s="4"/>
      <c r="J84" s="4"/>
      <c r="K84" s="4"/>
      <c r="L84" s="4"/>
    </row>
    <row r="85" spans="1:12">
      <c r="A85" s="8"/>
      <c r="B85" s="4" t="s">
        <v>509</v>
      </c>
      <c r="C85" s="4" t="s">
        <v>25</v>
      </c>
      <c r="D85" t="s">
        <v>511</v>
      </c>
      <c r="E85" s="4" t="s">
        <v>362</v>
      </c>
      <c r="F85" s="4" t="s">
        <v>510</v>
      </c>
      <c r="G85" s="63" t="s">
        <v>1786</v>
      </c>
      <c r="H85" s="59"/>
      <c r="I85" s="4"/>
      <c r="J85" s="4"/>
      <c r="K85" s="4"/>
      <c r="L85" s="4"/>
    </row>
    <row r="86" spans="1:12">
      <c r="A86" s="8"/>
      <c r="B86" s="4" t="s">
        <v>512</v>
      </c>
      <c r="C86" s="4" t="s">
        <v>25</v>
      </c>
      <c r="D86" t="s">
        <v>513</v>
      </c>
      <c r="E86" s="4" t="s">
        <v>362</v>
      </c>
      <c r="F86" s="4" t="s">
        <v>412</v>
      </c>
      <c r="G86" s="47">
        <v>3113</v>
      </c>
      <c r="H86" s="59"/>
      <c r="I86" s="4"/>
      <c r="J86" s="4"/>
      <c r="K86" s="4"/>
      <c r="L86" s="4"/>
    </row>
    <row r="87" spans="1:12">
      <c r="A87" s="8"/>
      <c r="B87" s="4" t="s">
        <v>514</v>
      </c>
      <c r="C87" s="4" t="s">
        <v>25</v>
      </c>
      <c r="D87" t="s">
        <v>515</v>
      </c>
      <c r="E87" s="4" t="s">
        <v>362</v>
      </c>
      <c r="F87" s="4"/>
      <c r="H87" s="59"/>
      <c r="I87" s="4"/>
      <c r="J87" s="4"/>
      <c r="K87" s="4"/>
      <c r="L87" s="4"/>
    </row>
    <row r="88" spans="1:12">
      <c r="A88" s="8"/>
      <c r="B88" s="4" t="s">
        <v>516</v>
      </c>
      <c r="C88" s="4" t="s">
        <v>25</v>
      </c>
      <c r="D88" t="s">
        <v>517</v>
      </c>
      <c r="E88" s="4" t="s">
        <v>362</v>
      </c>
      <c r="F88" s="4" t="s">
        <v>412</v>
      </c>
      <c r="G88" s="47">
        <v>3112</v>
      </c>
      <c r="H88" s="59"/>
      <c r="I88" s="4"/>
      <c r="J88" s="4"/>
      <c r="K88" s="4"/>
      <c r="L88" s="4"/>
    </row>
    <row r="89" spans="1:12" ht="3.75" customHeight="1">
      <c r="A89" s="49"/>
      <c r="B89" s="52"/>
      <c r="C89" s="52"/>
      <c r="D89" s="50"/>
      <c r="E89" s="52"/>
      <c r="F89" s="52"/>
      <c r="G89" s="68"/>
      <c r="H89" s="62"/>
      <c r="I89" s="4"/>
      <c r="J89" s="4"/>
      <c r="K89" s="4"/>
      <c r="L89" s="4"/>
    </row>
    <row r="90" spans="1:12">
      <c r="A90" s="8"/>
      <c r="B90" s="4" t="s">
        <v>518</v>
      </c>
      <c r="C90" s="4" t="s">
        <v>25</v>
      </c>
      <c r="D90" s="4" t="s">
        <v>519</v>
      </c>
      <c r="E90" s="4" t="s">
        <v>399</v>
      </c>
      <c r="F90" s="4" t="s">
        <v>29</v>
      </c>
      <c r="G90" s="63">
        <v>5250</v>
      </c>
      <c r="H90" s="59"/>
      <c r="I90" s="4"/>
      <c r="J90" s="4"/>
      <c r="K90" s="4"/>
      <c r="L90" s="4"/>
    </row>
    <row r="91" spans="1:12" ht="3" customHeight="1">
      <c r="A91" s="50"/>
      <c r="B91" s="50"/>
      <c r="C91" s="50"/>
      <c r="D91" s="50"/>
      <c r="E91" s="50"/>
      <c r="F91" s="50"/>
      <c r="G91" s="68"/>
      <c r="H91" s="52"/>
      <c r="I91" s="4"/>
      <c r="J91" s="4"/>
      <c r="K91" s="4"/>
      <c r="L91" s="4"/>
    </row>
    <row r="92" spans="1:12">
      <c r="B92" s="4" t="s">
        <v>520</v>
      </c>
      <c r="C92" s="4" t="s">
        <v>202</v>
      </c>
      <c r="D92" s="4" t="s">
        <v>521</v>
      </c>
      <c r="E92" s="4" t="s">
        <v>415</v>
      </c>
      <c r="F92" s="4" t="s">
        <v>349</v>
      </c>
      <c r="G92" s="63" t="s">
        <v>349</v>
      </c>
      <c r="H92" s="8"/>
      <c r="I92" s="4"/>
      <c r="J92" s="4"/>
      <c r="K92" s="4"/>
      <c r="L92" s="4"/>
    </row>
    <row r="93" spans="1:12" ht="6" customHeight="1">
      <c r="A93" s="69"/>
      <c r="B93" s="8"/>
      <c r="C93" s="8"/>
      <c r="D93" s="8"/>
      <c r="E93" s="8"/>
      <c r="F93" s="8"/>
      <c r="G93" s="63"/>
      <c r="H93" s="4"/>
      <c r="I93" s="4"/>
      <c r="J93" s="4"/>
      <c r="K93" s="4"/>
      <c r="L93" s="4"/>
    </row>
    <row r="94" spans="1:12">
      <c r="A94" s="44" t="s">
        <v>1787</v>
      </c>
      <c r="B94" s="44" t="s">
        <v>522</v>
      </c>
      <c r="C94" s="44" t="s">
        <v>25</v>
      </c>
      <c r="D94" s="44" t="s">
        <v>523</v>
      </c>
      <c r="E94" s="44" t="s">
        <v>83</v>
      </c>
      <c r="F94" s="44" t="s">
        <v>349</v>
      </c>
      <c r="G94" s="70" t="s">
        <v>349</v>
      </c>
      <c r="H94" s="44"/>
      <c r="I94" s="4"/>
      <c r="J94" s="4"/>
      <c r="K94" s="4"/>
      <c r="L94" s="4"/>
    </row>
    <row r="95" spans="1:12" ht="3.75" customHeight="1">
      <c r="A95" s="49"/>
      <c r="B95" s="49"/>
      <c r="C95" s="49"/>
      <c r="D95" s="49"/>
      <c r="E95" s="49"/>
      <c r="F95" s="49"/>
      <c r="G95" s="71"/>
      <c r="H95" s="49"/>
      <c r="I95" s="4"/>
      <c r="J95" s="4"/>
      <c r="K95" s="4"/>
      <c r="L95" s="4"/>
    </row>
    <row r="96" spans="1:12">
      <c r="A96" s="4"/>
      <c r="B96" s="72" t="s">
        <v>525</v>
      </c>
      <c r="C96" s="73" t="s">
        <v>25</v>
      </c>
      <c r="D96" s="73" t="s">
        <v>526</v>
      </c>
      <c r="E96" s="73" t="s">
        <v>224</v>
      </c>
      <c r="F96" s="73" t="s">
        <v>412</v>
      </c>
      <c r="G96" s="74" t="s">
        <v>1788</v>
      </c>
      <c r="H96" s="4" t="s">
        <v>524</v>
      </c>
      <c r="I96" s="4"/>
      <c r="J96" s="4"/>
      <c r="K96" s="4"/>
      <c r="L96" s="4"/>
    </row>
    <row r="97" spans="1:12">
      <c r="A97" s="4"/>
      <c r="B97" s="72" t="s">
        <v>528</v>
      </c>
      <c r="C97" s="73" t="s">
        <v>25</v>
      </c>
      <c r="D97" s="73" t="s">
        <v>529</v>
      </c>
      <c r="E97" s="73" t="s">
        <v>224</v>
      </c>
      <c r="F97" s="73" t="s">
        <v>412</v>
      </c>
      <c r="G97" s="74">
        <v>3109</v>
      </c>
      <c r="H97" s="4" t="s">
        <v>527</v>
      </c>
      <c r="I97" s="4"/>
      <c r="J97" s="4"/>
      <c r="K97" s="4"/>
      <c r="L97" s="4"/>
    </row>
    <row r="98" spans="1:12">
      <c r="A98" s="4"/>
      <c r="B98" s="72" t="s">
        <v>530</v>
      </c>
      <c r="C98" s="73" t="s">
        <v>25</v>
      </c>
      <c r="D98" s="73" t="s">
        <v>531</v>
      </c>
      <c r="E98" s="73" t="s">
        <v>224</v>
      </c>
      <c r="F98" s="73"/>
      <c r="G98" s="63"/>
      <c r="H98" s="4" t="s">
        <v>527</v>
      </c>
      <c r="I98" s="4"/>
      <c r="J98" s="4"/>
      <c r="K98" s="4"/>
      <c r="L98" s="4"/>
    </row>
    <row r="99" spans="1:12" ht="3.75" customHeight="1">
      <c r="A99" s="49"/>
      <c r="B99" s="52"/>
      <c r="C99" s="52"/>
      <c r="D99" s="52"/>
      <c r="E99" s="49"/>
      <c r="F99" s="49"/>
      <c r="G99" s="71"/>
      <c r="H99" s="49"/>
      <c r="I99" s="4"/>
      <c r="J99" s="4"/>
      <c r="K99" s="4"/>
      <c r="L99" s="4"/>
    </row>
    <row r="100" spans="1:12">
      <c r="A100" s="4"/>
      <c r="B100" s="4" t="s">
        <v>532</v>
      </c>
      <c r="C100" s="4" t="s">
        <v>25</v>
      </c>
      <c r="D100" s="4" t="s">
        <v>534</v>
      </c>
      <c r="E100" s="4" t="s">
        <v>246</v>
      </c>
      <c r="F100" s="4" t="s">
        <v>533</v>
      </c>
      <c r="G100" s="75" t="s">
        <v>1789</v>
      </c>
      <c r="H100" s="4"/>
      <c r="I100" s="4"/>
      <c r="J100" s="4"/>
      <c r="K100" s="4"/>
      <c r="L100" s="4"/>
    </row>
    <row r="101" spans="1:12">
      <c r="A101" s="4"/>
      <c r="B101" s="4" t="s">
        <v>535</v>
      </c>
      <c r="C101" s="4" t="s">
        <v>202</v>
      </c>
      <c r="D101" s="4" t="s">
        <v>536</v>
      </c>
      <c r="E101" s="4" t="s">
        <v>246</v>
      </c>
      <c r="F101" s="4" t="s">
        <v>533</v>
      </c>
      <c r="G101" s="63">
        <v>2704</v>
      </c>
      <c r="H101" s="4"/>
      <c r="I101" s="4"/>
      <c r="J101" s="4"/>
      <c r="K101" s="4"/>
      <c r="L101" s="4"/>
    </row>
    <row r="102" spans="1:12" ht="3.75" customHeight="1">
      <c r="A102" s="52"/>
      <c r="B102" s="52"/>
      <c r="C102" s="52"/>
      <c r="D102" s="52"/>
      <c r="E102" s="52"/>
      <c r="F102" s="52"/>
      <c r="G102" s="76"/>
      <c r="H102" s="52"/>
      <c r="I102" s="4"/>
      <c r="J102" s="4"/>
      <c r="K102" s="4"/>
      <c r="L102" s="4"/>
    </row>
    <row r="103" spans="1:12">
      <c r="A103" s="4"/>
      <c r="B103" s="4" t="s">
        <v>537</v>
      </c>
      <c r="C103" s="4" t="s">
        <v>25</v>
      </c>
      <c r="D103" s="4" t="s">
        <v>539</v>
      </c>
      <c r="E103" s="4" t="s">
        <v>256</v>
      </c>
      <c r="F103" s="4" t="s">
        <v>538</v>
      </c>
      <c r="G103" s="63" t="s">
        <v>349</v>
      </c>
      <c r="H103" s="4"/>
      <c r="I103" s="4"/>
      <c r="J103" s="4"/>
      <c r="K103" s="4"/>
      <c r="L103" s="4"/>
    </row>
    <row r="104" spans="1:12">
      <c r="A104" s="4"/>
      <c r="B104" s="4" t="s">
        <v>540</v>
      </c>
      <c r="C104" s="4" t="s">
        <v>25</v>
      </c>
      <c r="D104" s="4" t="s">
        <v>541</v>
      </c>
      <c r="E104" s="4" t="s">
        <v>256</v>
      </c>
      <c r="F104" s="4"/>
      <c r="G104" s="63"/>
      <c r="H104" s="4"/>
      <c r="I104" s="4"/>
      <c r="J104" s="4"/>
      <c r="K104" s="4"/>
      <c r="L104" s="4"/>
    </row>
    <row r="105" spans="1:12" ht="3.75" customHeight="1">
      <c r="A105" s="52"/>
      <c r="B105" s="52"/>
      <c r="C105" s="52"/>
      <c r="D105" s="52"/>
      <c r="E105" s="52"/>
      <c r="F105" s="52"/>
      <c r="G105" s="76"/>
      <c r="H105" s="52"/>
      <c r="I105" s="4"/>
      <c r="J105" s="4"/>
      <c r="K105" s="4"/>
      <c r="L105" s="4"/>
    </row>
    <row r="106" spans="1:12">
      <c r="A106" s="4"/>
      <c r="B106" s="4" t="s">
        <v>542</v>
      </c>
      <c r="C106" s="4" t="s">
        <v>25</v>
      </c>
      <c r="D106" s="4" t="s">
        <v>543</v>
      </c>
      <c r="E106" s="4" t="s">
        <v>121</v>
      </c>
      <c r="F106" s="4" t="s">
        <v>412</v>
      </c>
      <c r="G106" s="47">
        <v>2680</v>
      </c>
      <c r="L106" s="4"/>
    </row>
    <row r="107" spans="1:12">
      <c r="A107" s="4"/>
      <c r="B107" s="4" t="s">
        <v>544</v>
      </c>
      <c r="C107" s="4" t="s">
        <v>25</v>
      </c>
      <c r="D107" s="4" t="s">
        <v>545</v>
      </c>
      <c r="E107" s="4" t="s">
        <v>121</v>
      </c>
      <c r="F107" s="4" t="s">
        <v>412</v>
      </c>
      <c r="G107" s="47">
        <v>2681</v>
      </c>
      <c r="L107" s="4"/>
    </row>
    <row r="108" spans="1:12">
      <c r="A108" s="4"/>
      <c r="B108" s="4"/>
      <c r="C108" s="4"/>
      <c r="D108" s="4"/>
      <c r="E108" s="4"/>
      <c r="F108" s="4"/>
      <c r="G108" s="63"/>
      <c r="L108" s="4"/>
    </row>
    <row r="109" spans="1:12">
      <c r="A109" s="4"/>
      <c r="L109" s="4"/>
    </row>
    <row r="110" spans="1:12">
      <c r="A110" s="4"/>
      <c r="L110" s="4"/>
    </row>
    <row r="111" spans="1:12">
      <c r="A111" s="4"/>
      <c r="B111" s="4"/>
      <c r="C111" s="4"/>
      <c r="D111" s="4"/>
      <c r="E111" s="4"/>
      <c r="F111" s="4"/>
      <c r="G111" s="63"/>
      <c r="L111" s="4"/>
    </row>
    <row r="112" spans="1:12">
      <c r="A112" s="4"/>
      <c r="L112" s="4"/>
    </row>
    <row r="113" spans="1:12">
      <c r="A113" s="4"/>
      <c r="L113" s="4"/>
    </row>
    <row r="114" spans="1:12">
      <c r="A114" s="4"/>
      <c r="L114" s="4"/>
    </row>
    <row r="115" spans="1:12">
      <c r="A115" s="4"/>
      <c r="L115" s="4"/>
    </row>
    <row r="116" spans="1:12">
      <c r="A116" s="4"/>
      <c r="L116" s="4"/>
    </row>
    <row r="117" spans="1:12">
      <c r="A117" s="4"/>
      <c r="L117" s="4"/>
    </row>
    <row r="118" spans="1:12">
      <c r="A118" s="4"/>
      <c r="L118" s="4"/>
    </row>
    <row r="119" spans="1:12">
      <c r="A119" s="4"/>
      <c r="L119" s="4"/>
    </row>
    <row r="120" spans="1:12">
      <c r="A120" s="4"/>
      <c r="B120" s="8"/>
      <c r="C120" s="8"/>
      <c r="D120" s="4"/>
      <c r="E120" s="4"/>
      <c r="F120" s="4"/>
      <c r="H120" s="4"/>
      <c r="J120" s="4"/>
      <c r="K120" s="4"/>
      <c r="L120" s="4"/>
    </row>
    <row r="121" spans="1:12">
      <c r="A121" s="4"/>
      <c r="B121" s="8"/>
      <c r="C121" s="8"/>
      <c r="D121" s="4"/>
      <c r="E121" s="4"/>
      <c r="F121" s="4"/>
      <c r="H121" s="4"/>
      <c r="J121" s="4"/>
      <c r="K121" s="4"/>
      <c r="L121" s="4"/>
    </row>
    <row r="122" spans="1:12">
      <c r="A122" s="4"/>
      <c r="B122" s="8"/>
      <c r="C122" s="8"/>
      <c r="D122" s="4"/>
      <c r="E122" s="4"/>
      <c r="F122" s="4"/>
      <c r="H122" s="4"/>
      <c r="I122" s="4"/>
      <c r="J122" s="4"/>
      <c r="K122" s="4"/>
      <c r="L122" s="4"/>
    </row>
    <row r="123" spans="1:12">
      <c r="A123" s="4"/>
      <c r="B123" s="8"/>
      <c r="C123" s="8"/>
      <c r="D123" s="4"/>
      <c r="H123" s="4"/>
      <c r="I123" s="4"/>
      <c r="J123" s="4"/>
      <c r="K123" s="4"/>
      <c r="L123" s="4"/>
    </row>
    <row r="124" spans="1:12">
      <c r="D124" s="4"/>
      <c r="H124" s="4"/>
      <c r="I124" s="4"/>
      <c r="J124" s="4"/>
      <c r="K124" s="4"/>
      <c r="L124" s="4"/>
    </row>
    <row r="125" spans="1:12">
      <c r="D125" s="4"/>
      <c r="H125" s="4"/>
      <c r="I125" s="4"/>
      <c r="J125" s="4"/>
      <c r="K125" s="4"/>
      <c r="L125" s="4"/>
    </row>
    <row r="126" spans="1:12">
      <c r="D126" s="4"/>
    </row>
    <row r="127" spans="1:12">
      <c r="D127" s="4"/>
    </row>
    <row r="128" spans="1:12">
      <c r="D128" s="4"/>
    </row>
    <row r="129" spans="4:7">
      <c r="D129" s="4"/>
    </row>
    <row r="130" spans="4:7">
      <c r="D130" s="4"/>
    </row>
    <row r="131" spans="4:7">
      <c r="D131" s="4"/>
    </row>
    <row r="132" spans="4:7">
      <c r="D132" s="4"/>
    </row>
    <row r="133" spans="4:7">
      <c r="D133" s="4"/>
    </row>
    <row r="134" spans="4:7">
      <c r="D134" s="4"/>
    </row>
    <row r="135" spans="4:7">
      <c r="D135" s="4"/>
    </row>
    <row r="136" spans="4:7">
      <c r="D136" s="4"/>
    </row>
    <row r="137" spans="4:7">
      <c r="D137" s="4"/>
      <c r="E137" s="4"/>
      <c r="F137" s="4"/>
      <c r="G137" s="63"/>
    </row>
    <row r="138" spans="4:7">
      <c r="D138" s="4"/>
    </row>
    <row r="139" spans="4:7">
      <c r="D139" s="4"/>
    </row>
    <row r="140" spans="4:7">
      <c r="D140" s="4"/>
    </row>
    <row r="141" spans="4:7">
      <c r="D141" s="4"/>
    </row>
    <row r="142" spans="4:7">
      <c r="D142" s="4"/>
      <c r="E142" s="4"/>
      <c r="F142" s="4"/>
      <c r="G142" s="63"/>
    </row>
    <row r="143" spans="4:7">
      <c r="D143" s="4"/>
    </row>
    <row r="144" spans="4:7">
      <c r="D144" s="4"/>
    </row>
    <row r="145" spans="2:20">
      <c r="D145" s="4"/>
    </row>
    <row r="146" spans="2:20">
      <c r="B146" s="8"/>
      <c r="C146" s="8"/>
      <c r="D146" s="4"/>
      <c r="E146" s="4"/>
      <c r="F146" s="4"/>
      <c r="G146" s="63"/>
    </row>
    <row r="147" spans="2:20">
      <c r="B147" s="8"/>
      <c r="C147" s="8"/>
      <c r="D147" s="4"/>
      <c r="L147" s="43"/>
      <c r="M147" s="43"/>
      <c r="N147" s="43"/>
      <c r="O147" s="43"/>
      <c r="P147" s="43"/>
      <c r="Q147" s="43"/>
      <c r="R147" s="43"/>
      <c r="S147" s="43"/>
      <c r="T147" s="43"/>
    </row>
  </sheetData>
  <mergeCells count="1">
    <mergeCell ref="A1:H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F3195-12C7-4B87-985E-E815605CF9A3}">
  <dimension ref="A1:F106"/>
  <sheetViews>
    <sheetView workbookViewId="0">
      <selection activeCell="E25" sqref="E25"/>
    </sheetView>
  </sheetViews>
  <sheetFormatPr defaultRowHeight="15"/>
  <cols>
    <col min="1" max="1" width="28.28515625" bestFit="1" customWidth="1"/>
    <col min="2" max="2" width="16" bestFit="1" customWidth="1"/>
    <col min="3" max="3" width="17.42578125" bestFit="1" customWidth="1"/>
    <col min="4" max="4" width="17.42578125" customWidth="1"/>
    <col min="5" max="5" width="18.140625" bestFit="1" customWidth="1"/>
    <col min="6" max="6" width="32.5703125" customWidth="1"/>
  </cols>
  <sheetData>
    <row r="1" spans="1:6" ht="15.75">
      <c r="A1" s="182" t="s">
        <v>1572</v>
      </c>
      <c r="B1" s="183" t="s">
        <v>1790</v>
      </c>
      <c r="C1" s="183" t="s">
        <v>13</v>
      </c>
      <c r="D1" s="183" t="s">
        <v>1791</v>
      </c>
      <c r="E1" s="183" t="s">
        <v>1616</v>
      </c>
      <c r="F1" s="183" t="s">
        <v>1792</v>
      </c>
    </row>
    <row r="2" spans="1:6" ht="15.75">
      <c r="A2" s="184" t="s">
        <v>1572</v>
      </c>
      <c r="B2" s="185" t="s">
        <v>1572</v>
      </c>
      <c r="C2" s="185" t="s">
        <v>1572</v>
      </c>
      <c r="D2" s="185" t="s">
        <v>1572</v>
      </c>
      <c r="E2" s="185" t="s">
        <v>1572</v>
      </c>
      <c r="F2" s="185" t="s">
        <v>1572</v>
      </c>
    </row>
    <row r="3" spans="1:6" ht="15.75">
      <c r="A3" s="186" t="s">
        <v>1793</v>
      </c>
      <c r="B3" s="187" t="s">
        <v>1794</v>
      </c>
      <c r="C3" s="187" t="s">
        <v>25</v>
      </c>
      <c r="D3" s="187" t="s">
        <v>1795</v>
      </c>
      <c r="E3" s="188" t="s">
        <v>353</v>
      </c>
      <c r="F3" s="187" t="s">
        <v>154</v>
      </c>
    </row>
    <row r="4" spans="1:6" ht="15.75">
      <c r="A4" s="186"/>
      <c r="B4" s="65"/>
      <c r="C4" s="65"/>
      <c r="D4" s="65"/>
      <c r="E4" s="66"/>
      <c r="F4" s="65"/>
    </row>
    <row r="5" spans="1:6" ht="15.75">
      <c r="A5" s="189" t="s">
        <v>176</v>
      </c>
      <c r="B5" t="s">
        <v>177</v>
      </c>
      <c r="C5" t="s">
        <v>25</v>
      </c>
      <c r="D5" t="s">
        <v>180</v>
      </c>
      <c r="E5" t="s">
        <v>178</v>
      </c>
      <c r="F5" t="s">
        <v>179</v>
      </c>
    </row>
    <row r="6" spans="1:6">
      <c r="B6" t="s">
        <v>181</v>
      </c>
      <c r="C6" t="s">
        <v>25</v>
      </c>
      <c r="D6" t="s">
        <v>182</v>
      </c>
      <c r="E6" t="s">
        <v>22</v>
      </c>
      <c r="F6" t="s">
        <v>179</v>
      </c>
    </row>
    <row r="7" spans="1:6" ht="15.75">
      <c r="A7" s="190"/>
      <c r="B7" t="s">
        <v>183</v>
      </c>
      <c r="C7" t="s">
        <v>25</v>
      </c>
      <c r="D7" t="s">
        <v>186</v>
      </c>
      <c r="E7" t="s">
        <v>184</v>
      </c>
      <c r="F7" t="s">
        <v>185</v>
      </c>
    </row>
    <row r="8" spans="1:6" ht="15.75">
      <c r="A8" s="190"/>
      <c r="B8" t="s">
        <v>187</v>
      </c>
      <c r="C8" t="s">
        <v>25</v>
      </c>
      <c r="D8" t="s">
        <v>188</v>
      </c>
      <c r="E8" t="s">
        <v>184</v>
      </c>
      <c r="F8" t="s">
        <v>185</v>
      </c>
    </row>
    <row r="9" spans="1:6" ht="15.75">
      <c r="A9" s="190"/>
      <c r="B9" t="s">
        <v>189</v>
      </c>
      <c r="C9" t="s">
        <v>25</v>
      </c>
      <c r="D9" t="s">
        <v>192</v>
      </c>
      <c r="E9" t="s">
        <v>190</v>
      </c>
      <c r="F9" t="s">
        <v>191</v>
      </c>
    </row>
    <row r="10" spans="1:6" ht="15.75">
      <c r="A10" s="190"/>
      <c r="B10" t="s">
        <v>193</v>
      </c>
      <c r="C10" t="s">
        <v>25</v>
      </c>
      <c r="D10" t="s">
        <v>196</v>
      </c>
      <c r="E10" t="s">
        <v>194</v>
      </c>
      <c r="F10" t="s">
        <v>195</v>
      </c>
    </row>
    <row r="11" spans="1:6" ht="15.75">
      <c r="A11" s="191"/>
      <c r="B11" s="192"/>
      <c r="C11" s="192"/>
      <c r="D11" s="192"/>
      <c r="E11" s="192"/>
      <c r="F11" s="192"/>
    </row>
    <row r="12" spans="1:6" ht="15.75">
      <c r="A12" s="189" t="s">
        <v>1796</v>
      </c>
      <c r="B12" s="4" t="s">
        <v>153</v>
      </c>
      <c r="C12" s="4" t="s">
        <v>25</v>
      </c>
      <c r="D12" s="4" t="s">
        <v>155</v>
      </c>
      <c r="E12" s="4" t="s">
        <v>22</v>
      </c>
      <c r="F12" s="4" t="s">
        <v>154</v>
      </c>
    </row>
    <row r="13" spans="1:6" ht="15.75">
      <c r="A13" s="190"/>
      <c r="B13" s="4" t="s">
        <v>156</v>
      </c>
      <c r="C13" s="4" t="s">
        <v>25</v>
      </c>
      <c r="D13" s="4" t="s">
        <v>158</v>
      </c>
      <c r="E13" s="4" t="s">
        <v>157</v>
      </c>
      <c r="F13" s="4" t="s">
        <v>29</v>
      </c>
    </row>
    <row r="14" spans="1:6">
      <c r="A14" s="193"/>
      <c r="B14" s="4" t="s">
        <v>159</v>
      </c>
      <c r="C14" s="4" t="s">
        <v>25</v>
      </c>
      <c r="D14" s="4" t="s">
        <v>161</v>
      </c>
      <c r="E14" s="4" t="s">
        <v>160</v>
      </c>
      <c r="F14" s="4" t="s">
        <v>29</v>
      </c>
    </row>
    <row r="15" spans="1:6">
      <c r="A15" s="193"/>
      <c r="B15" s="4" t="s">
        <v>162</v>
      </c>
      <c r="C15" s="4" t="s">
        <v>25</v>
      </c>
      <c r="D15" s="4"/>
      <c r="E15" s="4" t="s">
        <v>163</v>
      </c>
      <c r="F15" s="4" t="s">
        <v>32</v>
      </c>
    </row>
    <row r="16" spans="1:6">
      <c r="A16" s="193"/>
      <c r="B16" s="4" t="s">
        <v>164</v>
      </c>
      <c r="C16" s="4" t="s">
        <v>25</v>
      </c>
      <c r="D16" s="4"/>
      <c r="E16" s="4" t="s">
        <v>50</v>
      </c>
      <c r="F16" s="4"/>
    </row>
    <row r="17" spans="1:6" ht="15.75">
      <c r="A17" s="191"/>
      <c r="B17" s="192"/>
      <c r="C17" s="192"/>
      <c r="D17" s="192"/>
      <c r="E17" s="192"/>
      <c r="F17" s="192"/>
    </row>
    <row r="18" spans="1:6">
      <c r="A18" s="194" t="s">
        <v>1797</v>
      </c>
      <c r="B18" t="s">
        <v>117</v>
      </c>
      <c r="C18" s="4" t="s">
        <v>25</v>
      </c>
      <c r="D18" t="s">
        <v>119</v>
      </c>
      <c r="E18" s="4" t="s">
        <v>1798</v>
      </c>
      <c r="F18" t="s">
        <v>1799</v>
      </c>
    </row>
    <row r="19" spans="1:6">
      <c r="B19" t="s">
        <v>123</v>
      </c>
      <c r="C19" s="4" t="s">
        <v>25</v>
      </c>
      <c r="D19" s="4" t="s">
        <v>124</v>
      </c>
      <c r="E19" s="4" t="s">
        <v>1800</v>
      </c>
      <c r="F19" t="s">
        <v>1799</v>
      </c>
    </row>
    <row r="20" spans="1:6">
      <c r="B20" t="s">
        <v>1801</v>
      </c>
      <c r="C20" s="4" t="s">
        <v>25</v>
      </c>
      <c r="D20" s="4" t="s">
        <v>122</v>
      </c>
      <c r="E20" s="4" t="s">
        <v>121</v>
      </c>
      <c r="F20" t="s">
        <v>1802</v>
      </c>
    </row>
    <row r="21" spans="1:6">
      <c r="A21" s="56"/>
      <c r="B21" s="56"/>
      <c r="C21" s="56"/>
      <c r="D21" s="56"/>
      <c r="E21" s="56"/>
      <c r="F21" s="56"/>
    </row>
    <row r="22" spans="1:6" ht="15.75">
      <c r="A22" s="189" t="s">
        <v>1803</v>
      </c>
      <c r="B22" t="s">
        <v>145</v>
      </c>
      <c r="C22" t="s">
        <v>25</v>
      </c>
      <c r="D22" s="4" t="s">
        <v>146</v>
      </c>
      <c r="E22" t="s">
        <v>22</v>
      </c>
      <c r="F22" t="s">
        <v>1799</v>
      </c>
    </row>
    <row r="23" spans="1:6">
      <c r="A23" s="193"/>
      <c r="B23" t="s">
        <v>147</v>
      </c>
      <c r="C23" t="s">
        <v>25</v>
      </c>
      <c r="D23" s="4"/>
      <c r="E23" t="s">
        <v>1804</v>
      </c>
      <c r="F23" t="s">
        <v>1805</v>
      </c>
    </row>
    <row r="24" spans="1:6">
      <c r="A24" s="193"/>
      <c r="B24" t="s">
        <v>1806</v>
      </c>
      <c r="C24" t="s">
        <v>25</v>
      </c>
      <c r="D24" s="4"/>
      <c r="E24" t="s">
        <v>1804</v>
      </c>
      <c r="F24" t="s">
        <v>1805</v>
      </c>
    </row>
    <row r="25" spans="1:6">
      <c r="B25" t="s">
        <v>149</v>
      </c>
      <c r="C25" t="s">
        <v>25</v>
      </c>
      <c r="E25" t="s">
        <v>1804</v>
      </c>
      <c r="F25" t="s">
        <v>1805</v>
      </c>
    </row>
    <row r="26" spans="1:6">
      <c r="B26" t="s">
        <v>150</v>
      </c>
      <c r="C26" t="s">
        <v>25</v>
      </c>
      <c r="E26" t="s">
        <v>1804</v>
      </c>
      <c r="F26" t="s">
        <v>1807</v>
      </c>
    </row>
    <row r="27" spans="1:6">
      <c r="B27" t="s">
        <v>151</v>
      </c>
      <c r="C27" t="s">
        <v>25</v>
      </c>
      <c r="E27" t="s">
        <v>1804</v>
      </c>
    </row>
    <row r="28" spans="1:6" ht="15.75">
      <c r="A28" s="195"/>
      <c r="B28" s="55"/>
      <c r="C28" s="55"/>
      <c r="D28" s="55"/>
      <c r="E28" s="55"/>
      <c r="F28" s="55"/>
    </row>
    <row r="29" spans="1:6" ht="15.75">
      <c r="A29" s="189" t="s">
        <v>1803</v>
      </c>
      <c r="B29" t="s">
        <v>125</v>
      </c>
      <c r="C29" t="s">
        <v>25</v>
      </c>
      <c r="D29" s="4" t="s">
        <v>126</v>
      </c>
      <c r="E29" t="s">
        <v>22</v>
      </c>
      <c r="F29" t="s">
        <v>1799</v>
      </c>
    </row>
    <row r="30" spans="1:6">
      <c r="B30" t="s">
        <v>127</v>
      </c>
      <c r="C30" t="s">
        <v>25</v>
      </c>
      <c r="E30" t="s">
        <v>1804</v>
      </c>
      <c r="F30" t="s">
        <v>1805</v>
      </c>
    </row>
    <row r="31" spans="1:6">
      <c r="B31" t="s">
        <v>128</v>
      </c>
      <c r="C31" t="s">
        <v>25</v>
      </c>
      <c r="E31" t="s">
        <v>1804</v>
      </c>
      <c r="F31" t="s">
        <v>1805</v>
      </c>
    </row>
    <row r="32" spans="1:6">
      <c r="B32" t="s">
        <v>129</v>
      </c>
      <c r="C32" t="s">
        <v>25</v>
      </c>
      <c r="E32" t="s">
        <v>1804</v>
      </c>
      <c r="F32" t="s">
        <v>1807</v>
      </c>
    </row>
    <row r="33" spans="1:6">
      <c r="A33" s="196"/>
      <c r="B33" s="196"/>
      <c r="C33" s="196"/>
      <c r="D33" s="196"/>
      <c r="E33" s="196"/>
      <c r="F33" s="196"/>
    </row>
    <row r="34" spans="1:6" ht="15.75">
      <c r="A34" s="189" t="s">
        <v>1808</v>
      </c>
      <c r="B34" s="197" t="s">
        <v>601</v>
      </c>
      <c r="C34" s="197" t="s">
        <v>25</v>
      </c>
      <c r="D34" s="197" t="s">
        <v>602</v>
      </c>
      <c r="E34" s="197" t="s">
        <v>88</v>
      </c>
      <c r="F34" s="197" t="s">
        <v>84</v>
      </c>
    </row>
    <row r="35" spans="1:6">
      <c r="B35" s="197" t="s">
        <v>603</v>
      </c>
      <c r="C35" s="197" t="s">
        <v>25</v>
      </c>
      <c r="D35" s="197"/>
      <c r="E35" s="197" t="s">
        <v>91</v>
      </c>
      <c r="F35" s="197" t="s">
        <v>95</v>
      </c>
    </row>
    <row r="36" spans="1:6">
      <c r="B36" s="197" t="s">
        <v>604</v>
      </c>
      <c r="C36" s="197" t="s">
        <v>25</v>
      </c>
      <c r="D36" s="197"/>
      <c r="E36" s="197" t="s">
        <v>91</v>
      </c>
      <c r="F36" s="197" t="s">
        <v>95</v>
      </c>
    </row>
    <row r="37" spans="1:6">
      <c r="B37" s="197" t="s">
        <v>605</v>
      </c>
      <c r="C37" s="197" t="s">
        <v>25</v>
      </c>
      <c r="D37" s="197"/>
      <c r="E37" s="197" t="s">
        <v>91</v>
      </c>
      <c r="F37" s="197" t="s">
        <v>95</v>
      </c>
    </row>
    <row r="38" spans="1:6">
      <c r="B38" s="197" t="s">
        <v>606</v>
      </c>
      <c r="C38" s="197" t="s">
        <v>25</v>
      </c>
      <c r="D38" s="197"/>
      <c r="E38" s="197" t="s">
        <v>91</v>
      </c>
      <c r="F38" s="197" t="s">
        <v>32</v>
      </c>
    </row>
    <row r="39" spans="1:6">
      <c r="B39" s="197" t="s">
        <v>607</v>
      </c>
      <c r="C39" s="197" t="s">
        <v>25</v>
      </c>
      <c r="D39" s="197"/>
      <c r="E39" s="197" t="s">
        <v>91</v>
      </c>
      <c r="F39" s="197"/>
    </row>
    <row r="40" spans="1:6">
      <c r="A40" s="196"/>
      <c r="B40" s="196"/>
      <c r="C40" s="196"/>
      <c r="D40" s="196"/>
      <c r="E40" s="196"/>
      <c r="F40" s="196"/>
    </row>
    <row r="41" spans="1:6">
      <c r="A41" s="194" t="s">
        <v>1809</v>
      </c>
      <c r="B41" s="197" t="s">
        <v>21</v>
      </c>
      <c r="C41" s="197" t="s">
        <v>25</v>
      </c>
      <c r="D41" s="197" t="s">
        <v>24</v>
      </c>
      <c r="E41" s="197" t="s">
        <v>22</v>
      </c>
      <c r="F41" s="197" t="s">
        <v>1810</v>
      </c>
    </row>
    <row r="42" spans="1:6">
      <c r="B42" s="197" t="s">
        <v>27</v>
      </c>
      <c r="C42" s="197" t="s">
        <v>25</v>
      </c>
      <c r="D42" s="197"/>
      <c r="E42" s="197" t="s">
        <v>28</v>
      </c>
      <c r="F42" s="197" t="s">
        <v>1811</v>
      </c>
    </row>
    <row r="43" spans="1:6">
      <c r="B43" s="197" t="s">
        <v>30</v>
      </c>
      <c r="C43" s="197" t="s">
        <v>25</v>
      </c>
      <c r="D43" s="197"/>
      <c r="E43" s="197" t="s">
        <v>28</v>
      </c>
      <c r="F43" s="197" t="s">
        <v>1812</v>
      </c>
    </row>
    <row r="44" spans="1:6">
      <c r="B44" s="197" t="s">
        <v>31</v>
      </c>
      <c r="C44" s="197" t="s">
        <v>25</v>
      </c>
      <c r="D44" s="197"/>
      <c r="E44" s="197" t="s">
        <v>28</v>
      </c>
      <c r="F44" s="197" t="s">
        <v>1813</v>
      </c>
    </row>
    <row r="45" spans="1:6">
      <c r="B45" s="197" t="s">
        <v>33</v>
      </c>
      <c r="C45" s="197" t="s">
        <v>25</v>
      </c>
      <c r="D45" s="197"/>
      <c r="E45" s="197" t="s">
        <v>34</v>
      </c>
      <c r="F45" s="197" t="s">
        <v>1814</v>
      </c>
    </row>
    <row r="46" spans="1:6">
      <c r="B46" s="197" t="s">
        <v>36</v>
      </c>
      <c r="C46" s="197" t="s">
        <v>39</v>
      </c>
      <c r="D46" s="197"/>
      <c r="E46" s="197" t="s">
        <v>37</v>
      </c>
      <c r="F46" s="197" t="s">
        <v>1815</v>
      </c>
    </row>
    <row r="47" spans="1:6">
      <c r="A47" s="56"/>
      <c r="B47" s="198"/>
      <c r="C47" s="198"/>
      <c r="D47" s="198"/>
      <c r="E47" s="198"/>
      <c r="F47" s="198"/>
    </row>
    <row r="48" spans="1:6">
      <c r="A48" s="194" t="s">
        <v>1809</v>
      </c>
      <c r="B48" s="197" t="s">
        <v>40</v>
      </c>
      <c r="C48" s="197" t="s">
        <v>25</v>
      </c>
      <c r="D48" s="197" t="s">
        <v>42</v>
      </c>
      <c r="E48" s="197" t="s">
        <v>41</v>
      </c>
      <c r="F48" s="197" t="s">
        <v>1816</v>
      </c>
    </row>
    <row r="49" spans="1:6">
      <c r="B49" s="197" t="s">
        <v>43</v>
      </c>
      <c r="C49" s="197" t="s">
        <v>25</v>
      </c>
      <c r="D49" s="197"/>
      <c r="E49" s="197" t="s">
        <v>44</v>
      </c>
      <c r="F49" s="197" t="s">
        <v>1817</v>
      </c>
    </row>
    <row r="50" spans="1:6">
      <c r="B50" s="197" t="s">
        <v>46</v>
      </c>
      <c r="C50" s="197" t="s">
        <v>25</v>
      </c>
      <c r="D50" s="197"/>
      <c r="E50" s="197" t="s">
        <v>44</v>
      </c>
      <c r="F50" s="197" t="s">
        <v>1818</v>
      </c>
    </row>
    <row r="51" spans="1:6">
      <c r="B51" s="197" t="s">
        <v>47</v>
      </c>
      <c r="C51" s="197" t="s">
        <v>25</v>
      </c>
      <c r="D51" s="197"/>
      <c r="E51" s="197" t="s">
        <v>48</v>
      </c>
      <c r="F51" s="197" t="s">
        <v>1819</v>
      </c>
    </row>
    <row r="52" spans="1:6">
      <c r="B52" s="197" t="s">
        <v>49</v>
      </c>
      <c r="C52" s="197" t="s">
        <v>25</v>
      </c>
      <c r="D52" s="197"/>
      <c r="E52" s="197" t="s">
        <v>50</v>
      </c>
      <c r="F52" s="197" t="s">
        <v>1820</v>
      </c>
    </row>
    <row r="53" spans="1:6">
      <c r="B53" s="197" t="s">
        <v>51</v>
      </c>
      <c r="C53" s="197" t="s">
        <v>25</v>
      </c>
      <c r="D53" s="197"/>
      <c r="E53" s="197" t="s">
        <v>44</v>
      </c>
      <c r="F53" s="197" t="s">
        <v>1821</v>
      </c>
    </row>
    <row r="56" spans="1:6" ht="15.75">
      <c r="A56" s="186" t="s">
        <v>1822</v>
      </c>
      <c r="B56" s="187" t="s">
        <v>1823</v>
      </c>
      <c r="C56" s="187" t="s">
        <v>25</v>
      </c>
      <c r="D56" s="187" t="s">
        <v>1824</v>
      </c>
      <c r="E56" s="188" t="s">
        <v>353</v>
      </c>
      <c r="F56" s="187" t="s">
        <v>154</v>
      </c>
    </row>
    <row r="57" spans="1:6" ht="15.75">
      <c r="A57" s="186"/>
      <c r="B57" s="65"/>
      <c r="C57" s="65"/>
      <c r="D57" s="65"/>
      <c r="E57" s="66"/>
      <c r="F57" s="65"/>
    </row>
    <row r="58" spans="1:6">
      <c r="A58" s="194" t="s">
        <v>1825</v>
      </c>
      <c r="B58" s="4" t="s">
        <v>165</v>
      </c>
      <c r="C58" s="4" t="s">
        <v>25</v>
      </c>
      <c r="D58" s="4" t="s">
        <v>166</v>
      </c>
      <c r="E58" s="4" t="s">
        <v>22</v>
      </c>
      <c r="F58" s="4" t="s">
        <v>154</v>
      </c>
    </row>
    <row r="59" spans="1:6">
      <c r="B59" s="4" t="s">
        <v>167</v>
      </c>
      <c r="C59" s="4" t="s">
        <v>25</v>
      </c>
      <c r="D59" s="4"/>
      <c r="E59" s="4" t="s">
        <v>157</v>
      </c>
      <c r="F59" s="4" t="s">
        <v>154</v>
      </c>
    </row>
    <row r="60" spans="1:6">
      <c r="B60" s="4" t="s">
        <v>168</v>
      </c>
      <c r="C60" s="4" t="s">
        <v>25</v>
      </c>
      <c r="D60" s="4"/>
      <c r="E60" s="4" t="s">
        <v>160</v>
      </c>
      <c r="F60" s="4" t="s">
        <v>29</v>
      </c>
    </row>
    <row r="61" spans="1:6">
      <c r="B61" s="4" t="s">
        <v>169</v>
      </c>
      <c r="C61" s="4" t="s">
        <v>25</v>
      </c>
      <c r="D61" s="4"/>
      <c r="E61" s="4" t="s">
        <v>170</v>
      </c>
      <c r="F61" s="4" t="s">
        <v>29</v>
      </c>
    </row>
    <row r="62" spans="1:6">
      <c r="B62" s="4" t="s">
        <v>171</v>
      </c>
      <c r="C62" s="4" t="s">
        <v>25</v>
      </c>
      <c r="D62" s="4"/>
      <c r="E62" s="4" t="s">
        <v>163</v>
      </c>
      <c r="F62" s="4" t="s">
        <v>172</v>
      </c>
    </row>
    <row r="63" spans="1:6">
      <c r="B63" s="4" t="s">
        <v>173</v>
      </c>
      <c r="C63" s="4" t="s">
        <v>25</v>
      </c>
      <c r="D63" s="4"/>
      <c r="E63" s="4" t="s">
        <v>50</v>
      </c>
      <c r="F63" s="4" t="s">
        <v>174</v>
      </c>
    </row>
    <row r="64" spans="1:6">
      <c r="B64" s="4" t="s">
        <v>175</v>
      </c>
      <c r="C64" s="4" t="s">
        <v>25</v>
      </c>
      <c r="D64" s="4"/>
      <c r="E64" s="4" t="s">
        <v>50</v>
      </c>
      <c r="F64" s="4"/>
    </row>
    <row r="65" spans="1:6" ht="15.75">
      <c r="A65" s="191"/>
      <c r="B65" s="192"/>
      <c r="C65" s="192"/>
      <c r="D65" s="192"/>
      <c r="E65" s="192"/>
      <c r="F65" s="192"/>
    </row>
    <row r="66" spans="1:6">
      <c r="A66" s="194" t="s">
        <v>1803</v>
      </c>
      <c r="B66" t="s">
        <v>137</v>
      </c>
      <c r="C66" t="s">
        <v>25</v>
      </c>
      <c r="D66" s="4" t="s">
        <v>138</v>
      </c>
      <c r="E66" t="s">
        <v>22</v>
      </c>
      <c r="F66" t="s">
        <v>1799</v>
      </c>
    </row>
    <row r="67" spans="1:6">
      <c r="A67" s="194"/>
      <c r="B67" t="s">
        <v>136</v>
      </c>
      <c r="C67" t="s">
        <v>25</v>
      </c>
      <c r="E67" t="s">
        <v>1826</v>
      </c>
      <c r="F67" t="s">
        <v>1805</v>
      </c>
    </row>
    <row r="68" spans="1:6">
      <c r="A68" s="194"/>
      <c r="B68" t="s">
        <v>141</v>
      </c>
      <c r="C68" t="s">
        <v>25</v>
      </c>
      <c r="E68" t="s">
        <v>1826</v>
      </c>
      <c r="F68" t="s">
        <v>1807</v>
      </c>
    </row>
    <row r="69" spans="1:6" ht="15.75">
      <c r="A69" s="195"/>
      <c r="B69" s="55"/>
      <c r="C69" s="55"/>
      <c r="D69" s="55"/>
      <c r="E69" s="55"/>
      <c r="F69" s="55"/>
    </row>
    <row r="70" spans="1:6">
      <c r="A70" s="194" t="s">
        <v>1803</v>
      </c>
      <c r="B70" t="s">
        <v>1827</v>
      </c>
      <c r="C70" t="s">
        <v>25</v>
      </c>
      <c r="E70" t="s">
        <v>22</v>
      </c>
      <c r="F70" t="s">
        <v>1799</v>
      </c>
    </row>
    <row r="71" spans="1:6">
      <c r="B71" t="s">
        <v>133</v>
      </c>
      <c r="C71" t="s">
        <v>25</v>
      </c>
      <c r="E71" t="s">
        <v>1826</v>
      </c>
      <c r="F71" t="s">
        <v>1805</v>
      </c>
    </row>
    <row r="72" spans="1:6">
      <c r="B72" t="s">
        <v>1828</v>
      </c>
      <c r="C72" t="s">
        <v>25</v>
      </c>
      <c r="E72" t="s">
        <v>1826</v>
      </c>
      <c r="F72" t="s">
        <v>1805</v>
      </c>
    </row>
    <row r="73" spans="1:6">
      <c r="B73" t="s">
        <v>135</v>
      </c>
      <c r="C73" t="s">
        <v>25</v>
      </c>
      <c r="E73" t="s">
        <v>1826</v>
      </c>
      <c r="F73" t="s">
        <v>1807</v>
      </c>
    </row>
    <row r="74" spans="1:6">
      <c r="A74" s="196"/>
      <c r="B74" s="196"/>
      <c r="C74" s="196"/>
      <c r="D74" s="196"/>
      <c r="E74" s="196"/>
      <c r="F74" s="196"/>
    </row>
    <row r="75" spans="1:6">
      <c r="A75" s="194" t="s">
        <v>1808</v>
      </c>
      <c r="B75" s="197" t="s">
        <v>608</v>
      </c>
      <c r="C75" s="197" t="s">
        <v>25</v>
      </c>
      <c r="D75" s="197" t="s">
        <v>609</v>
      </c>
      <c r="E75" s="197" t="s">
        <v>88</v>
      </c>
      <c r="F75" s="197" t="s">
        <v>84</v>
      </c>
    </row>
    <row r="76" spans="1:6">
      <c r="A76" s="199"/>
      <c r="B76" s="197" t="s">
        <v>610</v>
      </c>
      <c r="C76" s="197" t="s">
        <v>25</v>
      </c>
      <c r="D76" s="197"/>
      <c r="E76" s="197" t="s">
        <v>91</v>
      </c>
      <c r="F76" s="197" t="s">
        <v>95</v>
      </c>
    </row>
    <row r="77" spans="1:6">
      <c r="A77" s="199"/>
      <c r="B77" s="197" t="s">
        <v>611</v>
      </c>
      <c r="C77" s="197" t="s">
        <v>25</v>
      </c>
      <c r="D77" s="197"/>
      <c r="E77" s="197" t="s">
        <v>91</v>
      </c>
      <c r="F77" s="197" t="s">
        <v>95</v>
      </c>
    </row>
    <row r="78" spans="1:6">
      <c r="A78" s="199"/>
      <c r="B78" s="197" t="s">
        <v>612</v>
      </c>
      <c r="C78" s="197" t="s">
        <v>25</v>
      </c>
      <c r="D78" s="197"/>
      <c r="E78" s="197" t="s">
        <v>91</v>
      </c>
      <c r="F78" s="197" t="s">
        <v>613</v>
      </c>
    </row>
    <row r="79" spans="1:6">
      <c r="A79" s="199"/>
      <c r="B79" s="197" t="s">
        <v>614</v>
      </c>
      <c r="C79" s="197" t="s">
        <v>25</v>
      </c>
      <c r="D79" s="197"/>
      <c r="E79" s="197" t="s">
        <v>91</v>
      </c>
      <c r="F79" s="197" t="s">
        <v>330</v>
      </c>
    </row>
    <row r="80" spans="1:6">
      <c r="A80" s="199"/>
      <c r="B80" s="197" t="s">
        <v>615</v>
      </c>
      <c r="C80" s="197" t="s">
        <v>25</v>
      </c>
      <c r="D80" s="197"/>
      <c r="E80" s="197" t="s">
        <v>91</v>
      </c>
      <c r="F80" s="197"/>
    </row>
    <row r="81" spans="1:6">
      <c r="A81" s="200"/>
      <c r="B81" s="198"/>
      <c r="C81" s="198"/>
      <c r="D81" s="198"/>
      <c r="E81" s="198"/>
      <c r="F81" s="198"/>
    </row>
    <row r="82" spans="1:6">
      <c r="A82" s="194" t="s">
        <v>1808</v>
      </c>
      <c r="B82" s="197" t="s">
        <v>616</v>
      </c>
      <c r="C82" s="197" t="s">
        <v>25</v>
      </c>
      <c r="D82" s="197" t="s">
        <v>617</v>
      </c>
      <c r="E82" s="197" t="s">
        <v>88</v>
      </c>
      <c r="F82" s="197" t="s">
        <v>84</v>
      </c>
    </row>
    <row r="83" spans="1:6">
      <c r="B83" s="197" t="s">
        <v>618</v>
      </c>
      <c r="C83" s="197" t="s">
        <v>25</v>
      </c>
      <c r="D83" s="197"/>
      <c r="E83" s="197" t="s">
        <v>91</v>
      </c>
      <c r="F83" s="197" t="s">
        <v>95</v>
      </c>
    </row>
    <row r="84" spans="1:6">
      <c r="B84" s="197" t="s">
        <v>619</v>
      </c>
      <c r="C84" s="197" t="s">
        <v>25</v>
      </c>
      <c r="D84" s="197"/>
      <c r="E84" s="197" t="s">
        <v>91</v>
      </c>
      <c r="F84" s="197" t="s">
        <v>95</v>
      </c>
    </row>
    <row r="85" spans="1:6">
      <c r="B85" s="197" t="s">
        <v>620</v>
      </c>
      <c r="C85" s="197" t="s">
        <v>25</v>
      </c>
      <c r="D85" s="197"/>
      <c r="E85" s="197" t="s">
        <v>91</v>
      </c>
      <c r="F85" s="197" t="s">
        <v>95</v>
      </c>
    </row>
    <row r="86" spans="1:6">
      <c r="B86" s="197" t="s">
        <v>621</v>
      </c>
      <c r="C86" s="197" t="s">
        <v>25</v>
      </c>
      <c r="D86" s="197"/>
      <c r="E86" s="197" t="s">
        <v>91</v>
      </c>
      <c r="F86" s="197" t="s">
        <v>330</v>
      </c>
    </row>
    <row r="87" spans="1:6">
      <c r="B87" s="197" t="s">
        <v>622</v>
      </c>
      <c r="C87" s="197" t="s">
        <v>25</v>
      </c>
      <c r="D87" s="197"/>
      <c r="E87" s="197" t="s">
        <v>91</v>
      </c>
      <c r="F87" s="197"/>
    </row>
    <row r="88" spans="1:6">
      <c r="A88" s="196"/>
      <c r="B88" s="196"/>
      <c r="C88" s="196"/>
      <c r="D88" s="196"/>
      <c r="E88" s="196"/>
      <c r="F88" s="196"/>
    </row>
    <row r="89" spans="1:6">
      <c r="A89" s="194" t="s">
        <v>1809</v>
      </c>
      <c r="B89" s="4" t="s">
        <v>54</v>
      </c>
      <c r="C89" s="4" t="s">
        <v>25</v>
      </c>
      <c r="D89" s="4" t="s">
        <v>55</v>
      </c>
      <c r="E89" s="4" t="s">
        <v>41</v>
      </c>
      <c r="F89" s="4" t="s">
        <v>1829</v>
      </c>
    </row>
    <row r="90" spans="1:6">
      <c r="A90" s="194"/>
      <c r="B90" s="4" t="s">
        <v>56</v>
      </c>
      <c r="C90" s="4" t="s">
        <v>25</v>
      </c>
      <c r="D90" s="4"/>
      <c r="E90" s="4" t="s">
        <v>28</v>
      </c>
      <c r="F90" s="4" t="s">
        <v>1830</v>
      </c>
    </row>
    <row r="91" spans="1:6">
      <c r="A91" s="194"/>
      <c r="B91" s="4" t="s">
        <v>57</v>
      </c>
      <c r="C91" s="4" t="s">
        <v>25</v>
      </c>
      <c r="D91" s="4"/>
      <c r="E91" s="4" t="s">
        <v>28</v>
      </c>
      <c r="F91" s="4" t="s">
        <v>1831</v>
      </c>
    </row>
    <row r="92" spans="1:6">
      <c r="A92" s="194"/>
      <c r="B92" s="4" t="s">
        <v>58</v>
      </c>
      <c r="C92" s="4" t="s">
        <v>25</v>
      </c>
      <c r="D92" s="4"/>
      <c r="E92" s="4" t="s">
        <v>28</v>
      </c>
      <c r="F92" s="4" t="s">
        <v>1832</v>
      </c>
    </row>
    <row r="93" spans="1:6">
      <c r="A93" s="194"/>
      <c r="B93" s="4" t="s">
        <v>59</v>
      </c>
      <c r="C93" s="4" t="s">
        <v>25</v>
      </c>
      <c r="D93" s="4"/>
      <c r="E93" s="4" t="s">
        <v>48</v>
      </c>
      <c r="F93" s="4" t="s">
        <v>1833</v>
      </c>
    </row>
    <row r="94" spans="1:6">
      <c r="A94" s="194"/>
      <c r="B94" s="4" t="s">
        <v>60</v>
      </c>
      <c r="C94" s="4" t="s">
        <v>25</v>
      </c>
      <c r="D94" s="4"/>
      <c r="E94" s="4" t="s">
        <v>50</v>
      </c>
      <c r="F94" s="4" t="s">
        <v>1834</v>
      </c>
    </row>
    <row r="95" spans="1:6">
      <c r="A95" s="201"/>
      <c r="B95" s="55"/>
      <c r="C95" s="55"/>
      <c r="D95" s="55"/>
      <c r="E95" s="55"/>
      <c r="F95" s="55"/>
    </row>
    <row r="96" spans="1:6">
      <c r="A96" s="194" t="s">
        <v>1809</v>
      </c>
      <c r="B96" s="4" t="s">
        <v>62</v>
      </c>
      <c r="C96" s="4" t="s">
        <v>25</v>
      </c>
      <c r="D96" s="4" t="s">
        <v>63</v>
      </c>
      <c r="E96" s="4" t="s">
        <v>41</v>
      </c>
      <c r="F96" s="4" t="s">
        <v>1835</v>
      </c>
    </row>
    <row r="97" spans="1:6">
      <c r="B97" s="9" t="s">
        <v>64</v>
      </c>
      <c r="C97" s="4" t="s">
        <v>25</v>
      </c>
      <c r="D97" s="4"/>
      <c r="E97" s="4" t="s">
        <v>44</v>
      </c>
      <c r="F97" s="4" t="s">
        <v>1836</v>
      </c>
    </row>
    <row r="98" spans="1:6">
      <c r="B98" s="4" t="s">
        <v>65</v>
      </c>
      <c r="C98" s="4" t="s">
        <v>25</v>
      </c>
      <c r="D98" s="4"/>
      <c r="E98" s="4" t="s">
        <v>44</v>
      </c>
      <c r="F98" s="4" t="s">
        <v>1837</v>
      </c>
    </row>
    <row r="99" spans="1:6">
      <c r="B99" s="4" t="s">
        <v>66</v>
      </c>
      <c r="C99" s="4" t="s">
        <v>25</v>
      </c>
      <c r="D99" s="4"/>
      <c r="E99" s="4" t="s">
        <v>67</v>
      </c>
      <c r="F99" s="4" t="s">
        <v>1838</v>
      </c>
    </row>
    <row r="100" spans="1:6">
      <c r="B100" s="4" t="s">
        <v>68</v>
      </c>
      <c r="C100" s="4" t="s">
        <v>25</v>
      </c>
      <c r="D100" s="4"/>
      <c r="E100" s="4" t="s">
        <v>37</v>
      </c>
      <c r="F100" s="4" t="s">
        <v>1839</v>
      </c>
    </row>
    <row r="101" spans="1:6">
      <c r="B101" s="4" t="s">
        <v>69</v>
      </c>
      <c r="C101" s="4" t="s">
        <v>25</v>
      </c>
      <c r="D101" s="4"/>
      <c r="E101" s="4" t="s">
        <v>50</v>
      </c>
      <c r="F101" s="4" t="s">
        <v>1840</v>
      </c>
    </row>
    <row r="102" spans="1:6">
      <c r="A102" s="56"/>
      <c r="B102" s="55"/>
      <c r="C102" s="55"/>
      <c r="D102" s="55"/>
      <c r="E102" s="55"/>
      <c r="F102" s="55"/>
    </row>
    <row r="103" spans="1:6">
      <c r="A103" s="194" t="s">
        <v>1841</v>
      </c>
      <c r="B103" s="4" t="s">
        <v>20</v>
      </c>
      <c r="C103" s="4" t="s">
        <v>39</v>
      </c>
      <c r="D103" s="4" t="s">
        <v>71</v>
      </c>
      <c r="E103" s="4" t="s">
        <v>70</v>
      </c>
      <c r="F103" s="4" t="s">
        <v>1842</v>
      </c>
    </row>
    <row r="104" spans="1:6">
      <c r="B104" s="4" t="s">
        <v>72</v>
      </c>
      <c r="C104" s="4" t="s">
        <v>39</v>
      </c>
      <c r="D104" s="4"/>
      <c r="E104" s="4" t="s">
        <v>73</v>
      </c>
      <c r="F104" s="4" t="s">
        <v>1843</v>
      </c>
    </row>
    <row r="105" spans="1:6">
      <c r="B105" s="4" t="s">
        <v>74</v>
      </c>
      <c r="C105" s="4" t="s">
        <v>39</v>
      </c>
      <c r="D105" s="4" t="s">
        <v>76</v>
      </c>
      <c r="E105" s="4" t="s">
        <v>75</v>
      </c>
      <c r="F105" s="4" t="s">
        <v>1810</v>
      </c>
    </row>
    <row r="106" spans="1:6">
      <c r="B106" s="4" t="s">
        <v>77</v>
      </c>
      <c r="C106" s="4" t="s">
        <v>39</v>
      </c>
      <c r="D106" s="4" t="s">
        <v>79</v>
      </c>
      <c r="E106" s="4" t="s">
        <v>78</v>
      </c>
      <c r="F106" s="4" t="s">
        <v>1844</v>
      </c>
    </row>
  </sheetData>
  <dataValidations count="3">
    <dataValidation type="list" errorStyle="information" allowBlank="1" showInputMessage="1" showErrorMessage="1" sqref="F34:F39 F41:F53 F75:F87" xr:uid="{5A3B0DDD-BD67-459A-B8BA-27A2D832B4DE}">
      <formula1>ValidEquipmentTypes</formula1>
    </dataValidation>
    <dataValidation type="list" allowBlank="1" showInputMessage="1" showErrorMessage="1" sqref="E34:E39 E41:E53 E75:E87" xr:uid="{21E60113-759F-429C-A5E8-32816423250B}">
      <formula1>ValidRoles</formula1>
    </dataValidation>
    <dataValidation type="list" allowBlank="1" showInputMessage="1" showErrorMessage="1" sqref="C34:C39 C41:C53 C75:C87" xr:uid="{3D1DB4D3-F634-4D99-BBAB-B20F8DFA256B}">
      <formula1>ValidGenders</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0DE55-CF8F-44A1-8082-1BA09C6009E1}">
  <dimension ref="A1:M23"/>
  <sheetViews>
    <sheetView workbookViewId="0">
      <selection activeCell="C18" sqref="C18"/>
    </sheetView>
  </sheetViews>
  <sheetFormatPr defaultRowHeight="15"/>
  <cols>
    <col min="1" max="1" width="29.7109375" customWidth="1"/>
    <col min="2" max="2" width="17.28515625" customWidth="1"/>
    <col min="3" max="3" width="16.5703125" customWidth="1"/>
    <col min="4" max="4" width="22.7109375" bestFit="1" customWidth="1"/>
    <col min="5" max="5" width="18.140625" customWidth="1"/>
    <col min="6" max="6" width="25" customWidth="1"/>
    <col min="7" max="7" width="23.7109375" customWidth="1"/>
    <col min="8" max="8" width="47.42578125" customWidth="1"/>
    <col min="9" max="9" width="54.7109375" customWidth="1"/>
    <col min="10" max="10" width="15.7109375" customWidth="1"/>
    <col min="11" max="11" width="17" customWidth="1"/>
    <col min="12" max="12" width="12.5703125" customWidth="1"/>
    <col min="13" max="13" width="109" customWidth="1"/>
  </cols>
  <sheetData>
    <row r="1" spans="1:13" ht="47.25" thickBot="1">
      <c r="A1" s="408" t="s">
        <v>1845</v>
      </c>
      <c r="B1" s="409"/>
      <c r="C1" s="409"/>
      <c r="D1" s="409"/>
      <c r="E1" s="409"/>
      <c r="F1" s="409"/>
      <c r="G1" s="409"/>
      <c r="H1" s="409"/>
      <c r="I1" s="409"/>
      <c r="J1" s="409"/>
      <c r="K1" s="409"/>
      <c r="L1" s="409"/>
      <c r="M1" s="410"/>
    </row>
    <row r="2" spans="1:13" ht="21.75" thickBot="1">
      <c r="A2" s="77" t="s">
        <v>1846</v>
      </c>
      <c r="B2" s="411" t="s">
        <v>549</v>
      </c>
      <c r="C2" s="412"/>
      <c r="D2" s="78" t="s">
        <v>1847</v>
      </c>
      <c r="E2" s="413">
        <v>45482</v>
      </c>
      <c r="F2" s="414"/>
      <c r="G2" s="79" t="s">
        <v>1848</v>
      </c>
      <c r="H2" s="80">
        <v>3</v>
      </c>
      <c r="I2" s="81"/>
      <c r="J2" s="415" t="s">
        <v>1849</v>
      </c>
      <c r="K2" s="416"/>
      <c r="L2" s="417"/>
      <c r="M2" s="418"/>
    </row>
    <row r="3" spans="1:13" ht="21.75" thickBot="1">
      <c r="A3" s="78" t="s">
        <v>1850</v>
      </c>
      <c r="B3" s="78" t="s">
        <v>1851</v>
      </c>
      <c r="C3" s="78" t="s">
        <v>1852</v>
      </c>
      <c r="D3" s="78" t="s">
        <v>1853</v>
      </c>
      <c r="E3" s="78" t="s">
        <v>1854</v>
      </c>
      <c r="F3" s="78" t="s">
        <v>1855</v>
      </c>
      <c r="G3" s="78" t="s">
        <v>1856</v>
      </c>
      <c r="H3" s="78" t="s">
        <v>1857</v>
      </c>
      <c r="I3" s="78" t="s">
        <v>1858</v>
      </c>
      <c r="J3" s="82" t="s">
        <v>1859</v>
      </c>
      <c r="K3" s="82" t="s">
        <v>1860</v>
      </c>
      <c r="L3" s="406" t="s">
        <v>1861</v>
      </c>
      <c r="M3" s="407"/>
    </row>
    <row r="4" spans="1:13" ht="18">
      <c r="A4" s="83" t="s">
        <v>548</v>
      </c>
      <c r="B4" s="83" t="s">
        <v>1862</v>
      </c>
      <c r="C4" s="83" t="s">
        <v>1863</v>
      </c>
      <c r="D4" s="83" t="s">
        <v>178</v>
      </c>
      <c r="E4" s="83" t="s">
        <v>1864</v>
      </c>
      <c r="F4" s="83" t="s">
        <v>550</v>
      </c>
      <c r="G4" s="83" t="s">
        <v>551</v>
      </c>
      <c r="H4" s="84" t="s">
        <v>552</v>
      </c>
      <c r="I4" s="85" t="s">
        <v>1865</v>
      </c>
      <c r="J4" s="165">
        <v>0.25</v>
      </c>
      <c r="K4" s="166">
        <v>0.91666666666666663</v>
      </c>
      <c r="L4" s="441" t="s">
        <v>1866</v>
      </c>
      <c r="M4" s="441"/>
    </row>
    <row r="5" spans="1:13" ht="18">
      <c r="A5" s="86" t="s">
        <v>548</v>
      </c>
      <c r="B5" s="86" t="s">
        <v>1867</v>
      </c>
      <c r="C5" s="86" t="s">
        <v>1868</v>
      </c>
      <c r="D5" s="86" t="s">
        <v>144</v>
      </c>
      <c r="E5" s="86" t="s">
        <v>1869</v>
      </c>
      <c r="F5" s="86" t="s">
        <v>554</v>
      </c>
      <c r="G5" s="86" t="s">
        <v>555</v>
      </c>
      <c r="H5" s="87" t="s">
        <v>556</v>
      </c>
      <c r="I5" s="86"/>
      <c r="J5" s="167">
        <v>0.25</v>
      </c>
      <c r="K5" s="168">
        <v>0.91666666666666663</v>
      </c>
      <c r="L5" s="442" t="s">
        <v>1870</v>
      </c>
      <c r="M5" s="442"/>
    </row>
    <row r="6" spans="1:13" ht="18.75">
      <c r="A6" s="86" t="s">
        <v>548</v>
      </c>
      <c r="B6" s="86" t="s">
        <v>1871</v>
      </c>
      <c r="C6" s="86" t="s">
        <v>1872</v>
      </c>
      <c r="D6" s="86" t="s">
        <v>121</v>
      </c>
      <c r="E6" s="86" t="s">
        <v>1873</v>
      </c>
      <c r="F6" s="86" t="s">
        <v>550</v>
      </c>
      <c r="G6" s="86" t="s">
        <v>558</v>
      </c>
      <c r="H6" s="88" t="s">
        <v>559</v>
      </c>
      <c r="I6" s="86"/>
      <c r="J6" s="165">
        <v>0.25</v>
      </c>
      <c r="K6" s="166">
        <v>0.91666666666666696</v>
      </c>
      <c r="L6" s="442"/>
      <c r="M6" s="442"/>
    </row>
    <row r="7" spans="1:13" ht="18.75">
      <c r="A7" s="89" t="s">
        <v>560</v>
      </c>
      <c r="B7" s="90" t="s">
        <v>1874</v>
      </c>
      <c r="C7" s="90" t="s">
        <v>1875</v>
      </c>
      <c r="D7" s="91" t="s">
        <v>22</v>
      </c>
      <c r="E7" s="91" t="s">
        <v>1876</v>
      </c>
      <c r="F7" s="91" t="s">
        <v>550</v>
      </c>
      <c r="G7" s="91" t="s">
        <v>562</v>
      </c>
      <c r="H7" s="88" t="s">
        <v>563</v>
      </c>
      <c r="I7" s="92" t="s">
        <v>1865</v>
      </c>
      <c r="J7" s="167">
        <v>0.25</v>
      </c>
      <c r="K7" s="168">
        <v>0.91666666666666696</v>
      </c>
      <c r="L7" s="442"/>
      <c r="M7" s="442"/>
    </row>
    <row r="8" spans="1:13" ht="18">
      <c r="A8" s="89" t="s">
        <v>560</v>
      </c>
      <c r="B8" s="86" t="s">
        <v>1877</v>
      </c>
      <c r="C8" s="86" t="s">
        <v>392</v>
      </c>
      <c r="D8" s="93" t="s">
        <v>28</v>
      </c>
      <c r="E8" s="93" t="s">
        <v>1878</v>
      </c>
      <c r="F8" s="91" t="s">
        <v>565</v>
      </c>
      <c r="G8" s="93"/>
      <c r="H8" s="93"/>
      <c r="I8" s="91"/>
      <c r="J8" s="165">
        <v>0.25</v>
      </c>
      <c r="K8" s="166">
        <v>0.91666666666666696</v>
      </c>
      <c r="L8" s="442"/>
      <c r="M8" s="442"/>
    </row>
    <row r="9" spans="1:13" ht="18">
      <c r="A9" s="89" t="s">
        <v>560</v>
      </c>
      <c r="B9" s="94" t="s">
        <v>1879</v>
      </c>
      <c r="C9" s="94" t="s">
        <v>1880</v>
      </c>
      <c r="D9" s="93" t="s">
        <v>28</v>
      </c>
      <c r="E9" s="93" t="s">
        <v>1881</v>
      </c>
      <c r="F9" s="91" t="s">
        <v>565</v>
      </c>
      <c r="G9" s="93"/>
      <c r="H9" s="93"/>
      <c r="I9" s="91"/>
      <c r="J9" s="167">
        <v>0.25</v>
      </c>
      <c r="K9" s="168">
        <v>0.91666666666666696</v>
      </c>
      <c r="L9" s="442"/>
      <c r="M9" s="442"/>
    </row>
    <row r="10" spans="1:13" ht="18">
      <c r="A10" s="89" t="s">
        <v>560</v>
      </c>
      <c r="B10" s="95" t="s">
        <v>1882</v>
      </c>
      <c r="C10" s="95" t="s">
        <v>1883</v>
      </c>
      <c r="D10" s="93" t="s">
        <v>28</v>
      </c>
      <c r="E10" s="93" t="s">
        <v>1884</v>
      </c>
      <c r="F10" s="91" t="s">
        <v>568</v>
      </c>
      <c r="G10" s="93"/>
      <c r="H10" s="93"/>
      <c r="I10" s="91"/>
      <c r="J10" s="165">
        <v>0.25</v>
      </c>
      <c r="K10" s="166">
        <v>0.91666666666666696</v>
      </c>
      <c r="L10" s="442"/>
      <c r="M10" s="442"/>
    </row>
    <row r="11" spans="1:13" ht="18">
      <c r="A11" s="89" t="s">
        <v>560</v>
      </c>
      <c r="B11" s="94" t="s">
        <v>1885</v>
      </c>
      <c r="C11" s="94" t="s">
        <v>1886</v>
      </c>
      <c r="D11" s="93" t="s">
        <v>570</v>
      </c>
      <c r="E11" s="93" t="s">
        <v>1887</v>
      </c>
      <c r="F11" s="91" t="s">
        <v>571</v>
      </c>
      <c r="G11" s="93"/>
      <c r="H11" s="93"/>
      <c r="I11" s="91"/>
      <c r="J11" s="167">
        <v>0.25</v>
      </c>
      <c r="K11" s="168">
        <v>0.91666666666666696</v>
      </c>
      <c r="L11" s="442"/>
      <c r="M11" s="442"/>
    </row>
    <row r="12" spans="1:13" ht="18">
      <c r="A12" s="89" t="s">
        <v>560</v>
      </c>
      <c r="B12" s="86" t="s">
        <v>1888</v>
      </c>
      <c r="C12" s="86" t="s">
        <v>1889</v>
      </c>
      <c r="D12" s="93" t="s">
        <v>573</v>
      </c>
      <c r="E12" s="86" t="s">
        <v>1890</v>
      </c>
      <c r="F12" s="86" t="s">
        <v>574</v>
      </c>
      <c r="G12" s="93"/>
      <c r="H12" s="93"/>
      <c r="I12" s="91"/>
      <c r="J12" s="165">
        <v>0.25</v>
      </c>
      <c r="K12" s="166">
        <v>0.91666666666666696</v>
      </c>
      <c r="L12" s="442"/>
      <c r="M12" s="442"/>
    </row>
    <row r="13" spans="1:13" ht="18">
      <c r="A13" s="96" t="s">
        <v>575</v>
      </c>
      <c r="B13" s="97" t="s">
        <v>1705</v>
      </c>
      <c r="C13" s="98" t="s">
        <v>1891</v>
      </c>
      <c r="D13" s="98" t="s">
        <v>22</v>
      </c>
      <c r="E13" s="98" t="s">
        <v>1892</v>
      </c>
      <c r="F13" s="99" t="s">
        <v>550</v>
      </c>
      <c r="G13" s="95" t="s">
        <v>577</v>
      </c>
      <c r="H13" s="87" t="s">
        <v>578</v>
      </c>
      <c r="I13" s="92" t="s">
        <v>1865</v>
      </c>
      <c r="J13" s="167">
        <v>0.25</v>
      </c>
      <c r="K13" s="168">
        <v>0.91666666666666696</v>
      </c>
      <c r="L13" s="443"/>
      <c r="M13" s="443"/>
    </row>
    <row r="14" spans="1:13" ht="18">
      <c r="A14" s="96" t="s">
        <v>575</v>
      </c>
      <c r="B14" s="97" t="s">
        <v>1893</v>
      </c>
      <c r="C14" s="97" t="s">
        <v>1894</v>
      </c>
      <c r="D14" s="100" t="s">
        <v>28</v>
      </c>
      <c r="E14" s="98" t="s">
        <v>1895</v>
      </c>
      <c r="F14" s="99" t="s">
        <v>565</v>
      </c>
      <c r="G14" s="95"/>
      <c r="H14" s="95"/>
      <c r="I14" s="100"/>
      <c r="J14" s="165">
        <v>0.25</v>
      </c>
      <c r="K14" s="166">
        <v>0.91666666666666696</v>
      </c>
      <c r="L14" s="443"/>
      <c r="M14" s="443"/>
    </row>
    <row r="15" spans="1:13" ht="18">
      <c r="A15" s="96" t="s">
        <v>575</v>
      </c>
      <c r="B15" s="101" t="s">
        <v>1896</v>
      </c>
      <c r="C15" s="101" t="s">
        <v>1897</v>
      </c>
      <c r="D15" s="101" t="s">
        <v>28</v>
      </c>
      <c r="E15" s="101" t="s">
        <v>1898</v>
      </c>
      <c r="F15" s="101" t="s">
        <v>565</v>
      </c>
      <c r="G15" s="95"/>
      <c r="H15" s="95"/>
      <c r="I15" s="100"/>
      <c r="J15" s="167">
        <v>0.25</v>
      </c>
      <c r="K15" s="168">
        <v>0.91666666666666696</v>
      </c>
      <c r="L15" s="443"/>
      <c r="M15" s="443"/>
    </row>
    <row r="16" spans="1:13" ht="18">
      <c r="A16" s="96" t="s">
        <v>575</v>
      </c>
      <c r="B16" s="101" t="s">
        <v>1871</v>
      </c>
      <c r="C16" s="98" t="s">
        <v>1899</v>
      </c>
      <c r="D16" s="98" t="s">
        <v>582</v>
      </c>
      <c r="E16" s="101" t="s">
        <v>1900</v>
      </c>
      <c r="F16" s="101" t="s">
        <v>568</v>
      </c>
      <c r="G16" s="102"/>
      <c r="H16" s="102"/>
      <c r="I16" s="101"/>
      <c r="J16" s="165">
        <v>0.25</v>
      </c>
      <c r="K16" s="166">
        <v>0.91666666666666696</v>
      </c>
      <c r="L16" s="443"/>
      <c r="M16" s="443"/>
    </row>
    <row r="17" spans="1:13" ht="18">
      <c r="A17" s="96" t="s">
        <v>575</v>
      </c>
      <c r="B17" s="101" t="s">
        <v>1901</v>
      </c>
      <c r="C17" s="101" t="s">
        <v>1902</v>
      </c>
      <c r="D17" s="101"/>
      <c r="E17" s="103" t="s">
        <v>1903</v>
      </c>
      <c r="F17" s="104" t="s">
        <v>571</v>
      </c>
      <c r="G17" s="105"/>
      <c r="H17" s="105"/>
      <c r="I17" s="100"/>
      <c r="J17" s="167">
        <v>0.25</v>
      </c>
      <c r="K17" s="168">
        <v>0.91666666666666696</v>
      </c>
      <c r="L17" s="443"/>
      <c r="M17" s="443"/>
    </row>
    <row r="18" spans="1:13" ht="18">
      <c r="A18" s="96" t="s">
        <v>585</v>
      </c>
      <c r="B18" s="101" t="s">
        <v>1904</v>
      </c>
      <c r="C18" s="101" t="s">
        <v>1905</v>
      </c>
      <c r="D18" s="106" t="s">
        <v>22</v>
      </c>
      <c r="E18" s="106" t="s">
        <v>1906</v>
      </c>
      <c r="F18" s="106" t="s">
        <v>587</v>
      </c>
      <c r="G18" s="95" t="s">
        <v>588</v>
      </c>
      <c r="H18" s="87" t="s">
        <v>589</v>
      </c>
      <c r="I18" s="92" t="s">
        <v>1865</v>
      </c>
      <c r="J18" s="165">
        <v>0.25</v>
      </c>
      <c r="K18" s="166">
        <v>0.91666666666666696</v>
      </c>
      <c r="L18" s="443"/>
      <c r="M18" s="443"/>
    </row>
    <row r="19" spans="1:13" ht="18">
      <c r="A19" s="96" t="s">
        <v>585</v>
      </c>
      <c r="B19" s="98" t="s">
        <v>1907</v>
      </c>
      <c r="C19" s="98" t="s">
        <v>1908</v>
      </c>
      <c r="D19" s="107" t="s">
        <v>591</v>
      </c>
      <c r="E19" s="107" t="s">
        <v>1909</v>
      </c>
      <c r="F19" s="107" t="s">
        <v>565</v>
      </c>
      <c r="G19" s="95"/>
      <c r="H19" s="95"/>
      <c r="I19" s="100"/>
      <c r="J19" s="167">
        <v>0.25</v>
      </c>
      <c r="K19" s="168">
        <v>0.91666666666666696</v>
      </c>
      <c r="L19" s="443"/>
      <c r="M19" s="443"/>
    </row>
    <row r="20" spans="1:13" ht="18">
      <c r="A20" s="96" t="s">
        <v>585</v>
      </c>
      <c r="B20" s="100" t="s">
        <v>1910</v>
      </c>
      <c r="C20" s="100" t="s">
        <v>1911</v>
      </c>
      <c r="D20" s="107" t="s">
        <v>591</v>
      </c>
      <c r="E20" s="107" t="s">
        <v>1912</v>
      </c>
      <c r="F20" s="107" t="s">
        <v>565</v>
      </c>
      <c r="G20" s="95"/>
      <c r="H20" s="95"/>
      <c r="I20" s="100"/>
      <c r="J20" s="165">
        <v>0.25</v>
      </c>
      <c r="K20" s="166">
        <v>0.91666666666666696</v>
      </c>
      <c r="L20" s="443"/>
      <c r="M20" s="443"/>
    </row>
    <row r="21" spans="1:13" ht="18">
      <c r="A21" s="96" t="s">
        <v>585</v>
      </c>
      <c r="B21" s="101" t="s">
        <v>1913</v>
      </c>
      <c r="C21" s="101" t="s">
        <v>1914</v>
      </c>
      <c r="D21" s="106" t="s">
        <v>594</v>
      </c>
      <c r="E21" s="106" t="s">
        <v>1915</v>
      </c>
      <c r="F21" s="107" t="s">
        <v>595</v>
      </c>
      <c r="G21" s="102"/>
      <c r="H21" s="102"/>
      <c r="I21" s="100"/>
      <c r="J21" s="167">
        <v>0.25</v>
      </c>
      <c r="K21" s="168">
        <v>0.91666666666666696</v>
      </c>
      <c r="L21" s="443"/>
      <c r="M21" s="443"/>
    </row>
    <row r="22" spans="1:13" ht="18">
      <c r="A22" s="96" t="s">
        <v>585</v>
      </c>
      <c r="B22" s="101" t="s">
        <v>1916</v>
      </c>
      <c r="C22" s="101" t="s">
        <v>1917</v>
      </c>
      <c r="D22" s="106" t="s">
        <v>597</v>
      </c>
      <c r="E22" s="106" t="s">
        <v>1918</v>
      </c>
      <c r="F22" s="106" t="s">
        <v>1919</v>
      </c>
      <c r="G22" s="102"/>
      <c r="H22" s="102"/>
      <c r="I22" s="100"/>
      <c r="J22" s="165">
        <v>0.25</v>
      </c>
      <c r="K22" s="166">
        <v>0.91666666666666696</v>
      </c>
      <c r="L22" s="443"/>
      <c r="M22" s="443"/>
    </row>
    <row r="23" spans="1:13" ht="18">
      <c r="A23" s="96"/>
      <c r="B23" s="98"/>
      <c r="C23" s="98"/>
      <c r="D23" s="98"/>
      <c r="E23" s="103"/>
      <c r="F23" s="104"/>
      <c r="G23" s="95"/>
      <c r="H23" s="95"/>
      <c r="I23" s="99"/>
      <c r="J23" s="87"/>
      <c r="K23" s="87"/>
      <c r="L23" s="443"/>
      <c r="M23" s="443"/>
    </row>
  </sheetData>
  <mergeCells count="26">
    <mergeCell ref="L22:M22"/>
    <mergeCell ref="L23:M23"/>
    <mergeCell ref="L16:M16"/>
    <mergeCell ref="L17:M17"/>
    <mergeCell ref="L18:M18"/>
    <mergeCell ref="L19:M19"/>
    <mergeCell ref="L20:M20"/>
    <mergeCell ref="L21:M21"/>
    <mergeCell ref="L15:M15"/>
    <mergeCell ref="L4:M4"/>
    <mergeCell ref="L5:M5"/>
    <mergeCell ref="L6:M6"/>
    <mergeCell ref="L7:M7"/>
    <mergeCell ref="L8:M8"/>
    <mergeCell ref="L9:M9"/>
    <mergeCell ref="L10:M10"/>
    <mergeCell ref="L11:M11"/>
    <mergeCell ref="L12:M12"/>
    <mergeCell ref="L13:M13"/>
    <mergeCell ref="L14:M14"/>
    <mergeCell ref="L3:M3"/>
    <mergeCell ref="A1:M1"/>
    <mergeCell ref="B2:C2"/>
    <mergeCell ref="E2:F2"/>
    <mergeCell ref="J2:K2"/>
    <mergeCell ref="L2:M2"/>
  </mergeCells>
  <dataValidations count="1">
    <dataValidation type="list" showInputMessage="1" showErrorMessage="1" sqref="F15:F23 F13" xr:uid="{3FA71023-100F-4914-930A-5625E81DE588}">
      <formula1>"Pickup Truck(PT), Bucket Truck (BT), Squirt Bucket (SB), Digger Derrick (DD), Pole Trailer (TR), Back Yard Machine (BYM), Line Puller (LP), Hydro Vac (VT)"</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1EF69-1E21-4F10-AFBA-04BA718B66BB}">
  <dimension ref="A1:M38"/>
  <sheetViews>
    <sheetView topLeftCell="A5" workbookViewId="0">
      <selection activeCell="D16" sqref="D16:I16"/>
    </sheetView>
  </sheetViews>
  <sheetFormatPr defaultRowHeight="15"/>
  <cols>
    <col min="1" max="2" width="3.7109375" customWidth="1"/>
    <col min="3" max="3" width="23.42578125" customWidth="1"/>
    <col min="4" max="4" width="19.42578125" customWidth="1"/>
    <col min="5" max="5" width="30.7109375" bestFit="1" customWidth="1"/>
    <col min="6" max="6" width="17.42578125" customWidth="1"/>
    <col min="7" max="7" width="18.85546875" customWidth="1"/>
    <col min="8" max="8" width="22" customWidth="1"/>
    <col min="9" max="9" width="8.28515625" customWidth="1"/>
    <col min="10" max="10" width="26.5703125" customWidth="1"/>
    <col min="11" max="11" width="32.42578125" customWidth="1"/>
    <col min="12" max="13" width="17.85546875" customWidth="1"/>
  </cols>
  <sheetData>
    <row r="1" spans="1:13" ht="23.25">
      <c r="A1" s="10" t="s">
        <v>1593</v>
      </c>
      <c r="B1" s="11"/>
      <c r="C1" s="11"/>
      <c r="D1" s="11"/>
      <c r="E1" s="11"/>
      <c r="F1" s="11"/>
      <c r="G1" s="11"/>
      <c r="H1" s="11"/>
      <c r="I1" s="11"/>
      <c r="J1" s="11"/>
      <c r="K1" s="11"/>
      <c r="L1" s="12"/>
      <c r="M1" s="12"/>
    </row>
    <row r="2" spans="1:13">
      <c r="A2" s="11"/>
      <c r="B2" s="13" t="s">
        <v>1594</v>
      </c>
      <c r="C2" s="11"/>
      <c r="D2" s="14"/>
      <c r="E2" s="11"/>
      <c r="F2" s="11"/>
      <c r="G2" s="11"/>
      <c r="H2" s="11"/>
      <c r="I2" s="11"/>
      <c r="J2" s="11"/>
      <c r="K2" s="11"/>
      <c r="L2" s="12"/>
      <c r="M2" s="12"/>
    </row>
    <row r="3" spans="1:13">
      <c r="A3" s="11"/>
      <c r="B3" s="11"/>
      <c r="C3" s="11"/>
      <c r="D3" s="15"/>
      <c r="E3" s="16"/>
      <c r="F3" s="12"/>
      <c r="G3" s="12"/>
      <c r="H3" s="12"/>
      <c r="I3" s="12"/>
      <c r="J3" s="12"/>
      <c r="K3" s="12"/>
      <c r="L3" s="12"/>
      <c r="M3" s="12"/>
    </row>
    <row r="4" spans="1:13">
      <c r="A4" s="11"/>
      <c r="B4" s="11"/>
      <c r="C4" s="11"/>
      <c r="D4" s="15"/>
      <c r="E4" s="17"/>
      <c r="F4" s="12"/>
      <c r="G4" s="12"/>
      <c r="H4" s="12"/>
      <c r="I4" s="12"/>
      <c r="J4" s="12"/>
      <c r="K4" s="12"/>
      <c r="L4" s="12"/>
      <c r="M4" s="12"/>
    </row>
    <row r="5" spans="1:13">
      <c r="A5" s="11"/>
      <c r="B5" s="11"/>
      <c r="C5" s="11"/>
      <c r="D5" s="15" t="s">
        <v>1596</v>
      </c>
      <c r="E5" s="17" t="s">
        <v>1920</v>
      </c>
      <c r="F5" s="12"/>
      <c r="G5" s="12"/>
      <c r="H5" s="12"/>
      <c r="I5" s="12"/>
      <c r="J5" s="12"/>
      <c r="K5" s="12"/>
      <c r="L5" s="12"/>
      <c r="M5" s="12"/>
    </row>
    <row r="6" spans="1:13">
      <c r="A6" s="11"/>
      <c r="B6" s="11"/>
      <c r="C6" s="11"/>
      <c r="D6" s="15" t="s">
        <v>1598</v>
      </c>
      <c r="E6" s="17" t="s">
        <v>1921</v>
      </c>
      <c r="F6" s="12"/>
      <c r="G6" s="12"/>
      <c r="H6" s="12"/>
      <c r="I6" s="12"/>
      <c r="J6" s="12"/>
      <c r="K6" s="12"/>
      <c r="L6" s="12"/>
      <c r="M6" s="12"/>
    </row>
    <row r="7" spans="1:13">
      <c r="A7" s="11"/>
      <c r="B7" s="11"/>
      <c r="C7" s="11"/>
      <c r="D7" s="18"/>
      <c r="E7" s="19"/>
      <c r="F7" s="12"/>
      <c r="G7" s="12"/>
      <c r="H7" s="12"/>
      <c r="I7" s="12"/>
      <c r="J7" s="12"/>
      <c r="K7" s="12"/>
      <c r="L7" s="12"/>
      <c r="M7" s="12"/>
    </row>
    <row r="8" spans="1:13">
      <c r="A8" s="11"/>
      <c r="B8" s="11"/>
      <c r="C8" s="11"/>
      <c r="D8" s="18"/>
      <c r="E8" s="19"/>
      <c r="F8" s="12"/>
      <c r="G8" s="12"/>
      <c r="H8" s="12"/>
      <c r="I8" s="12"/>
      <c r="J8" s="12"/>
      <c r="K8" s="12"/>
      <c r="L8" s="12"/>
      <c r="M8" s="12"/>
    </row>
    <row r="9" spans="1:13">
      <c r="A9" s="11"/>
      <c r="B9" s="11"/>
      <c r="C9" s="11"/>
      <c r="D9" s="18"/>
      <c r="E9" s="19"/>
      <c r="F9" s="12"/>
      <c r="G9" s="12"/>
      <c r="H9" s="12"/>
      <c r="I9" s="12"/>
      <c r="J9" s="12"/>
      <c r="K9" s="12"/>
      <c r="L9" s="12"/>
      <c r="M9" s="12"/>
    </row>
    <row r="10" spans="1:13">
      <c r="A10" s="20" t="s">
        <v>1603</v>
      </c>
      <c r="B10" s="11"/>
      <c r="C10" s="11"/>
      <c r="D10" s="18"/>
      <c r="E10" s="19"/>
      <c r="F10" s="12"/>
      <c r="G10" s="12"/>
      <c r="H10" s="12"/>
      <c r="I10" s="12"/>
      <c r="J10" s="12"/>
      <c r="K10" s="12"/>
      <c r="L10" s="12"/>
      <c r="M10" s="12"/>
    </row>
    <row r="11" spans="1:13">
      <c r="A11" s="20" t="s">
        <v>1605</v>
      </c>
      <c r="B11" s="11"/>
      <c r="C11" s="11"/>
      <c r="D11" s="11"/>
      <c r="E11" s="11"/>
      <c r="F11" s="11"/>
      <c r="G11" s="11"/>
      <c r="H11" s="11"/>
      <c r="I11" s="21"/>
      <c r="J11" s="21"/>
      <c r="K11" s="11"/>
      <c r="L11" s="12"/>
      <c r="M11" s="12"/>
    </row>
    <row r="12" spans="1:13">
      <c r="A12" s="20" t="s">
        <v>1606</v>
      </c>
      <c r="B12" s="11"/>
      <c r="C12" s="11"/>
      <c r="D12" s="20" t="s">
        <v>1607</v>
      </c>
      <c r="E12" s="11"/>
      <c r="F12" s="11"/>
      <c r="G12" s="11"/>
      <c r="H12" s="11"/>
      <c r="I12" s="20" t="s">
        <v>1607</v>
      </c>
      <c r="J12" s="20"/>
      <c r="K12" s="11"/>
      <c r="L12" s="12"/>
      <c r="M12" s="12"/>
    </row>
    <row r="13" spans="1:13">
      <c r="A13" s="22" t="s">
        <v>5</v>
      </c>
      <c r="B13" s="22"/>
      <c r="C13" s="22"/>
      <c r="D13" s="23" t="s">
        <v>91</v>
      </c>
      <c r="E13" s="11"/>
      <c r="F13" s="24" t="s">
        <v>1608</v>
      </c>
      <c r="G13" s="11"/>
      <c r="H13" s="11"/>
      <c r="I13" s="23" t="s">
        <v>25</v>
      </c>
      <c r="J13" s="23"/>
      <c r="K13" s="25" t="s">
        <v>1609</v>
      </c>
      <c r="L13" s="12"/>
      <c r="M13" s="12"/>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26"/>
      <c r="C15" s="22" t="s">
        <v>7</v>
      </c>
      <c r="D15" s="33" t="s">
        <v>1616</v>
      </c>
      <c r="E15" s="34" t="s">
        <v>1617</v>
      </c>
      <c r="F15" s="30" t="s">
        <v>10</v>
      </c>
      <c r="G15" s="30" t="s">
        <v>11</v>
      </c>
      <c r="H15" s="30" t="s">
        <v>12</v>
      </c>
      <c r="I15" s="33" t="s">
        <v>13</v>
      </c>
      <c r="J15" s="33" t="s">
        <v>14</v>
      </c>
      <c r="K15" s="33" t="s">
        <v>15</v>
      </c>
      <c r="L15" s="32" t="s">
        <v>1618</v>
      </c>
      <c r="M15" s="35" t="s">
        <v>1619</v>
      </c>
    </row>
    <row r="16" spans="1:13" ht="15.75">
      <c r="A16" s="108" t="s">
        <v>599</v>
      </c>
      <c r="B16" s="12"/>
      <c r="C16" s="12"/>
      <c r="D16" s="12" t="s">
        <v>83</v>
      </c>
      <c r="E16" s="12" t="s">
        <v>84</v>
      </c>
      <c r="F16" s="12" t="s">
        <v>600</v>
      </c>
      <c r="G16" s="12"/>
      <c r="H16" s="12"/>
      <c r="I16" s="12" t="s">
        <v>25</v>
      </c>
      <c r="J16" s="12"/>
      <c r="K16" s="12"/>
      <c r="L16" s="12"/>
      <c r="M16" s="12"/>
    </row>
    <row r="17" spans="1:13">
      <c r="A17" s="12"/>
      <c r="B17" s="12"/>
      <c r="C17" s="12"/>
      <c r="D17" s="12"/>
      <c r="E17" s="12"/>
      <c r="F17" s="12"/>
      <c r="G17" s="12"/>
      <c r="H17" s="12"/>
      <c r="I17" s="12"/>
      <c r="J17" s="12"/>
      <c r="K17" s="12"/>
      <c r="L17" s="12"/>
      <c r="M17" s="12"/>
    </row>
    <row r="18" spans="1:13">
      <c r="A18" s="12"/>
      <c r="B18" s="12" t="s">
        <v>601</v>
      </c>
      <c r="C18" s="12"/>
      <c r="D18" s="12" t="s">
        <v>88</v>
      </c>
      <c r="E18" s="12" t="s">
        <v>84</v>
      </c>
      <c r="F18" s="12" t="s">
        <v>602</v>
      </c>
      <c r="G18" s="12"/>
      <c r="H18" s="12"/>
      <c r="I18" s="12" t="s">
        <v>25</v>
      </c>
      <c r="J18" s="12"/>
      <c r="K18" s="12"/>
      <c r="L18" s="37"/>
      <c r="M18" s="12"/>
    </row>
    <row r="19" spans="1:13">
      <c r="A19" s="12"/>
      <c r="B19" s="12"/>
      <c r="C19" s="12" t="s">
        <v>603</v>
      </c>
      <c r="D19" s="12" t="s">
        <v>91</v>
      </c>
      <c r="E19" s="12" t="s">
        <v>95</v>
      </c>
      <c r="F19" s="12"/>
      <c r="G19" s="12"/>
      <c r="H19" s="12"/>
      <c r="I19" s="12" t="s">
        <v>25</v>
      </c>
      <c r="J19" s="12"/>
      <c r="K19" s="12"/>
      <c r="L19" s="37"/>
      <c r="M19" s="12"/>
    </row>
    <row r="20" spans="1:13">
      <c r="A20" s="12"/>
      <c r="B20" s="12"/>
      <c r="C20" s="12" t="s">
        <v>604</v>
      </c>
      <c r="D20" s="12" t="s">
        <v>91</v>
      </c>
      <c r="E20" s="12" t="s">
        <v>95</v>
      </c>
      <c r="F20" s="12"/>
      <c r="G20" s="12"/>
      <c r="H20" s="12"/>
      <c r="I20" s="12" t="s">
        <v>25</v>
      </c>
      <c r="J20" s="12"/>
      <c r="K20" s="12"/>
      <c r="L20" s="37"/>
      <c r="M20" s="12"/>
    </row>
    <row r="21" spans="1:13">
      <c r="A21" s="12"/>
      <c r="B21" s="12"/>
      <c r="C21" s="12" t="s">
        <v>605</v>
      </c>
      <c r="D21" s="12" t="s">
        <v>91</v>
      </c>
      <c r="E21" s="12" t="s">
        <v>95</v>
      </c>
      <c r="F21" s="12"/>
      <c r="G21" s="12"/>
      <c r="H21" s="12"/>
      <c r="I21" s="12" t="s">
        <v>25</v>
      </c>
      <c r="J21" s="12"/>
      <c r="K21" s="12"/>
      <c r="L21" s="37"/>
      <c r="M21" s="12"/>
    </row>
    <row r="22" spans="1:13">
      <c r="A22" s="12"/>
      <c r="B22" s="12"/>
      <c r="C22" s="12" t="s">
        <v>606</v>
      </c>
      <c r="D22" s="12" t="s">
        <v>91</v>
      </c>
      <c r="E22" s="12" t="s">
        <v>32</v>
      </c>
      <c r="F22" s="12"/>
      <c r="G22" s="12"/>
      <c r="H22" s="12"/>
      <c r="I22" s="12" t="s">
        <v>25</v>
      </c>
      <c r="J22" s="12"/>
      <c r="K22" s="12"/>
      <c r="L22" s="37"/>
      <c r="M22" s="12"/>
    </row>
    <row r="23" spans="1:13">
      <c r="A23" s="12"/>
      <c r="B23" s="12"/>
      <c r="C23" s="12" t="s">
        <v>607</v>
      </c>
      <c r="D23" s="12" t="s">
        <v>91</v>
      </c>
      <c r="E23" s="12"/>
      <c r="F23" s="12"/>
      <c r="G23" s="12"/>
      <c r="H23" s="12"/>
      <c r="I23" s="12" t="s">
        <v>25</v>
      </c>
      <c r="J23" s="12"/>
      <c r="K23" s="12"/>
      <c r="L23" s="37"/>
      <c r="M23" s="12"/>
    </row>
    <row r="24" spans="1:13">
      <c r="A24" s="12"/>
      <c r="B24" s="12"/>
      <c r="C24" s="12"/>
      <c r="D24" s="12"/>
      <c r="E24" s="12"/>
      <c r="F24" s="12"/>
      <c r="G24" s="12"/>
      <c r="H24" s="12"/>
      <c r="I24" s="12"/>
      <c r="J24" s="12"/>
      <c r="K24" s="12"/>
      <c r="L24" s="37"/>
      <c r="M24" s="12"/>
    </row>
    <row r="25" spans="1:13">
      <c r="A25" s="12"/>
      <c r="B25" s="12" t="s">
        <v>608</v>
      </c>
      <c r="C25" s="12"/>
      <c r="D25" s="12" t="s">
        <v>88</v>
      </c>
      <c r="E25" s="12" t="s">
        <v>84</v>
      </c>
      <c r="F25" s="12" t="s">
        <v>609</v>
      </c>
      <c r="G25" s="12"/>
      <c r="H25" s="12"/>
      <c r="I25" s="12" t="s">
        <v>25</v>
      </c>
      <c r="J25" s="12"/>
      <c r="K25" s="12"/>
      <c r="L25" s="37"/>
      <c r="M25" s="12"/>
    </row>
    <row r="26" spans="1:13">
      <c r="A26" s="12"/>
      <c r="B26" s="12"/>
      <c r="C26" s="12" t="s">
        <v>610</v>
      </c>
      <c r="D26" s="12" t="s">
        <v>91</v>
      </c>
      <c r="E26" s="12" t="s">
        <v>95</v>
      </c>
      <c r="F26" s="12"/>
      <c r="G26" s="12"/>
      <c r="H26" s="12"/>
      <c r="I26" s="12" t="s">
        <v>25</v>
      </c>
      <c r="J26" s="12"/>
      <c r="K26" s="12"/>
      <c r="L26" s="12"/>
      <c r="M26" s="12"/>
    </row>
    <row r="27" spans="1:13">
      <c r="A27" s="12"/>
      <c r="B27" s="12"/>
      <c r="C27" s="12" t="s">
        <v>611</v>
      </c>
      <c r="D27" s="12" t="s">
        <v>91</v>
      </c>
      <c r="E27" s="12" t="s">
        <v>95</v>
      </c>
      <c r="F27" s="12"/>
      <c r="G27" s="12"/>
      <c r="H27" s="12"/>
      <c r="I27" s="12" t="s">
        <v>25</v>
      </c>
      <c r="J27" s="12"/>
      <c r="K27" s="12"/>
      <c r="L27" s="12"/>
      <c r="M27" s="12"/>
    </row>
    <row r="28" spans="1:13">
      <c r="A28" s="12"/>
      <c r="B28" s="12"/>
      <c r="C28" s="12" t="s">
        <v>612</v>
      </c>
      <c r="D28" s="12" t="s">
        <v>91</v>
      </c>
      <c r="E28" s="12" t="s">
        <v>613</v>
      </c>
      <c r="F28" s="12"/>
      <c r="G28" s="12"/>
      <c r="H28" s="12"/>
      <c r="I28" s="12" t="s">
        <v>25</v>
      </c>
      <c r="J28" s="12"/>
      <c r="K28" s="12"/>
      <c r="L28" s="12"/>
      <c r="M28" s="12"/>
    </row>
    <row r="29" spans="1:13">
      <c r="A29" s="12"/>
      <c r="B29" s="12"/>
      <c r="C29" s="12" t="s">
        <v>614</v>
      </c>
      <c r="D29" s="12" t="s">
        <v>91</v>
      </c>
      <c r="E29" s="12" t="s">
        <v>330</v>
      </c>
      <c r="F29" s="12"/>
      <c r="G29" s="12"/>
      <c r="H29" s="12"/>
      <c r="I29" s="12" t="s">
        <v>25</v>
      </c>
      <c r="J29" s="12"/>
      <c r="K29" s="12"/>
      <c r="L29" s="12"/>
      <c r="M29" s="12"/>
    </row>
    <row r="30" spans="1:13">
      <c r="A30" s="12"/>
      <c r="B30" s="12"/>
      <c r="C30" s="12" t="s">
        <v>615</v>
      </c>
      <c r="D30" s="12" t="s">
        <v>91</v>
      </c>
      <c r="E30" s="12"/>
      <c r="F30" s="12"/>
      <c r="G30" s="12"/>
      <c r="H30" s="12"/>
      <c r="I30" s="12" t="s">
        <v>25</v>
      </c>
      <c r="J30" s="12"/>
      <c r="K30" s="12"/>
      <c r="L30" s="12"/>
      <c r="M30" s="12"/>
    </row>
    <row r="31" spans="1:13">
      <c r="A31" s="12"/>
      <c r="B31" s="12"/>
      <c r="C31" s="12"/>
      <c r="D31" s="12"/>
      <c r="E31" s="12"/>
      <c r="F31" s="12"/>
      <c r="G31" s="12"/>
      <c r="H31" s="12"/>
      <c r="I31" s="12"/>
      <c r="J31" s="12"/>
      <c r="K31" s="12"/>
      <c r="L31" s="12"/>
      <c r="M31" s="12"/>
    </row>
    <row r="32" spans="1:13">
      <c r="A32" s="12"/>
      <c r="B32" s="12" t="s">
        <v>616</v>
      </c>
      <c r="C32" s="12"/>
      <c r="D32" s="12" t="s">
        <v>88</v>
      </c>
      <c r="E32" s="12" t="s">
        <v>84</v>
      </c>
      <c r="F32" s="12" t="s">
        <v>617</v>
      </c>
      <c r="G32" s="12"/>
      <c r="H32" s="12"/>
      <c r="I32" s="12" t="s">
        <v>25</v>
      </c>
      <c r="J32" s="12"/>
      <c r="K32" s="12"/>
      <c r="L32" s="12"/>
      <c r="M32" s="12"/>
    </row>
    <row r="33" spans="1:13">
      <c r="A33" s="12"/>
      <c r="B33" s="12"/>
      <c r="C33" s="12" t="s">
        <v>618</v>
      </c>
      <c r="D33" s="12" t="s">
        <v>91</v>
      </c>
      <c r="E33" s="12" t="s">
        <v>95</v>
      </c>
      <c r="F33" s="12"/>
      <c r="G33" s="12"/>
      <c r="H33" s="12"/>
      <c r="I33" s="12" t="s">
        <v>25</v>
      </c>
      <c r="J33" s="12"/>
      <c r="K33" s="12"/>
      <c r="L33" s="12"/>
      <c r="M33" s="12"/>
    </row>
    <row r="34" spans="1:13">
      <c r="A34" s="12"/>
      <c r="B34" s="12"/>
      <c r="C34" s="12" t="s">
        <v>619</v>
      </c>
      <c r="D34" s="12" t="s">
        <v>91</v>
      </c>
      <c r="E34" s="12" t="s">
        <v>95</v>
      </c>
      <c r="F34" s="12"/>
      <c r="G34" s="12"/>
      <c r="H34" s="12"/>
      <c r="I34" s="12" t="s">
        <v>25</v>
      </c>
      <c r="J34" s="12"/>
      <c r="K34" s="12"/>
      <c r="L34" s="12"/>
      <c r="M34" s="12"/>
    </row>
    <row r="35" spans="1:13">
      <c r="A35" s="12"/>
      <c r="B35" s="12"/>
      <c r="C35" s="12" t="s">
        <v>620</v>
      </c>
      <c r="D35" s="12" t="s">
        <v>91</v>
      </c>
      <c r="E35" s="12" t="s">
        <v>95</v>
      </c>
      <c r="F35" s="12"/>
      <c r="G35" s="12"/>
      <c r="H35" s="12"/>
      <c r="I35" s="12" t="s">
        <v>25</v>
      </c>
      <c r="J35" s="12"/>
      <c r="K35" s="12"/>
      <c r="L35" s="12"/>
      <c r="M35" s="12"/>
    </row>
    <row r="36" spans="1:13" ht="15.75">
      <c r="A36" s="108"/>
      <c r="B36" s="12"/>
      <c r="C36" s="12" t="s">
        <v>621</v>
      </c>
      <c r="D36" s="12" t="s">
        <v>91</v>
      </c>
      <c r="E36" s="12" t="s">
        <v>330</v>
      </c>
      <c r="F36" s="12"/>
      <c r="G36" s="12"/>
      <c r="H36" s="12"/>
      <c r="I36" s="12" t="s">
        <v>25</v>
      </c>
      <c r="J36" s="12"/>
      <c r="K36" s="12"/>
      <c r="L36" s="12"/>
      <c r="M36" s="12"/>
    </row>
    <row r="37" spans="1:13">
      <c r="A37" s="109"/>
      <c r="B37" s="12"/>
      <c r="C37" s="12" t="s">
        <v>622</v>
      </c>
      <c r="D37" s="12" t="s">
        <v>91</v>
      </c>
      <c r="E37" s="12"/>
      <c r="F37" s="12"/>
      <c r="G37" s="12"/>
      <c r="H37" s="12"/>
      <c r="I37" s="12" t="s">
        <v>25</v>
      </c>
      <c r="J37" s="12"/>
      <c r="K37" s="12"/>
      <c r="L37" s="12"/>
      <c r="M37" s="12"/>
    </row>
    <row r="38" spans="1:13">
      <c r="A38" s="109"/>
      <c r="B38" s="12"/>
      <c r="C38" s="12"/>
      <c r="D38" s="12"/>
      <c r="E38" s="12"/>
      <c r="F38" s="12"/>
      <c r="G38" s="12"/>
      <c r="H38" s="12"/>
      <c r="I38" s="12"/>
      <c r="J38" s="12"/>
      <c r="K38" s="12"/>
      <c r="L38" s="12"/>
      <c r="M38" s="12"/>
    </row>
  </sheetData>
  <dataValidations count="9">
    <dataValidation type="list" allowBlank="1" showInputMessage="1" showErrorMessage="1" promptTitle="Default Gender" prompt="When importing this data into PDD, the value that is selected here will be used in place of any blank values found below." sqref="I13:J13" xr:uid="{224AB96B-F979-4C9E-A374-892AC8AAD44A}">
      <formula1>ValidGenders</formula1>
    </dataValidation>
    <dataValidation type="list" allowBlank="1" showInputMessage="1" showErrorMessage="1" promptTitle="Default Role" prompt="When importing this data into PDD, the value that is selected here will be used in place of any blank values found below." sqref="D13" xr:uid="{13D5AC96-95C0-4BF1-8A9B-73CA32C8F26D}">
      <formula1>ValidRoles</formula1>
    </dataValidation>
    <dataValidation type="list" errorStyle="information" allowBlank="1" sqref="E3" xr:uid="{C334F6EF-FBDF-4F44-BF7D-BEF494C63A5E}">
      <formula1>ValidCompanys</formula1>
    </dataValidation>
    <dataValidation type="list" allowBlank="1" showInputMessage="1" showErrorMessage="1" sqref="E8" xr:uid="{5DD9D3BA-871C-4825-9DA4-EA1819490449}">
      <formula1>ValidCrewTypes</formula1>
    </dataValidation>
    <dataValidation type="list" allowBlank="1" showInputMessage="1" showErrorMessage="1" sqref="E7" xr:uid="{916080F8-C30D-45D4-A9B9-6F90FD66F32B}">
      <formula1>ValidTeamTypes</formula1>
    </dataValidation>
    <dataValidation type="list" allowBlank="1" showErrorMessage="1" promptTitle="Personnel Type" prompt="Use NonCompany or Baseload Contractor" sqref="E10" xr:uid="{B7F1726A-067E-40E1-8A33-CF5DE6F2EB8E}">
      <formula1>ValidPersonnelTypes</formula1>
    </dataValidation>
    <dataValidation type="list" errorStyle="information" allowBlank="1" showInputMessage="1" showErrorMessage="1" sqref="E16:E38" xr:uid="{461A30E4-133C-4471-98BA-ED9649002C32}">
      <formula1>ValidEquipmentTypes</formula1>
    </dataValidation>
    <dataValidation type="list" allowBlank="1" showInputMessage="1" showErrorMessage="1" sqref="D16:D38" xr:uid="{5E2CDB91-A887-4C8F-B3A4-9AF860457239}">
      <formula1>ValidRoles</formula1>
    </dataValidation>
    <dataValidation type="list" allowBlank="1" showInputMessage="1" showErrorMessage="1" sqref="I16:J38" xr:uid="{6477BD9F-1E43-4D2B-97A2-61B8829E1AD1}">
      <formula1>ValidGenders</formula1>
    </dataValidation>
  </dataValidation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6E947-8CB3-4887-B068-444F94DA4011}">
  <dimension ref="A1:H58"/>
  <sheetViews>
    <sheetView workbookViewId="0">
      <selection activeCell="K51" sqref="K51"/>
    </sheetView>
  </sheetViews>
  <sheetFormatPr defaultRowHeight="15"/>
  <cols>
    <col min="1" max="1" width="14.5703125" bestFit="1" customWidth="1"/>
    <col min="2" max="2" width="13.85546875" customWidth="1"/>
    <col min="3" max="3" width="21.7109375" customWidth="1"/>
    <col min="4" max="4" width="20.140625" bestFit="1" customWidth="1"/>
    <col min="5" max="5" width="20.42578125" customWidth="1"/>
    <col min="6" max="6" width="27.85546875" customWidth="1"/>
    <col min="7" max="7" width="18.5703125" customWidth="1"/>
    <col min="8" max="8" width="21.28515625" customWidth="1"/>
  </cols>
  <sheetData>
    <row r="1" spans="1:8" ht="21">
      <c r="A1" s="419" t="s">
        <v>1922</v>
      </c>
      <c r="B1" s="420"/>
      <c r="C1" s="421"/>
      <c r="D1" s="110"/>
      <c r="E1" s="419" t="s">
        <v>1923</v>
      </c>
      <c r="F1" s="420"/>
      <c r="G1" s="420"/>
      <c r="H1" s="421"/>
    </row>
    <row r="2" spans="1:8" ht="21">
      <c r="A2" s="419" t="s">
        <v>1924</v>
      </c>
      <c r="B2" s="420"/>
      <c r="C2" s="421"/>
      <c r="D2" s="110"/>
      <c r="E2" s="419" t="s">
        <v>1925</v>
      </c>
      <c r="F2" s="420"/>
      <c r="G2" s="420"/>
      <c r="H2" s="421"/>
    </row>
    <row r="3" spans="1:8" ht="15.75">
      <c r="A3" s="111" t="s">
        <v>1629</v>
      </c>
      <c r="B3" s="111" t="s">
        <v>1628</v>
      </c>
      <c r="C3" s="112" t="s">
        <v>1926</v>
      </c>
      <c r="D3" s="113" t="s">
        <v>1927</v>
      </c>
      <c r="E3" s="111" t="s">
        <v>1617</v>
      </c>
      <c r="F3" s="111" t="s">
        <v>1928</v>
      </c>
      <c r="G3" s="111" t="s">
        <v>1929</v>
      </c>
      <c r="H3" s="111" t="s">
        <v>1930</v>
      </c>
    </row>
    <row r="4" spans="1:8">
      <c r="A4" s="40" t="s">
        <v>1931</v>
      </c>
      <c r="B4" s="40" t="s">
        <v>1932</v>
      </c>
      <c r="C4" s="114" t="s">
        <v>625</v>
      </c>
      <c r="D4" s="40" t="s">
        <v>178</v>
      </c>
      <c r="E4" s="40" t="s">
        <v>358</v>
      </c>
      <c r="F4" s="40" t="s">
        <v>358</v>
      </c>
      <c r="G4" s="40">
        <v>1038</v>
      </c>
      <c r="H4" s="40"/>
    </row>
    <row r="5" spans="1:8">
      <c r="A5" s="115"/>
      <c r="B5" s="115"/>
      <c r="C5" s="116"/>
      <c r="D5" s="115"/>
      <c r="E5" s="115"/>
      <c r="F5" s="117"/>
      <c r="G5" s="115"/>
      <c r="H5" s="115"/>
    </row>
    <row r="6" spans="1:8">
      <c r="A6" s="40" t="s">
        <v>1933</v>
      </c>
      <c r="B6" s="40" t="s">
        <v>1914</v>
      </c>
      <c r="C6" s="114" t="s">
        <v>627</v>
      </c>
      <c r="D6" s="40" t="s">
        <v>22</v>
      </c>
      <c r="E6" s="40" t="s">
        <v>358</v>
      </c>
      <c r="F6" s="40" t="s">
        <v>358</v>
      </c>
      <c r="G6" s="118">
        <v>1026</v>
      </c>
      <c r="H6" s="40"/>
    </row>
    <row r="7" spans="1:8">
      <c r="A7" s="11" t="s">
        <v>1934</v>
      </c>
      <c r="B7" s="11" t="s">
        <v>1891</v>
      </c>
      <c r="C7" s="119"/>
      <c r="D7" s="11" t="s">
        <v>629</v>
      </c>
      <c r="E7" s="11" t="s">
        <v>45</v>
      </c>
      <c r="F7" s="11" t="s">
        <v>45</v>
      </c>
      <c r="G7" s="120">
        <v>2002</v>
      </c>
      <c r="H7" s="11"/>
    </row>
    <row r="8" spans="1:8">
      <c r="A8" s="11" t="s">
        <v>1935</v>
      </c>
      <c r="B8" s="11" t="s">
        <v>1936</v>
      </c>
      <c r="C8" s="119"/>
      <c r="D8" s="11" t="s">
        <v>629</v>
      </c>
      <c r="E8" s="11" t="s">
        <v>45</v>
      </c>
      <c r="F8" s="11" t="s">
        <v>45</v>
      </c>
      <c r="G8" s="120">
        <v>2037</v>
      </c>
      <c r="H8" s="11"/>
    </row>
    <row r="9" spans="1:8">
      <c r="A9" s="11" t="s">
        <v>1931</v>
      </c>
      <c r="B9" s="11" t="s">
        <v>1937</v>
      </c>
      <c r="C9" s="119"/>
      <c r="D9" s="11" t="s">
        <v>50</v>
      </c>
      <c r="E9" s="11" t="s">
        <v>632</v>
      </c>
      <c r="F9" s="11" t="s">
        <v>632</v>
      </c>
      <c r="G9" s="120">
        <v>3048</v>
      </c>
      <c r="H9" s="11"/>
    </row>
    <row r="10" spans="1:8">
      <c r="A10" s="11" t="s">
        <v>1938</v>
      </c>
      <c r="B10" s="11" t="s">
        <v>1939</v>
      </c>
      <c r="C10" s="119"/>
      <c r="D10" s="11" t="s">
        <v>634</v>
      </c>
      <c r="E10" s="11"/>
      <c r="F10" s="11"/>
      <c r="G10" s="120"/>
      <c r="H10" s="11"/>
    </row>
    <row r="11" spans="1:8">
      <c r="A11" s="115"/>
      <c r="B11" s="115"/>
      <c r="C11" s="116"/>
      <c r="D11" s="115"/>
      <c r="E11" s="115"/>
      <c r="F11" s="115"/>
      <c r="G11" s="121"/>
      <c r="H11" s="115"/>
    </row>
    <row r="12" spans="1:8">
      <c r="A12" s="122" t="s">
        <v>1940</v>
      </c>
      <c r="B12" s="122" t="s">
        <v>1941</v>
      </c>
      <c r="C12" s="123" t="s">
        <v>636</v>
      </c>
      <c r="D12" s="122" t="s">
        <v>22</v>
      </c>
      <c r="E12" s="122" t="s">
        <v>358</v>
      </c>
      <c r="F12" s="122" t="s">
        <v>358</v>
      </c>
      <c r="G12" s="124">
        <v>1058</v>
      </c>
      <c r="H12" s="11"/>
    </row>
    <row r="13" spans="1:8">
      <c r="A13" s="11" t="s">
        <v>1942</v>
      </c>
      <c r="B13" s="11" t="s">
        <v>1943</v>
      </c>
      <c r="C13" s="119"/>
      <c r="D13" s="11" t="s">
        <v>629</v>
      </c>
      <c r="E13" s="11" t="s">
        <v>45</v>
      </c>
      <c r="F13" s="11" t="s">
        <v>45</v>
      </c>
      <c r="G13" s="120">
        <v>2066</v>
      </c>
      <c r="H13" s="11"/>
    </row>
    <row r="14" spans="1:8">
      <c r="A14" s="11" t="s">
        <v>1944</v>
      </c>
      <c r="B14" s="11" t="s">
        <v>1945</v>
      </c>
      <c r="C14" s="119"/>
      <c r="D14" s="11" t="s">
        <v>629</v>
      </c>
      <c r="E14" s="11" t="s">
        <v>45</v>
      </c>
      <c r="F14" s="11" t="s">
        <v>45</v>
      </c>
      <c r="G14" s="120">
        <v>2056</v>
      </c>
      <c r="H14" s="11"/>
    </row>
    <row r="15" spans="1:8">
      <c r="A15" s="11" t="s">
        <v>1732</v>
      </c>
      <c r="B15" s="11" t="s">
        <v>1946</v>
      </c>
      <c r="C15" s="119"/>
      <c r="D15" s="11" t="s">
        <v>634</v>
      </c>
      <c r="E15" s="11" t="s">
        <v>632</v>
      </c>
      <c r="F15" s="11" t="s">
        <v>632</v>
      </c>
      <c r="G15" s="120">
        <v>3008</v>
      </c>
      <c r="H15" s="11"/>
    </row>
    <row r="16" spans="1:8">
      <c r="A16" s="11" t="s">
        <v>1947</v>
      </c>
      <c r="B16" s="11" t="s">
        <v>1948</v>
      </c>
      <c r="C16" s="119"/>
      <c r="D16" s="11" t="s">
        <v>50</v>
      </c>
      <c r="E16" s="11" t="s">
        <v>35</v>
      </c>
      <c r="F16" s="11" t="s">
        <v>35</v>
      </c>
      <c r="G16" s="120">
        <v>4015</v>
      </c>
      <c r="H16" s="11"/>
    </row>
    <row r="17" spans="1:8">
      <c r="A17" s="115"/>
      <c r="B17" s="115"/>
      <c r="C17" s="116"/>
      <c r="D17" s="115"/>
      <c r="E17" s="115"/>
      <c r="F17" s="115"/>
      <c r="G17" s="121"/>
      <c r="H17" s="115"/>
    </row>
    <row r="18" spans="1:8">
      <c r="A18" s="40" t="s">
        <v>1949</v>
      </c>
      <c r="B18" s="40" t="s">
        <v>1950</v>
      </c>
      <c r="C18" s="114" t="s">
        <v>642</v>
      </c>
      <c r="D18" s="40" t="s">
        <v>22</v>
      </c>
      <c r="E18" s="40" t="s">
        <v>358</v>
      </c>
      <c r="F18" s="40" t="s">
        <v>358</v>
      </c>
      <c r="G18" s="118">
        <v>1031</v>
      </c>
      <c r="H18" s="40"/>
    </row>
    <row r="19" spans="1:8">
      <c r="A19" s="11" t="s">
        <v>1951</v>
      </c>
      <c r="B19" s="11" t="s">
        <v>1952</v>
      </c>
      <c r="C19" s="119"/>
      <c r="D19" s="11" t="s">
        <v>629</v>
      </c>
      <c r="E19" s="11" t="s">
        <v>45</v>
      </c>
      <c r="F19" s="11" t="s">
        <v>45</v>
      </c>
      <c r="G19" s="120">
        <v>2057</v>
      </c>
      <c r="H19" s="11"/>
    </row>
    <row r="20" spans="1:8">
      <c r="A20" s="11" t="s">
        <v>1953</v>
      </c>
      <c r="B20" s="11" t="s">
        <v>1954</v>
      </c>
      <c r="C20" s="119"/>
      <c r="D20" s="11" t="s">
        <v>634</v>
      </c>
      <c r="E20" s="11" t="s">
        <v>45</v>
      </c>
      <c r="F20" s="11" t="s">
        <v>45</v>
      </c>
      <c r="G20" s="120">
        <v>2026</v>
      </c>
      <c r="H20" s="11"/>
    </row>
    <row r="21" spans="1:8">
      <c r="A21" s="11" t="s">
        <v>1955</v>
      </c>
      <c r="B21" s="11" t="s">
        <v>1956</v>
      </c>
      <c r="C21" s="119"/>
      <c r="D21" s="11" t="s">
        <v>634</v>
      </c>
      <c r="E21" s="11" t="s">
        <v>632</v>
      </c>
      <c r="F21" s="11" t="s">
        <v>632</v>
      </c>
      <c r="G21" s="120">
        <v>3010</v>
      </c>
      <c r="H21" s="11"/>
    </row>
    <row r="22" spans="1:8">
      <c r="A22" s="11" t="s">
        <v>1957</v>
      </c>
      <c r="B22" s="11" t="s">
        <v>1958</v>
      </c>
      <c r="C22" s="119"/>
      <c r="D22" s="11" t="s">
        <v>629</v>
      </c>
      <c r="E22" s="11" t="s">
        <v>632</v>
      </c>
      <c r="F22" s="11" t="s">
        <v>632</v>
      </c>
      <c r="G22" s="120">
        <v>3032</v>
      </c>
      <c r="H22" s="11"/>
    </row>
    <row r="23" spans="1:8">
      <c r="A23" s="11"/>
      <c r="B23" s="11"/>
      <c r="C23" s="119"/>
      <c r="D23" s="11"/>
      <c r="E23" s="11" t="s">
        <v>35</v>
      </c>
      <c r="F23" s="11" t="s">
        <v>35</v>
      </c>
      <c r="G23" s="120">
        <v>4057</v>
      </c>
      <c r="H23" s="11"/>
    </row>
    <row r="24" spans="1:8">
      <c r="A24" s="11"/>
      <c r="B24" s="11"/>
      <c r="C24" s="119"/>
      <c r="D24" s="11"/>
      <c r="E24" s="11" t="s">
        <v>38</v>
      </c>
      <c r="F24" s="11" t="s">
        <v>1959</v>
      </c>
      <c r="G24" s="120">
        <v>5033</v>
      </c>
      <c r="H24" s="11"/>
    </row>
    <row r="25" spans="1:8">
      <c r="A25" s="11"/>
      <c r="B25" s="11"/>
      <c r="C25" s="119"/>
      <c r="D25" s="11"/>
      <c r="E25" s="11" t="s">
        <v>647</v>
      </c>
      <c r="F25" s="11" t="s">
        <v>1960</v>
      </c>
      <c r="G25" s="120">
        <v>4049</v>
      </c>
      <c r="H25" s="11"/>
    </row>
    <row r="26" spans="1:8">
      <c r="A26" s="115"/>
      <c r="B26" s="115"/>
      <c r="C26" s="116"/>
      <c r="D26" s="115"/>
      <c r="E26" s="115"/>
      <c r="F26" s="115"/>
      <c r="G26" s="121"/>
      <c r="H26" s="115"/>
    </row>
    <row r="28" spans="1:8" ht="21">
      <c r="A28" s="419" t="s">
        <v>1922</v>
      </c>
      <c r="B28" s="420"/>
      <c r="C28" s="421"/>
      <c r="D28" s="110"/>
      <c r="E28" s="419" t="s">
        <v>1961</v>
      </c>
      <c r="F28" s="420"/>
      <c r="G28" s="420"/>
      <c r="H28" s="421"/>
    </row>
    <row r="29" spans="1:8" ht="21">
      <c r="A29" s="419" t="s">
        <v>1924</v>
      </c>
      <c r="B29" s="420"/>
      <c r="C29" s="421"/>
      <c r="D29" s="110"/>
      <c r="E29" s="419" t="s">
        <v>1925</v>
      </c>
      <c r="F29" s="420"/>
      <c r="G29" s="420"/>
      <c r="H29" s="421"/>
    </row>
    <row r="30" spans="1:8" ht="15.75">
      <c r="A30" s="111" t="s">
        <v>1629</v>
      </c>
      <c r="B30" s="111" t="s">
        <v>1628</v>
      </c>
      <c r="C30" s="112" t="s">
        <v>1926</v>
      </c>
      <c r="D30" s="113" t="s">
        <v>1927</v>
      </c>
      <c r="E30" s="111" t="s">
        <v>1617</v>
      </c>
      <c r="F30" s="111" t="s">
        <v>1928</v>
      </c>
      <c r="G30" s="111" t="s">
        <v>1929</v>
      </c>
      <c r="H30" s="111" t="s">
        <v>1930</v>
      </c>
    </row>
    <row r="31" spans="1:8">
      <c r="A31" s="40" t="s">
        <v>1962</v>
      </c>
      <c r="B31" s="40" t="s">
        <v>1958</v>
      </c>
      <c r="C31" s="114" t="s">
        <v>649</v>
      </c>
      <c r="D31" s="40" t="s">
        <v>178</v>
      </c>
      <c r="E31" s="40" t="s">
        <v>358</v>
      </c>
      <c r="F31" s="40" t="s">
        <v>358</v>
      </c>
      <c r="G31" s="40">
        <v>1041</v>
      </c>
      <c r="H31" s="40"/>
    </row>
    <row r="32" spans="1:8">
      <c r="A32" s="40"/>
      <c r="B32" s="40"/>
      <c r="C32" s="114"/>
      <c r="D32" s="40"/>
      <c r="E32" s="302" t="s">
        <v>650</v>
      </c>
      <c r="F32" s="302" t="s">
        <v>650</v>
      </c>
      <c r="G32" s="302">
        <v>2016</v>
      </c>
      <c r="H32" s="302"/>
    </row>
    <row r="33" spans="1:8">
      <c r="A33" s="115"/>
      <c r="B33" s="115"/>
      <c r="C33" s="116"/>
      <c r="D33" s="115"/>
      <c r="E33" s="115"/>
      <c r="F33" s="117"/>
      <c r="G33" s="115"/>
      <c r="H33" s="115"/>
    </row>
    <row r="34" spans="1:8">
      <c r="A34" s="40" t="s">
        <v>1963</v>
      </c>
      <c r="B34" s="40" t="s">
        <v>1964</v>
      </c>
      <c r="C34" s="114" t="s">
        <v>653</v>
      </c>
      <c r="D34" s="40" t="s">
        <v>22</v>
      </c>
      <c r="E34" s="40" t="s">
        <v>358</v>
      </c>
      <c r="F34" s="40" t="s">
        <v>358</v>
      </c>
      <c r="G34" s="118">
        <v>1046</v>
      </c>
      <c r="H34" s="40"/>
    </row>
    <row r="35" spans="1:8">
      <c r="A35" s="11" t="s">
        <v>1965</v>
      </c>
      <c r="B35" s="11" t="s">
        <v>1966</v>
      </c>
      <c r="C35" s="119"/>
      <c r="D35" s="11" t="s">
        <v>629</v>
      </c>
      <c r="E35" s="11" t="s">
        <v>45</v>
      </c>
      <c r="F35" s="11" t="s">
        <v>45</v>
      </c>
      <c r="G35" s="120">
        <v>2019</v>
      </c>
      <c r="H35" s="11"/>
    </row>
    <row r="36" spans="1:8">
      <c r="A36" s="11" t="s">
        <v>1967</v>
      </c>
      <c r="B36" s="11" t="s">
        <v>1968</v>
      </c>
      <c r="C36" s="119"/>
      <c r="D36" s="11" t="s">
        <v>629</v>
      </c>
      <c r="E36" s="11" t="s">
        <v>45</v>
      </c>
      <c r="F36" s="11" t="s">
        <v>45</v>
      </c>
      <c r="G36" s="120">
        <v>2077</v>
      </c>
      <c r="H36" s="11"/>
    </row>
    <row r="37" spans="1:8">
      <c r="A37" s="11" t="s">
        <v>1969</v>
      </c>
      <c r="B37" s="11" t="s">
        <v>1970</v>
      </c>
      <c r="C37" s="119"/>
      <c r="D37" s="11" t="s">
        <v>629</v>
      </c>
      <c r="E37" s="11" t="s">
        <v>45</v>
      </c>
      <c r="F37" s="11" t="s">
        <v>45</v>
      </c>
      <c r="G37" s="120">
        <v>2049</v>
      </c>
      <c r="H37" s="11"/>
    </row>
    <row r="38" spans="1:8">
      <c r="A38" s="11" t="s">
        <v>1971</v>
      </c>
      <c r="B38" s="11" t="s">
        <v>1972</v>
      </c>
      <c r="C38" s="119"/>
      <c r="D38" s="11" t="s">
        <v>634</v>
      </c>
      <c r="E38" s="11" t="s">
        <v>45</v>
      </c>
      <c r="F38" s="11" t="s">
        <v>45</v>
      </c>
      <c r="G38" s="120">
        <v>2039</v>
      </c>
      <c r="H38" s="11"/>
    </row>
    <row r="39" spans="1:8">
      <c r="A39" s="11" t="s">
        <v>1973</v>
      </c>
      <c r="B39" s="11" t="s">
        <v>1964</v>
      </c>
      <c r="C39" s="119"/>
      <c r="D39" s="11" t="s">
        <v>50</v>
      </c>
      <c r="E39" s="11" t="s">
        <v>632</v>
      </c>
      <c r="F39" s="11" t="s">
        <v>632</v>
      </c>
      <c r="G39" s="120">
        <v>3037</v>
      </c>
      <c r="H39" s="11"/>
    </row>
    <row r="40" spans="1:8">
      <c r="A40" s="11"/>
      <c r="B40" s="11"/>
      <c r="C40" s="119"/>
      <c r="D40" s="11"/>
      <c r="E40" s="11" t="s">
        <v>35</v>
      </c>
      <c r="F40" s="11" t="s">
        <v>35</v>
      </c>
      <c r="G40" s="120">
        <v>4064</v>
      </c>
      <c r="H40" s="11"/>
    </row>
    <row r="41" spans="1:8">
      <c r="A41" s="11"/>
      <c r="B41" s="11"/>
      <c r="C41" s="119"/>
      <c r="D41" s="11"/>
      <c r="E41" s="11" t="s">
        <v>647</v>
      </c>
      <c r="F41" s="11" t="s">
        <v>647</v>
      </c>
      <c r="G41" s="120">
        <v>4059</v>
      </c>
      <c r="H41" s="11"/>
    </row>
    <row r="42" spans="1:8">
      <c r="A42" s="115"/>
      <c r="B42" s="115"/>
      <c r="C42" s="116"/>
      <c r="D42" s="115"/>
      <c r="E42" s="115"/>
      <c r="F42" s="115"/>
      <c r="G42" s="121"/>
      <c r="H42" s="115"/>
    </row>
    <row r="43" spans="1:8">
      <c r="A43" s="40" t="s">
        <v>1974</v>
      </c>
      <c r="B43" s="40" t="s">
        <v>1954</v>
      </c>
      <c r="C43" s="114" t="s">
        <v>660</v>
      </c>
      <c r="D43" s="40" t="s">
        <v>22</v>
      </c>
      <c r="E43" s="40" t="s">
        <v>358</v>
      </c>
      <c r="F43" s="40" t="s">
        <v>358</v>
      </c>
      <c r="G43" s="118">
        <v>1019</v>
      </c>
      <c r="H43" s="40"/>
    </row>
    <row r="44" spans="1:8">
      <c r="A44" s="11" t="s">
        <v>1975</v>
      </c>
      <c r="B44" s="11" t="s">
        <v>1976</v>
      </c>
      <c r="C44" s="119"/>
      <c r="D44" s="11" t="s">
        <v>634</v>
      </c>
      <c r="E44" s="11" t="s">
        <v>45</v>
      </c>
      <c r="F44" s="11" t="s">
        <v>45</v>
      </c>
      <c r="G44" s="120">
        <v>2019</v>
      </c>
      <c r="H44" s="11"/>
    </row>
    <row r="45" spans="1:8">
      <c r="A45" s="11" t="s">
        <v>1977</v>
      </c>
      <c r="B45" s="11" t="s">
        <v>1978</v>
      </c>
      <c r="C45" s="119"/>
      <c r="D45" s="11" t="s">
        <v>629</v>
      </c>
      <c r="E45" s="11" t="s">
        <v>632</v>
      </c>
      <c r="F45" s="11" t="s">
        <v>632</v>
      </c>
      <c r="G45" s="120">
        <v>3024</v>
      </c>
      <c r="H45" s="11"/>
    </row>
    <row r="46" spans="1:8">
      <c r="A46" s="11" t="s">
        <v>1979</v>
      </c>
      <c r="B46" s="11" t="s">
        <v>1954</v>
      </c>
      <c r="C46" s="119"/>
      <c r="D46" s="11" t="s">
        <v>629</v>
      </c>
      <c r="E46" s="11" t="s">
        <v>45</v>
      </c>
      <c r="F46" s="11" t="s">
        <v>45</v>
      </c>
      <c r="G46" s="120">
        <v>2053</v>
      </c>
      <c r="H46" s="11"/>
    </row>
    <row r="47" spans="1:8">
      <c r="A47" s="11" t="s">
        <v>1980</v>
      </c>
      <c r="B47" s="11" t="s">
        <v>1981</v>
      </c>
      <c r="C47" s="119"/>
      <c r="D47" s="11" t="s">
        <v>629</v>
      </c>
      <c r="E47" s="11" t="s">
        <v>45</v>
      </c>
      <c r="F47" s="11" t="s">
        <v>45</v>
      </c>
      <c r="G47" s="120">
        <v>2042</v>
      </c>
      <c r="H47" s="11"/>
    </row>
    <row r="48" spans="1:8">
      <c r="A48" s="11"/>
      <c r="B48" s="11"/>
      <c r="C48" s="119"/>
      <c r="D48" s="11"/>
      <c r="E48" s="11"/>
      <c r="F48" s="11"/>
      <c r="G48" s="120">
        <v>5004</v>
      </c>
      <c r="H48" s="288" t="s">
        <v>1982</v>
      </c>
    </row>
    <row r="49" spans="1:8">
      <c r="A49" s="11"/>
      <c r="B49" s="11"/>
      <c r="C49" s="119"/>
      <c r="D49" s="11"/>
      <c r="E49" s="11" t="s">
        <v>647</v>
      </c>
      <c r="F49" s="11" t="s">
        <v>647</v>
      </c>
      <c r="G49" s="120">
        <v>4080</v>
      </c>
      <c r="H49" s="11"/>
    </row>
    <row r="50" spans="1:8">
      <c r="A50" s="11"/>
      <c r="B50" s="11"/>
      <c r="C50" s="119"/>
      <c r="D50" s="11"/>
      <c r="E50" s="11" t="s">
        <v>35</v>
      </c>
      <c r="F50" s="11" t="s">
        <v>35</v>
      </c>
      <c r="G50" s="120">
        <v>4044</v>
      </c>
      <c r="H50" s="11"/>
    </row>
    <row r="51" spans="1:8">
      <c r="A51" s="115"/>
      <c r="B51" s="115"/>
      <c r="C51" s="116"/>
      <c r="D51" s="115"/>
      <c r="E51" s="115"/>
      <c r="F51" s="115"/>
      <c r="G51" s="121"/>
      <c r="H51" s="115"/>
    </row>
    <row r="52" spans="1:8">
      <c r="A52" s="40" t="s">
        <v>1753</v>
      </c>
      <c r="B52" s="40" t="s">
        <v>1983</v>
      </c>
      <c r="C52" s="114" t="s">
        <v>666</v>
      </c>
      <c r="D52" s="40" t="s">
        <v>22</v>
      </c>
      <c r="E52" s="40" t="s">
        <v>358</v>
      </c>
      <c r="F52" s="40" t="s">
        <v>358</v>
      </c>
      <c r="G52" s="118">
        <v>1023</v>
      </c>
      <c r="H52" s="40"/>
    </row>
    <row r="53" spans="1:8">
      <c r="A53" s="11" t="s">
        <v>1867</v>
      </c>
      <c r="B53" s="11" t="s">
        <v>1984</v>
      </c>
      <c r="C53" s="119"/>
      <c r="D53" s="11" t="s">
        <v>629</v>
      </c>
      <c r="E53" s="11" t="s">
        <v>45</v>
      </c>
      <c r="F53" s="11" t="s">
        <v>45</v>
      </c>
      <c r="G53" s="120">
        <v>2067</v>
      </c>
      <c r="H53" s="11"/>
    </row>
    <row r="54" spans="1:8">
      <c r="A54" s="11" t="s">
        <v>1985</v>
      </c>
      <c r="B54" s="11" t="s">
        <v>1986</v>
      </c>
      <c r="C54" s="119"/>
      <c r="D54" s="11" t="s">
        <v>629</v>
      </c>
      <c r="E54" s="11" t="s">
        <v>45</v>
      </c>
      <c r="F54" s="11" t="s">
        <v>45</v>
      </c>
      <c r="G54" s="120">
        <v>2073</v>
      </c>
      <c r="H54" s="11"/>
    </row>
    <row r="55" spans="1:8">
      <c r="A55" s="11" t="s">
        <v>1987</v>
      </c>
      <c r="B55" s="11" t="s">
        <v>1988</v>
      </c>
      <c r="C55" s="119"/>
      <c r="D55" s="11" t="s">
        <v>634</v>
      </c>
      <c r="E55" s="11" t="s">
        <v>632</v>
      </c>
      <c r="F55" s="11" t="s">
        <v>632</v>
      </c>
      <c r="G55" s="120">
        <v>3035</v>
      </c>
      <c r="H55" s="11"/>
    </row>
    <row r="56" spans="1:8">
      <c r="A56" s="11" t="s">
        <v>1989</v>
      </c>
      <c r="B56" s="11" t="s">
        <v>1990</v>
      </c>
      <c r="C56" s="119"/>
      <c r="D56" s="11" t="s">
        <v>634</v>
      </c>
      <c r="E56" s="11" t="s">
        <v>35</v>
      </c>
      <c r="F56" s="11" t="s">
        <v>35</v>
      </c>
      <c r="G56" s="120">
        <v>4056</v>
      </c>
      <c r="H56" s="11"/>
    </row>
    <row r="57" spans="1:8">
      <c r="A57" s="11"/>
      <c r="B57" s="11"/>
      <c r="C57" s="119"/>
      <c r="D57" s="11"/>
      <c r="E57" s="11" t="s">
        <v>647</v>
      </c>
      <c r="F57" s="11" t="s">
        <v>647</v>
      </c>
      <c r="G57" s="120">
        <v>4052</v>
      </c>
      <c r="H57" s="11"/>
    </row>
    <row r="58" spans="1:8">
      <c r="A58" s="287"/>
      <c r="B58" s="287"/>
      <c r="C58" s="303"/>
      <c r="D58" s="287"/>
      <c r="E58" s="287"/>
      <c r="F58" s="287"/>
      <c r="G58" s="287"/>
      <c r="H58" s="287"/>
    </row>
  </sheetData>
  <mergeCells count="8">
    <mergeCell ref="A29:C29"/>
    <mergeCell ref="E29:H29"/>
    <mergeCell ref="A1:C1"/>
    <mergeCell ref="E1:H1"/>
    <mergeCell ref="A2:C2"/>
    <mergeCell ref="E2:H2"/>
    <mergeCell ref="A28:C28"/>
    <mergeCell ref="E28:H2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E8FB4-2ACF-4B08-AFF5-225B8C340F3D}">
  <dimension ref="B1:D55"/>
  <sheetViews>
    <sheetView topLeftCell="A29" workbookViewId="0">
      <selection activeCell="B53" sqref="B53:C53"/>
    </sheetView>
  </sheetViews>
  <sheetFormatPr defaultRowHeight="15"/>
  <cols>
    <col min="2" max="2" width="28.85546875" bestFit="1" customWidth="1"/>
    <col min="3" max="3" width="22.85546875" customWidth="1"/>
    <col min="4" max="4" width="34.85546875" customWidth="1"/>
  </cols>
  <sheetData>
    <row r="1" spans="2:4" ht="23.25">
      <c r="B1" s="125" t="s">
        <v>1991</v>
      </c>
    </row>
    <row r="2" spans="2:4" ht="23.25">
      <c r="B2" s="125" t="s">
        <v>1992</v>
      </c>
    </row>
    <row r="3" spans="2:4" ht="23.25">
      <c r="B3" s="125"/>
    </row>
    <row r="4" spans="2:4">
      <c r="B4" s="42" t="s">
        <v>672</v>
      </c>
      <c r="C4" t="s">
        <v>673</v>
      </c>
      <c r="D4" t="s">
        <v>1993</v>
      </c>
    </row>
    <row r="6" spans="2:4">
      <c r="B6" s="42" t="s">
        <v>675</v>
      </c>
      <c r="C6" t="s">
        <v>676</v>
      </c>
      <c r="D6" t="s">
        <v>1994</v>
      </c>
    </row>
    <row r="7" spans="2:4">
      <c r="B7" t="s">
        <v>677</v>
      </c>
      <c r="C7" t="s">
        <v>678</v>
      </c>
      <c r="D7" t="s">
        <v>1995</v>
      </c>
    </row>
    <row r="8" spans="2:4">
      <c r="B8" t="s">
        <v>680</v>
      </c>
      <c r="C8" t="s">
        <v>678</v>
      </c>
      <c r="D8" t="s">
        <v>1996</v>
      </c>
    </row>
    <row r="9" spans="2:4">
      <c r="B9" t="s">
        <v>682</v>
      </c>
      <c r="C9" t="s">
        <v>683</v>
      </c>
      <c r="D9" t="s">
        <v>1997</v>
      </c>
    </row>
    <row r="10" spans="2:4">
      <c r="B10" t="s">
        <v>685</v>
      </c>
      <c r="C10" t="s">
        <v>686</v>
      </c>
      <c r="D10" t="s">
        <v>1998</v>
      </c>
    </row>
    <row r="12" spans="2:4">
      <c r="B12" s="42" t="s">
        <v>688</v>
      </c>
      <c r="C12" t="s">
        <v>676</v>
      </c>
      <c r="D12" t="s">
        <v>1994</v>
      </c>
    </row>
    <row r="13" spans="2:4">
      <c r="B13" t="s">
        <v>689</v>
      </c>
      <c r="C13" t="s">
        <v>678</v>
      </c>
      <c r="D13" t="s">
        <v>1995</v>
      </c>
    </row>
    <row r="14" spans="2:4">
      <c r="B14" t="s">
        <v>690</v>
      </c>
      <c r="C14" t="s">
        <v>678</v>
      </c>
      <c r="D14" t="s">
        <v>1996</v>
      </c>
    </row>
    <row r="15" spans="2:4">
      <c r="B15" t="s">
        <v>691</v>
      </c>
      <c r="C15" t="s">
        <v>683</v>
      </c>
      <c r="D15" t="s">
        <v>1997</v>
      </c>
    </row>
    <row r="16" spans="2:4">
      <c r="B16" t="s">
        <v>692</v>
      </c>
      <c r="C16" t="s">
        <v>686</v>
      </c>
      <c r="D16" t="s">
        <v>1998</v>
      </c>
    </row>
    <row r="17" spans="2:4">
      <c r="D17" t="s">
        <v>1999</v>
      </c>
    </row>
    <row r="18" spans="2:4">
      <c r="D18" t="s">
        <v>2000</v>
      </c>
    </row>
    <row r="20" spans="2:4">
      <c r="B20" s="42" t="s">
        <v>695</v>
      </c>
      <c r="C20" t="s">
        <v>676</v>
      </c>
      <c r="D20" t="s">
        <v>1994</v>
      </c>
    </row>
    <row r="21" spans="2:4">
      <c r="B21" t="s">
        <v>696</v>
      </c>
      <c r="C21" t="s">
        <v>678</v>
      </c>
      <c r="D21" t="s">
        <v>1995</v>
      </c>
    </row>
    <row r="22" spans="2:4">
      <c r="B22" t="s">
        <v>697</v>
      </c>
      <c r="C22" t="s">
        <v>678</v>
      </c>
      <c r="D22" t="s">
        <v>1996</v>
      </c>
    </row>
    <row r="23" spans="2:4">
      <c r="B23" t="s">
        <v>698</v>
      </c>
      <c r="C23" t="s">
        <v>683</v>
      </c>
      <c r="D23" t="s">
        <v>1997</v>
      </c>
    </row>
    <row r="24" spans="2:4">
      <c r="B24" t="s">
        <v>699</v>
      </c>
      <c r="C24" t="s">
        <v>686</v>
      </c>
      <c r="D24" t="s">
        <v>1998</v>
      </c>
    </row>
    <row r="26" spans="2:4">
      <c r="B26" s="42" t="s">
        <v>700</v>
      </c>
      <c r="C26" t="s">
        <v>676</v>
      </c>
      <c r="D26" t="s">
        <v>1994</v>
      </c>
    </row>
    <row r="27" spans="2:4">
      <c r="B27" t="s">
        <v>701</v>
      </c>
      <c r="C27" t="s">
        <v>678</v>
      </c>
      <c r="D27" t="s">
        <v>1995</v>
      </c>
    </row>
    <row r="28" spans="2:4">
      <c r="B28" t="s">
        <v>702</v>
      </c>
      <c r="C28" t="s">
        <v>678</v>
      </c>
      <c r="D28" t="s">
        <v>1996</v>
      </c>
    </row>
    <row r="29" spans="2:4">
      <c r="B29" t="s">
        <v>703</v>
      </c>
      <c r="C29" t="s">
        <v>683</v>
      </c>
      <c r="D29" t="s">
        <v>1997</v>
      </c>
    </row>
    <row r="30" spans="2:4">
      <c r="B30" t="s">
        <v>704</v>
      </c>
      <c r="C30" t="s">
        <v>686</v>
      </c>
      <c r="D30" t="s">
        <v>2001</v>
      </c>
    </row>
    <row r="33" spans="2:4">
      <c r="B33" s="42" t="s">
        <v>705</v>
      </c>
      <c r="C33" t="s">
        <v>676</v>
      </c>
      <c r="D33" t="s">
        <v>1994</v>
      </c>
    </row>
    <row r="34" spans="2:4">
      <c r="B34" t="s">
        <v>706</v>
      </c>
      <c r="C34" t="s">
        <v>678</v>
      </c>
      <c r="D34" t="s">
        <v>1995</v>
      </c>
    </row>
    <row r="35" spans="2:4">
      <c r="B35" t="s">
        <v>707</v>
      </c>
      <c r="C35" t="s">
        <v>683</v>
      </c>
      <c r="D35" t="s">
        <v>1996</v>
      </c>
    </row>
    <row r="36" spans="2:4">
      <c r="B36" t="s">
        <v>708</v>
      </c>
      <c r="C36" t="s">
        <v>686</v>
      </c>
      <c r="D36" t="s">
        <v>1997</v>
      </c>
    </row>
    <row r="37" spans="2:4">
      <c r="D37" t="s">
        <v>1998</v>
      </c>
    </row>
    <row r="39" spans="2:4">
      <c r="B39" s="42" t="s">
        <v>709</v>
      </c>
      <c r="C39" t="s">
        <v>676</v>
      </c>
      <c r="D39" t="s">
        <v>1994</v>
      </c>
    </row>
    <row r="40" spans="2:4">
      <c r="B40" t="s">
        <v>710</v>
      </c>
      <c r="C40" t="s">
        <v>678</v>
      </c>
      <c r="D40" t="s">
        <v>1995</v>
      </c>
    </row>
    <row r="41" spans="2:4">
      <c r="B41" t="s">
        <v>711</v>
      </c>
      <c r="C41" t="s">
        <v>678</v>
      </c>
      <c r="D41" t="s">
        <v>1996</v>
      </c>
    </row>
    <row r="42" spans="2:4">
      <c r="B42" t="s">
        <v>712</v>
      </c>
      <c r="C42" t="s">
        <v>683</v>
      </c>
      <c r="D42" t="s">
        <v>1997</v>
      </c>
    </row>
    <row r="43" spans="2:4">
      <c r="B43" t="s">
        <v>713</v>
      </c>
      <c r="C43" t="s">
        <v>686</v>
      </c>
      <c r="D43" t="s">
        <v>2001</v>
      </c>
    </row>
    <row r="44" spans="2:4">
      <c r="B44" t="s">
        <v>714</v>
      </c>
      <c r="C44" t="s">
        <v>686</v>
      </c>
    </row>
    <row r="47" spans="2:4">
      <c r="B47" s="42" t="s">
        <v>715</v>
      </c>
      <c r="C47" t="s">
        <v>676</v>
      </c>
      <c r="D47" t="s">
        <v>1994</v>
      </c>
    </row>
    <row r="48" spans="2:4">
      <c r="B48" t="s">
        <v>716</v>
      </c>
      <c r="C48" t="s">
        <v>678</v>
      </c>
      <c r="D48" t="s">
        <v>1995</v>
      </c>
    </row>
    <row r="49" spans="2:4">
      <c r="B49" t="s">
        <v>717</v>
      </c>
      <c r="C49" t="s">
        <v>678</v>
      </c>
      <c r="D49" t="s">
        <v>1996</v>
      </c>
    </row>
    <row r="50" spans="2:4">
      <c r="B50" t="s">
        <v>718</v>
      </c>
      <c r="C50" t="s">
        <v>683</v>
      </c>
      <c r="D50" t="s">
        <v>1997</v>
      </c>
    </row>
    <row r="51" spans="2:4">
      <c r="B51" t="s">
        <v>719</v>
      </c>
      <c r="C51" t="s">
        <v>686</v>
      </c>
      <c r="D51" t="s">
        <v>1998</v>
      </c>
    </row>
    <row r="53" spans="2:4">
      <c r="B53" t="s">
        <v>720</v>
      </c>
      <c r="C53" t="s">
        <v>721</v>
      </c>
      <c r="D53" t="s">
        <v>1994</v>
      </c>
    </row>
    <row r="54" spans="2:4">
      <c r="D54" t="s">
        <v>2002</v>
      </c>
    </row>
    <row r="55" spans="2:4">
      <c r="B55" s="42"/>
      <c r="D55" t="s">
        <v>2003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3D2D5-B6BB-44B8-89FD-969828397168}">
  <dimension ref="A1:N88"/>
  <sheetViews>
    <sheetView workbookViewId="0">
      <selection activeCell="F81" sqref="F81"/>
    </sheetView>
  </sheetViews>
  <sheetFormatPr defaultRowHeight="15"/>
  <cols>
    <col min="1" max="1" width="3.7109375" customWidth="1"/>
    <col min="2" max="2" width="15.28515625" customWidth="1"/>
    <col min="3" max="3" width="22.7109375" customWidth="1"/>
    <col min="4" max="4" width="19.42578125" customWidth="1"/>
    <col min="5" max="5" width="30.7109375" bestFit="1" customWidth="1"/>
    <col min="6" max="6" width="17.42578125" customWidth="1"/>
    <col min="7" max="7" width="18.85546875" customWidth="1"/>
    <col min="8" max="8" width="22" customWidth="1"/>
    <col min="9" max="9" width="10.5703125" customWidth="1"/>
    <col min="10" max="10" width="26.5703125" customWidth="1"/>
    <col min="11" max="11" width="32.42578125" customWidth="1"/>
    <col min="12" max="13" width="17.85546875" customWidth="1"/>
  </cols>
  <sheetData>
    <row r="1" spans="1:14" ht="23.25">
      <c r="A1" s="10" t="s">
        <v>1593</v>
      </c>
      <c r="B1" s="11"/>
      <c r="C1" s="11"/>
      <c r="D1" s="11"/>
      <c r="E1" s="11"/>
      <c r="F1" s="11"/>
      <c r="G1" s="11"/>
      <c r="H1" s="11"/>
      <c r="I1" s="11"/>
      <c r="J1" s="11"/>
      <c r="K1" s="11"/>
      <c r="L1" s="126"/>
      <c r="M1" s="126"/>
      <c r="N1" s="12"/>
    </row>
    <row r="2" spans="1:14">
      <c r="A2" s="11"/>
      <c r="B2" s="13" t="s">
        <v>1594</v>
      </c>
      <c r="C2" s="11"/>
      <c r="D2" s="14"/>
      <c r="E2" s="11"/>
      <c r="F2" s="11"/>
      <c r="G2" s="11"/>
      <c r="H2" s="11"/>
      <c r="I2" s="11"/>
      <c r="J2" s="11"/>
      <c r="K2" s="11"/>
      <c r="L2" s="126"/>
      <c r="M2" s="126"/>
      <c r="N2" s="12"/>
    </row>
    <row r="3" spans="1:14">
      <c r="A3" s="11"/>
      <c r="B3" s="11"/>
      <c r="C3" s="11"/>
      <c r="D3" s="15"/>
      <c r="E3" s="16"/>
      <c r="F3" s="12"/>
      <c r="G3" s="12"/>
      <c r="H3" s="12"/>
      <c r="I3" s="12"/>
      <c r="J3" s="12"/>
      <c r="K3" s="12"/>
      <c r="L3" s="126"/>
      <c r="M3" s="126"/>
      <c r="N3" s="12"/>
    </row>
    <row r="4" spans="1:14">
      <c r="A4" s="11"/>
      <c r="B4" s="11"/>
      <c r="C4" s="11"/>
      <c r="D4" s="15"/>
      <c r="E4" s="17"/>
      <c r="F4" s="12"/>
      <c r="G4" s="12"/>
      <c r="H4" s="12"/>
      <c r="I4" s="127"/>
      <c r="J4" s="127"/>
      <c r="K4" s="12"/>
      <c r="L4" s="126"/>
      <c r="M4" s="126"/>
      <c r="N4" s="12"/>
    </row>
    <row r="5" spans="1:14">
      <c r="A5" s="11"/>
      <c r="B5" s="11"/>
      <c r="C5" s="11"/>
      <c r="D5" s="15" t="s">
        <v>1596</v>
      </c>
      <c r="E5" s="17" t="s">
        <v>2004</v>
      </c>
      <c r="F5" s="12"/>
      <c r="G5" s="12"/>
      <c r="H5" s="12"/>
      <c r="I5" s="12"/>
      <c r="J5" s="127"/>
      <c r="K5" s="12"/>
      <c r="L5" s="126"/>
      <c r="M5" s="126"/>
      <c r="N5" s="12"/>
    </row>
    <row r="6" spans="1:14">
      <c r="A6" s="11"/>
      <c r="B6" s="11"/>
      <c r="C6" s="11"/>
      <c r="D6" s="15" t="s">
        <v>1598</v>
      </c>
      <c r="E6" s="17" t="s">
        <v>2005</v>
      </c>
      <c r="F6" s="12"/>
      <c r="G6" s="12"/>
      <c r="H6" s="12"/>
      <c r="I6" s="12"/>
      <c r="J6" s="12"/>
      <c r="K6" s="12"/>
      <c r="L6" s="126"/>
      <c r="M6" s="126"/>
      <c r="N6" s="12"/>
    </row>
    <row r="7" spans="1:14">
      <c r="A7" s="11"/>
      <c r="B7" s="11"/>
      <c r="C7" s="11"/>
      <c r="D7" s="18"/>
      <c r="E7" s="19"/>
      <c r="F7" s="12"/>
      <c r="G7" s="12"/>
      <c r="H7" s="12"/>
      <c r="I7" s="12"/>
      <c r="J7" s="12"/>
      <c r="K7" s="12"/>
      <c r="L7" s="126"/>
      <c r="M7" s="126"/>
      <c r="N7" s="12"/>
    </row>
    <row r="8" spans="1:14">
      <c r="A8" s="11"/>
      <c r="B8" s="11"/>
      <c r="C8" s="11"/>
      <c r="D8" s="18"/>
      <c r="E8" s="19"/>
      <c r="F8" s="12"/>
      <c r="G8" s="12"/>
      <c r="H8" s="12"/>
      <c r="I8" s="12"/>
      <c r="J8" s="12"/>
      <c r="K8" s="12"/>
      <c r="L8" s="126"/>
      <c r="M8" s="126"/>
      <c r="N8" s="12"/>
    </row>
    <row r="9" spans="1:14">
      <c r="A9" s="11"/>
      <c r="B9" s="11"/>
      <c r="C9" s="11"/>
      <c r="D9" s="18"/>
      <c r="E9" s="19"/>
      <c r="F9" s="12"/>
      <c r="G9" s="12"/>
      <c r="H9" s="12"/>
      <c r="I9" s="12"/>
      <c r="J9" s="12"/>
      <c r="K9" s="12"/>
      <c r="L9" s="126"/>
      <c r="M9" s="126"/>
      <c r="N9" s="12"/>
    </row>
    <row r="10" spans="1:14">
      <c r="A10" s="20" t="s">
        <v>1603</v>
      </c>
      <c r="B10" s="11"/>
      <c r="C10" s="11"/>
      <c r="D10" s="18"/>
      <c r="E10" s="19"/>
      <c r="F10" s="12"/>
      <c r="G10" s="12"/>
      <c r="H10" s="12"/>
      <c r="I10" s="12"/>
      <c r="J10" s="12"/>
      <c r="K10" s="12"/>
      <c r="L10" s="126"/>
      <c r="M10" s="126"/>
      <c r="N10" s="12"/>
    </row>
    <row r="11" spans="1:14">
      <c r="A11" s="20" t="s">
        <v>1605</v>
      </c>
      <c r="B11" s="11"/>
      <c r="C11" s="11"/>
      <c r="D11" s="11"/>
      <c r="E11" s="11"/>
      <c r="F11" s="11"/>
      <c r="G11" s="11"/>
      <c r="H11" s="11"/>
      <c r="I11" s="21"/>
      <c r="J11" s="21"/>
      <c r="K11" s="11"/>
      <c r="L11" s="126"/>
      <c r="M11" s="126"/>
      <c r="N11" s="12"/>
    </row>
    <row r="12" spans="1:14">
      <c r="A12" s="20" t="s">
        <v>1606</v>
      </c>
      <c r="B12" s="11"/>
      <c r="C12" s="11"/>
      <c r="D12" s="20" t="s">
        <v>1607</v>
      </c>
      <c r="E12" s="11"/>
      <c r="F12" s="11"/>
      <c r="G12" s="11"/>
      <c r="H12" s="11"/>
      <c r="I12" s="20" t="s">
        <v>1607</v>
      </c>
      <c r="J12" s="20"/>
      <c r="K12" s="11"/>
      <c r="L12" s="126"/>
      <c r="M12" s="126"/>
      <c r="N12" s="12"/>
    </row>
    <row r="13" spans="1:14">
      <c r="A13" s="22" t="s">
        <v>5</v>
      </c>
      <c r="B13" s="22"/>
      <c r="C13" s="22"/>
      <c r="D13" s="23" t="s">
        <v>91</v>
      </c>
      <c r="E13" s="11"/>
      <c r="F13" s="24" t="s">
        <v>1608</v>
      </c>
      <c r="G13" s="11"/>
      <c r="H13" s="11"/>
      <c r="I13" s="23" t="s">
        <v>25</v>
      </c>
      <c r="J13" s="23"/>
      <c r="K13" s="25" t="s">
        <v>1609</v>
      </c>
      <c r="L13" s="126"/>
      <c r="M13" s="126"/>
      <c r="N13" s="12"/>
    </row>
    <row r="14" spans="1:14">
      <c r="A14" s="26"/>
      <c r="B14" s="22" t="s">
        <v>6</v>
      </c>
      <c r="C14" s="22"/>
      <c r="D14" s="27" t="s">
        <v>1610</v>
      </c>
      <c r="E14" s="28" t="s">
        <v>1611</v>
      </c>
      <c r="F14" s="29" t="s">
        <v>1612</v>
      </c>
      <c r="G14" s="30"/>
      <c r="H14" s="30"/>
      <c r="I14" s="31" t="s">
        <v>1613</v>
      </c>
      <c r="J14" s="31"/>
      <c r="K14" s="27"/>
      <c r="L14" s="128" t="s">
        <v>1614</v>
      </c>
      <c r="M14" s="128" t="s">
        <v>1615</v>
      </c>
      <c r="N14" s="12"/>
    </row>
    <row r="15" spans="1:14">
      <c r="A15" s="26"/>
      <c r="B15" s="26"/>
      <c r="C15" s="22" t="s">
        <v>7</v>
      </c>
      <c r="D15" s="33" t="s">
        <v>1616</v>
      </c>
      <c r="E15" s="34" t="s">
        <v>1617</v>
      </c>
      <c r="F15" s="30" t="s">
        <v>10</v>
      </c>
      <c r="G15" s="30" t="s">
        <v>11</v>
      </c>
      <c r="H15" s="30"/>
      <c r="I15" s="33" t="s">
        <v>13</v>
      </c>
      <c r="J15" s="33" t="s">
        <v>14</v>
      </c>
      <c r="K15" s="33" t="s">
        <v>15</v>
      </c>
      <c r="L15" s="128" t="s">
        <v>1618</v>
      </c>
      <c r="M15" s="129" t="s">
        <v>1619</v>
      </c>
      <c r="N15" s="12"/>
    </row>
    <row r="16" spans="1:14">
      <c r="A16" s="137"/>
      <c r="B16" s="137"/>
      <c r="C16" s="138" t="s">
        <v>725</v>
      </c>
      <c r="D16" s="139" t="s">
        <v>726</v>
      </c>
      <c r="E16" s="140" t="s">
        <v>84</v>
      </c>
      <c r="F16" s="138" t="s">
        <v>727</v>
      </c>
      <c r="G16" s="12"/>
      <c r="H16" s="12"/>
      <c r="I16" s="12"/>
      <c r="J16" s="12"/>
      <c r="K16" s="12"/>
      <c r="L16" s="141"/>
      <c r="M16" s="126"/>
      <c r="N16" s="12"/>
    </row>
    <row r="17" spans="1:14">
      <c r="A17" s="137"/>
      <c r="B17" s="137"/>
      <c r="C17" s="138" t="s">
        <v>728</v>
      </c>
      <c r="D17" s="139" t="s">
        <v>726</v>
      </c>
      <c r="E17" s="138" t="s">
        <v>84</v>
      </c>
      <c r="F17" s="138" t="s">
        <v>729</v>
      </c>
      <c r="G17" s="36"/>
      <c r="H17" s="12"/>
      <c r="I17" s="12"/>
      <c r="J17" s="12"/>
      <c r="K17" s="12"/>
      <c r="L17" s="141"/>
      <c r="M17" s="126"/>
      <c r="N17" s="12"/>
    </row>
    <row r="18" spans="1:14">
      <c r="A18" s="138" t="s">
        <v>2006</v>
      </c>
      <c r="B18" s="138"/>
      <c r="C18" s="137" t="s">
        <v>730</v>
      </c>
      <c r="D18" s="142" t="s">
        <v>22</v>
      </c>
      <c r="E18" s="142" t="s">
        <v>2007</v>
      </c>
      <c r="F18" s="137" t="s">
        <v>732</v>
      </c>
      <c r="G18" s="12"/>
      <c r="H18" s="12"/>
      <c r="I18" s="12"/>
      <c r="J18" s="12"/>
      <c r="K18" s="12"/>
      <c r="L18" s="141"/>
      <c r="M18" s="126"/>
      <c r="N18" s="12"/>
    </row>
    <row r="19" spans="1:14">
      <c r="A19" s="137"/>
      <c r="B19" s="137"/>
      <c r="C19" s="137" t="s">
        <v>733</v>
      </c>
      <c r="D19" s="142" t="s">
        <v>734</v>
      </c>
      <c r="E19" s="137" t="s">
        <v>92</v>
      </c>
      <c r="F19" s="137"/>
      <c r="G19" s="12"/>
      <c r="H19" s="12"/>
      <c r="I19" s="12"/>
      <c r="J19" s="12"/>
      <c r="K19" s="12"/>
      <c r="L19" s="126"/>
      <c r="M19" s="126"/>
      <c r="N19" s="12"/>
    </row>
    <row r="20" spans="1:14">
      <c r="A20" s="138"/>
      <c r="B20" s="137"/>
      <c r="C20" s="137" t="s">
        <v>735</v>
      </c>
      <c r="D20" s="142" t="s">
        <v>736</v>
      </c>
      <c r="E20" s="143" t="s">
        <v>330</v>
      </c>
      <c r="F20" s="142"/>
      <c r="G20" s="12"/>
      <c r="H20" s="12"/>
      <c r="I20" s="12"/>
      <c r="J20" s="126"/>
      <c r="K20" s="12"/>
      <c r="L20" s="126"/>
      <c r="M20" s="126"/>
      <c r="N20" s="12"/>
    </row>
    <row r="21" spans="1:14">
      <c r="A21" s="140"/>
      <c r="B21" s="143"/>
      <c r="C21" s="143" t="s">
        <v>737</v>
      </c>
      <c r="D21" s="142" t="s">
        <v>738</v>
      </c>
      <c r="E21" s="143" t="s">
        <v>332</v>
      </c>
      <c r="F21" s="144"/>
      <c r="G21" s="11" t="s">
        <v>739</v>
      </c>
      <c r="H21" s="11"/>
      <c r="I21" s="11"/>
      <c r="J21" s="12"/>
      <c r="K21" s="11"/>
      <c r="L21" s="145"/>
      <c r="M21" s="145"/>
      <c r="N21" s="11"/>
    </row>
    <row r="22" spans="1:14">
      <c r="A22" s="140"/>
      <c r="B22" s="137"/>
      <c r="C22" s="137" t="s">
        <v>740</v>
      </c>
      <c r="D22" s="142" t="s">
        <v>741</v>
      </c>
      <c r="E22" s="143"/>
      <c r="F22" s="144"/>
      <c r="G22" s="12"/>
      <c r="H22" s="12"/>
      <c r="I22" s="12"/>
      <c r="J22" s="12"/>
      <c r="K22" s="12"/>
      <c r="L22" s="126"/>
      <c r="M22" s="126"/>
      <c r="N22" s="12"/>
    </row>
    <row r="23" spans="1:14">
      <c r="A23" s="137"/>
      <c r="B23" s="140"/>
      <c r="C23" s="137"/>
      <c r="D23" s="142"/>
      <c r="E23" s="137"/>
      <c r="F23" s="144"/>
      <c r="G23" s="12"/>
      <c r="H23" s="12"/>
      <c r="I23" s="12"/>
      <c r="J23" s="12"/>
      <c r="K23" s="12"/>
      <c r="L23" s="126"/>
      <c r="M23" s="126"/>
      <c r="N23" s="12"/>
    </row>
    <row r="24" spans="1:14">
      <c r="A24" s="137"/>
      <c r="B24" s="137"/>
      <c r="C24" s="143" t="s">
        <v>742</v>
      </c>
      <c r="D24" s="142" t="s">
        <v>22</v>
      </c>
      <c r="E24" s="142" t="s">
        <v>2007</v>
      </c>
      <c r="F24" s="142" t="s">
        <v>743</v>
      </c>
      <c r="G24" s="12"/>
      <c r="H24" s="12"/>
      <c r="I24" s="12"/>
      <c r="J24" s="12"/>
      <c r="K24" s="12"/>
      <c r="L24" s="126"/>
      <c r="M24" s="126"/>
      <c r="N24" s="12"/>
    </row>
    <row r="25" spans="1:14">
      <c r="A25" s="137"/>
      <c r="B25" s="137"/>
      <c r="C25" s="143" t="s">
        <v>645</v>
      </c>
      <c r="D25" s="142" t="s">
        <v>734</v>
      </c>
      <c r="E25" s="137" t="s">
        <v>92</v>
      </c>
      <c r="F25" s="142"/>
      <c r="G25" s="12"/>
      <c r="H25" s="12"/>
      <c r="I25" s="12"/>
      <c r="J25" s="12"/>
      <c r="K25" s="12"/>
      <c r="L25" s="126"/>
      <c r="M25" s="126"/>
      <c r="N25" s="12"/>
    </row>
    <row r="26" spans="1:14">
      <c r="A26" s="137"/>
      <c r="B26" s="137"/>
      <c r="C26" s="143" t="s">
        <v>744</v>
      </c>
      <c r="D26" s="142" t="s">
        <v>745</v>
      </c>
      <c r="E26" s="143" t="s">
        <v>330</v>
      </c>
      <c r="F26" s="137"/>
      <c r="G26" s="12"/>
      <c r="H26" s="12"/>
      <c r="I26" s="12"/>
      <c r="J26" s="12"/>
      <c r="K26" s="12"/>
      <c r="L26" s="126"/>
      <c r="M26" s="126"/>
      <c r="N26" s="12"/>
    </row>
    <row r="27" spans="1:14">
      <c r="A27" s="137"/>
      <c r="B27" s="137"/>
      <c r="C27" s="143" t="s">
        <v>746</v>
      </c>
      <c r="D27" s="142" t="s">
        <v>747</v>
      </c>
      <c r="E27" s="143" t="s">
        <v>332</v>
      </c>
      <c r="F27" s="137"/>
      <c r="G27" s="12" t="s">
        <v>748</v>
      </c>
      <c r="H27" s="12"/>
      <c r="I27" s="12"/>
      <c r="J27" s="12"/>
      <c r="K27" s="12"/>
      <c r="L27" s="126"/>
      <c r="M27" s="126"/>
      <c r="N27" s="12"/>
    </row>
    <row r="28" spans="1:14">
      <c r="A28" s="137"/>
      <c r="B28" s="137"/>
      <c r="C28" s="143" t="s">
        <v>749</v>
      </c>
      <c r="D28" s="142" t="s">
        <v>738</v>
      </c>
      <c r="E28" s="143"/>
      <c r="F28" s="137"/>
      <c r="G28" s="12"/>
      <c r="H28" s="12"/>
      <c r="I28" s="12"/>
      <c r="J28" s="12"/>
      <c r="K28" s="12"/>
      <c r="L28" s="126"/>
      <c r="M28" s="126"/>
      <c r="N28" s="12"/>
    </row>
    <row r="29" spans="1:14">
      <c r="A29" s="137"/>
      <c r="B29" s="137"/>
      <c r="C29" s="143"/>
      <c r="D29" s="142"/>
      <c r="E29" s="137"/>
      <c r="F29" s="137"/>
      <c r="G29" s="12"/>
      <c r="H29" s="12"/>
      <c r="I29" s="12"/>
      <c r="J29" s="12"/>
      <c r="K29" s="12"/>
      <c r="L29" s="126"/>
      <c r="M29" s="126"/>
      <c r="N29" s="12"/>
    </row>
    <row r="30" spans="1:14">
      <c r="A30" s="137"/>
      <c r="B30" s="137"/>
      <c r="C30" s="137" t="s">
        <v>750</v>
      </c>
      <c r="D30" s="146" t="s">
        <v>22</v>
      </c>
      <c r="E30" s="142" t="s">
        <v>2007</v>
      </c>
      <c r="F30" s="137" t="s">
        <v>751</v>
      </c>
      <c r="G30" s="12"/>
      <c r="H30" s="12"/>
      <c r="I30" s="12"/>
      <c r="J30" s="12"/>
      <c r="K30" s="12"/>
      <c r="L30" s="126"/>
      <c r="M30" s="126"/>
      <c r="N30" s="12"/>
    </row>
    <row r="31" spans="1:14">
      <c r="A31" s="137"/>
      <c r="B31" s="140"/>
      <c r="C31" s="137" t="s">
        <v>752</v>
      </c>
      <c r="D31" s="146" t="s">
        <v>734</v>
      </c>
      <c r="E31" s="137" t="s">
        <v>92</v>
      </c>
      <c r="F31" s="143"/>
      <c r="G31" s="12"/>
      <c r="H31" s="12"/>
      <c r="I31" s="12"/>
      <c r="J31" s="12"/>
      <c r="K31" s="12"/>
      <c r="L31" s="126"/>
      <c r="M31" s="126"/>
      <c r="N31" s="12"/>
    </row>
    <row r="32" spans="1:14">
      <c r="A32" s="138"/>
      <c r="B32" s="137"/>
      <c r="C32" s="137" t="s">
        <v>753</v>
      </c>
      <c r="D32" s="137" t="s">
        <v>747</v>
      </c>
      <c r="E32" s="143" t="s">
        <v>330</v>
      </c>
      <c r="F32" s="137"/>
      <c r="G32" s="12"/>
      <c r="H32" s="12"/>
      <c r="I32" s="12"/>
      <c r="J32" s="12"/>
      <c r="K32" s="12"/>
      <c r="L32" s="126"/>
      <c r="M32" s="126"/>
      <c r="N32" s="12"/>
    </row>
    <row r="33" spans="1:14">
      <c r="A33" s="143"/>
      <c r="B33" s="143"/>
      <c r="C33" s="143" t="s">
        <v>754</v>
      </c>
      <c r="D33" s="137" t="s">
        <v>747</v>
      </c>
      <c r="E33" s="143"/>
      <c r="F33" s="143"/>
      <c r="G33" s="12" t="s">
        <v>755</v>
      </c>
      <c r="H33" s="12"/>
      <c r="I33" s="12"/>
      <c r="J33" s="12"/>
      <c r="K33" s="12"/>
      <c r="L33" s="126"/>
      <c r="M33" s="126"/>
      <c r="N33" s="12"/>
    </row>
    <row r="34" spans="1:14">
      <c r="A34" s="140"/>
      <c r="B34" s="137"/>
      <c r="C34" s="137" t="s">
        <v>756</v>
      </c>
      <c r="D34" s="137" t="s">
        <v>757</v>
      </c>
      <c r="E34" s="143"/>
      <c r="F34" s="143"/>
      <c r="G34" s="12"/>
      <c r="H34" s="12"/>
      <c r="I34" s="12"/>
      <c r="J34" s="12"/>
      <c r="K34" s="36"/>
      <c r="L34" s="126"/>
      <c r="M34" s="126"/>
      <c r="N34" s="12"/>
    </row>
    <row r="35" spans="1:14">
      <c r="A35" s="143"/>
      <c r="B35" s="143"/>
      <c r="C35" s="137"/>
      <c r="D35" s="137"/>
      <c r="E35" s="143"/>
      <c r="F35" s="11"/>
      <c r="G35" s="12"/>
      <c r="H35" s="12"/>
      <c r="I35" s="12"/>
      <c r="J35" s="12"/>
      <c r="K35" s="36"/>
      <c r="L35" s="126"/>
      <c r="M35" s="126"/>
      <c r="N35" s="12"/>
    </row>
    <row r="36" spans="1:14">
      <c r="A36" s="11"/>
      <c r="B36" s="11"/>
      <c r="C36" s="143" t="s">
        <v>758</v>
      </c>
      <c r="D36" s="137" t="s">
        <v>22</v>
      </c>
      <c r="E36" s="137" t="s">
        <v>2007</v>
      </c>
      <c r="F36" s="147" t="s">
        <v>759</v>
      </c>
      <c r="G36" s="12"/>
      <c r="H36" s="12"/>
      <c r="I36" s="12"/>
      <c r="J36" s="12"/>
      <c r="K36" s="12"/>
      <c r="L36" s="141"/>
      <c r="M36" s="126"/>
      <c r="N36" s="12"/>
    </row>
    <row r="37" spans="1:14">
      <c r="A37" s="11"/>
      <c r="B37" s="11"/>
      <c r="C37" s="143" t="s">
        <v>760</v>
      </c>
      <c r="D37" s="137" t="s">
        <v>734</v>
      </c>
      <c r="E37" s="137" t="s">
        <v>92</v>
      </c>
      <c r="F37" s="119"/>
      <c r="G37" s="12"/>
      <c r="H37" s="12"/>
      <c r="I37" s="12"/>
      <c r="J37" s="12"/>
      <c r="K37" s="12"/>
      <c r="L37" s="126"/>
      <c r="M37" s="126"/>
      <c r="N37" s="12"/>
    </row>
    <row r="38" spans="1:14">
      <c r="A38" s="11"/>
      <c r="B38" s="11"/>
      <c r="C38" s="143" t="s">
        <v>761</v>
      </c>
      <c r="D38" s="137" t="s">
        <v>747</v>
      </c>
      <c r="E38" s="143" t="s">
        <v>330</v>
      </c>
      <c r="F38" s="119"/>
      <c r="G38" s="12"/>
      <c r="H38" s="12"/>
      <c r="I38" s="12"/>
      <c r="J38" s="12"/>
      <c r="K38" s="12"/>
      <c r="L38" s="126"/>
      <c r="M38" s="126"/>
      <c r="N38" s="12"/>
    </row>
    <row r="39" spans="1:14">
      <c r="A39" s="11"/>
      <c r="B39" s="11"/>
      <c r="C39" s="143" t="s">
        <v>762</v>
      </c>
      <c r="D39" s="137" t="s">
        <v>745</v>
      </c>
      <c r="E39" s="143"/>
      <c r="F39" s="119"/>
      <c r="G39" s="12" t="s">
        <v>748</v>
      </c>
      <c r="H39" s="12"/>
      <c r="I39" s="12"/>
      <c r="J39" s="12"/>
      <c r="K39" s="36"/>
      <c r="L39" s="126"/>
      <c r="M39" s="126"/>
      <c r="N39" s="12"/>
    </row>
    <row r="40" spans="1:14">
      <c r="A40" s="11"/>
      <c r="B40" s="11"/>
      <c r="C40" s="143" t="s">
        <v>763</v>
      </c>
      <c r="D40" s="137" t="s">
        <v>745</v>
      </c>
      <c r="E40" s="143"/>
      <c r="F40" s="119"/>
      <c r="G40" s="12"/>
      <c r="H40" s="12"/>
      <c r="I40" s="12"/>
      <c r="J40" s="12"/>
      <c r="K40" s="12"/>
      <c r="L40" s="126"/>
      <c r="M40" s="126"/>
      <c r="N40" s="12"/>
    </row>
    <row r="41" spans="1:14">
      <c r="A41" s="11"/>
      <c r="B41" s="11"/>
      <c r="C41" s="143"/>
      <c r="D41" s="137"/>
      <c r="E41" s="143"/>
      <c r="F41" s="119"/>
      <c r="G41" s="12"/>
      <c r="H41" s="12"/>
      <c r="I41" s="12"/>
      <c r="J41" s="12"/>
      <c r="K41" s="12"/>
      <c r="L41" s="126"/>
      <c r="M41" s="126"/>
      <c r="N41" s="12"/>
    </row>
    <row r="42" spans="1:14">
      <c r="A42" s="11"/>
      <c r="B42" s="11"/>
      <c r="C42" s="143" t="s">
        <v>764</v>
      </c>
      <c r="D42" s="137" t="s">
        <v>765</v>
      </c>
      <c r="E42" s="143" t="s">
        <v>2007</v>
      </c>
      <c r="F42" s="147" t="s">
        <v>766</v>
      </c>
      <c r="G42" s="12"/>
      <c r="H42" s="12"/>
      <c r="I42" s="12"/>
      <c r="J42" s="12"/>
      <c r="K42" s="12"/>
      <c r="L42" s="126"/>
      <c r="M42" s="126"/>
      <c r="N42" s="12"/>
    </row>
    <row r="43" spans="1:14">
      <c r="A43" s="11"/>
      <c r="B43" s="11"/>
      <c r="C43" s="143" t="s">
        <v>767</v>
      </c>
      <c r="D43" s="137" t="s">
        <v>734</v>
      </c>
      <c r="E43" s="144" t="s">
        <v>95</v>
      </c>
      <c r="F43" s="119"/>
      <c r="G43" s="12"/>
      <c r="H43" s="12"/>
      <c r="I43" s="12"/>
      <c r="J43" s="12"/>
      <c r="K43" s="12"/>
      <c r="L43" s="126"/>
      <c r="M43" s="126"/>
      <c r="N43" s="12"/>
    </row>
    <row r="44" spans="1:14">
      <c r="A44" s="11"/>
      <c r="B44" s="11"/>
      <c r="C44" s="143" t="s">
        <v>768</v>
      </c>
      <c r="D44" s="137" t="s">
        <v>747</v>
      </c>
      <c r="E44" s="144" t="s">
        <v>330</v>
      </c>
      <c r="F44" s="119"/>
      <c r="G44" s="12"/>
      <c r="H44" s="12"/>
      <c r="I44" s="12"/>
      <c r="J44" s="12"/>
      <c r="K44" s="12"/>
      <c r="L44" s="126"/>
      <c r="M44" s="126"/>
      <c r="N44" s="12"/>
    </row>
    <row r="45" spans="1:14" ht="15.75">
      <c r="A45" s="11"/>
      <c r="B45" s="148"/>
      <c r="C45" s="149" t="s">
        <v>769</v>
      </c>
      <c r="D45" s="137" t="s">
        <v>770</v>
      </c>
      <c r="E45" s="144"/>
      <c r="F45" s="119"/>
      <c r="G45" s="12" t="s">
        <v>771</v>
      </c>
      <c r="H45" s="12"/>
      <c r="I45" s="12"/>
      <c r="J45" s="12"/>
      <c r="K45" s="12"/>
      <c r="L45" s="126"/>
      <c r="M45" s="126"/>
      <c r="N45" s="12"/>
    </row>
    <row r="46" spans="1:14">
      <c r="A46" s="11"/>
      <c r="B46" s="132"/>
      <c r="C46" s="149"/>
      <c r="D46" s="137"/>
      <c r="E46" s="143"/>
      <c r="F46" s="11"/>
      <c r="G46" s="12"/>
      <c r="H46" s="12"/>
      <c r="I46" s="12"/>
      <c r="J46" s="12"/>
      <c r="K46" s="36"/>
      <c r="L46" s="126"/>
      <c r="M46" s="126"/>
      <c r="N46" s="12"/>
    </row>
    <row r="47" spans="1:14">
      <c r="A47" s="12"/>
      <c r="B47" s="136"/>
      <c r="C47" s="149" t="s">
        <v>772</v>
      </c>
      <c r="D47" s="137" t="s">
        <v>22</v>
      </c>
      <c r="E47" s="143" t="s">
        <v>2008</v>
      </c>
      <c r="F47" s="147" t="s">
        <v>773</v>
      </c>
      <c r="G47" s="12"/>
      <c r="H47" s="12"/>
      <c r="I47" s="12"/>
      <c r="J47" s="12"/>
      <c r="K47" s="12"/>
      <c r="L47" s="126"/>
      <c r="M47" s="126"/>
      <c r="N47" s="12"/>
    </row>
    <row r="48" spans="1:14">
      <c r="A48" s="26"/>
      <c r="B48" s="136"/>
      <c r="C48" s="149" t="s">
        <v>774</v>
      </c>
      <c r="D48" s="137" t="s">
        <v>734</v>
      </c>
      <c r="E48" s="137" t="s">
        <v>775</v>
      </c>
      <c r="F48" s="12"/>
      <c r="G48" s="12"/>
      <c r="H48" s="12"/>
      <c r="I48" s="12"/>
      <c r="J48" s="12"/>
      <c r="K48" s="12"/>
      <c r="L48" s="126"/>
      <c r="M48" s="126"/>
      <c r="N48" s="12"/>
    </row>
    <row r="49" spans="1:14">
      <c r="A49" s="11"/>
      <c r="B49" s="150"/>
      <c r="C49" s="149" t="s">
        <v>776</v>
      </c>
      <c r="D49" s="137" t="s">
        <v>747</v>
      </c>
      <c r="E49" s="137" t="s">
        <v>777</v>
      </c>
      <c r="F49" s="12"/>
      <c r="G49" s="12"/>
      <c r="H49" s="12"/>
      <c r="I49" s="12"/>
      <c r="J49" s="12"/>
      <c r="K49" s="12"/>
      <c r="L49" s="126"/>
      <c r="M49" s="126"/>
      <c r="N49" s="12"/>
    </row>
    <row r="50" spans="1:14">
      <c r="A50" s="11"/>
      <c r="B50" s="136"/>
      <c r="C50" s="149" t="s">
        <v>778</v>
      </c>
      <c r="D50" s="137" t="s">
        <v>738</v>
      </c>
      <c r="E50" s="11"/>
      <c r="F50" s="12"/>
      <c r="G50" s="12" t="s">
        <v>771</v>
      </c>
      <c r="H50" s="12"/>
      <c r="I50" s="12"/>
      <c r="J50" s="12"/>
      <c r="K50" s="12"/>
      <c r="L50" s="126"/>
      <c r="M50" s="126"/>
      <c r="N50" s="12"/>
    </row>
    <row r="51" spans="1:14">
      <c r="A51" s="11"/>
      <c r="B51" s="136"/>
      <c r="C51" s="149" t="s">
        <v>779</v>
      </c>
      <c r="D51" s="137" t="s">
        <v>780</v>
      </c>
      <c r="E51" s="11"/>
      <c r="F51" s="12"/>
      <c r="G51" s="12"/>
      <c r="H51" s="12"/>
      <c r="I51" s="12"/>
      <c r="J51" s="12"/>
      <c r="K51" s="12"/>
      <c r="L51" s="126"/>
      <c r="M51" s="126"/>
      <c r="N51" s="12"/>
    </row>
    <row r="52" spans="1:14">
      <c r="A52" s="11"/>
      <c r="B52" s="11"/>
      <c r="C52" s="11"/>
      <c r="D52" s="119"/>
      <c r="E52" s="11"/>
      <c r="F52" s="11"/>
      <c r="G52" s="12"/>
      <c r="H52" s="12"/>
      <c r="I52" s="12"/>
      <c r="J52" s="12"/>
      <c r="K52" s="12"/>
      <c r="L52" s="126"/>
      <c r="M52" s="126"/>
      <c r="N52" s="12"/>
    </row>
    <row r="53" spans="1:14" ht="15.75">
      <c r="A53" s="151"/>
      <c r="B53" s="26"/>
      <c r="C53" s="143" t="s">
        <v>781</v>
      </c>
      <c r="D53" s="137" t="s">
        <v>22</v>
      </c>
      <c r="E53" s="133" t="s">
        <v>2008</v>
      </c>
      <c r="F53" s="152" t="s">
        <v>782</v>
      </c>
      <c r="G53" s="12"/>
      <c r="H53" s="12"/>
      <c r="I53" s="12"/>
      <c r="J53" s="12"/>
      <c r="K53" s="12"/>
      <c r="L53" s="126"/>
      <c r="M53" s="126"/>
      <c r="N53" s="12"/>
    </row>
    <row r="54" spans="1:14">
      <c r="A54" s="153"/>
      <c r="B54" s="12"/>
      <c r="C54" s="143" t="s">
        <v>783</v>
      </c>
      <c r="D54" s="137" t="s">
        <v>734</v>
      </c>
      <c r="E54" s="11" t="s">
        <v>92</v>
      </c>
      <c r="F54" s="145"/>
      <c r="G54" s="154"/>
      <c r="H54" s="12"/>
      <c r="I54" s="12"/>
      <c r="J54" s="12"/>
      <c r="K54" s="36"/>
      <c r="L54" s="126"/>
      <c r="M54" s="131"/>
      <c r="N54" s="12"/>
    </row>
    <row r="55" spans="1:14">
      <c r="A55" s="155"/>
      <c r="B55" s="153"/>
      <c r="C55" s="143" t="s">
        <v>784</v>
      </c>
      <c r="D55" s="137" t="s">
        <v>785</v>
      </c>
      <c r="E55" s="11" t="s">
        <v>330</v>
      </c>
      <c r="F55" s="145"/>
      <c r="G55" s="154"/>
      <c r="H55" s="12"/>
      <c r="I55" s="12"/>
      <c r="J55" s="12"/>
      <c r="K55" s="12"/>
      <c r="L55" s="126"/>
      <c r="M55" s="131"/>
      <c r="N55" s="12"/>
    </row>
    <row r="56" spans="1:14">
      <c r="A56" s="133"/>
      <c r="B56" s="156"/>
      <c r="C56" s="144" t="s">
        <v>786</v>
      </c>
      <c r="D56" s="144" t="s">
        <v>787</v>
      </c>
      <c r="E56" s="145"/>
      <c r="F56" s="126"/>
      <c r="G56" s="12"/>
      <c r="H56" s="12"/>
      <c r="I56" s="12"/>
      <c r="J56" s="12"/>
      <c r="K56" s="12"/>
      <c r="L56" s="126"/>
      <c r="M56" s="131"/>
      <c r="N56" s="12"/>
    </row>
    <row r="57" spans="1:14">
      <c r="A57" s="11"/>
      <c r="B57" s="157"/>
      <c r="C57" s="144" t="s">
        <v>788</v>
      </c>
      <c r="D57" s="144" t="s">
        <v>787</v>
      </c>
      <c r="E57" s="145"/>
      <c r="F57" s="126"/>
      <c r="G57" s="12"/>
      <c r="H57" s="12"/>
      <c r="I57" s="12"/>
      <c r="J57" s="12"/>
      <c r="K57" s="12"/>
      <c r="L57" s="126"/>
      <c r="M57" s="131"/>
      <c r="N57" s="12"/>
    </row>
    <row r="58" spans="1:14">
      <c r="A58" s="11"/>
      <c r="B58" s="158"/>
      <c r="C58" s="144" t="s">
        <v>789</v>
      </c>
      <c r="D58" s="159" t="s">
        <v>787</v>
      </c>
      <c r="E58" s="145"/>
      <c r="F58" s="160"/>
      <c r="G58" s="12"/>
      <c r="H58" s="12"/>
      <c r="I58" s="12"/>
      <c r="J58" s="12"/>
      <c r="K58" s="12"/>
      <c r="L58" s="126"/>
      <c r="M58" s="131"/>
      <c r="N58" s="12"/>
    </row>
    <row r="59" spans="1:14">
      <c r="A59" s="133"/>
      <c r="B59" s="156"/>
      <c r="C59" s="153"/>
      <c r="D59" s="145"/>
      <c r="E59" s="145"/>
      <c r="F59" s="126"/>
      <c r="G59" s="12"/>
      <c r="H59" s="12"/>
      <c r="I59" s="12"/>
      <c r="J59" s="12"/>
      <c r="K59" s="12"/>
      <c r="L59" s="126"/>
      <c r="M59" s="131"/>
      <c r="N59" s="12"/>
    </row>
    <row r="60" spans="1:14">
      <c r="A60" s="133"/>
      <c r="B60" s="12"/>
      <c r="C60" s="143" t="s">
        <v>790</v>
      </c>
      <c r="D60" s="161" t="s">
        <v>88</v>
      </c>
      <c r="E60" s="143" t="s">
        <v>2008</v>
      </c>
      <c r="F60" s="131" t="s">
        <v>791</v>
      </c>
      <c r="G60" s="12"/>
      <c r="H60" s="12"/>
      <c r="I60" s="12"/>
      <c r="J60" s="12"/>
      <c r="K60" s="12"/>
      <c r="L60" s="126"/>
      <c r="M60" s="126"/>
      <c r="N60" s="12"/>
    </row>
    <row r="61" spans="1:14">
      <c r="A61" s="12"/>
      <c r="B61" s="153"/>
      <c r="C61" s="143" t="s">
        <v>792</v>
      </c>
      <c r="D61" s="144" t="s">
        <v>91</v>
      </c>
      <c r="E61" s="144" t="s">
        <v>92</v>
      </c>
      <c r="F61" s="145"/>
      <c r="G61" s="154"/>
      <c r="H61" s="12"/>
      <c r="I61" s="12"/>
      <c r="J61" s="12"/>
      <c r="K61" s="36"/>
      <c r="L61" s="126"/>
      <c r="M61" s="131"/>
      <c r="N61" s="12"/>
    </row>
    <row r="62" spans="1:14">
      <c r="A62" s="12"/>
      <c r="B62" s="145"/>
      <c r="C62" s="144" t="s">
        <v>793</v>
      </c>
      <c r="D62" s="144" t="s">
        <v>787</v>
      </c>
      <c r="E62" s="144" t="s">
        <v>330</v>
      </c>
      <c r="F62" s="126"/>
      <c r="G62" s="12"/>
      <c r="H62" s="12"/>
      <c r="I62" s="12"/>
      <c r="J62" s="12"/>
      <c r="K62" s="12"/>
      <c r="L62" s="126"/>
      <c r="M62" s="131"/>
      <c r="N62" s="12"/>
    </row>
    <row r="63" spans="1:14">
      <c r="A63" s="12"/>
      <c r="B63" s="145"/>
      <c r="C63" s="144" t="s">
        <v>794</v>
      </c>
      <c r="D63" s="144" t="s">
        <v>787</v>
      </c>
      <c r="E63" s="144"/>
      <c r="F63" s="12"/>
      <c r="G63" s="12"/>
      <c r="H63" s="12"/>
      <c r="I63" s="12"/>
      <c r="J63" s="12"/>
      <c r="K63" s="12"/>
      <c r="L63" s="126"/>
      <c r="M63" s="131"/>
      <c r="N63" s="12"/>
    </row>
    <row r="64" spans="1:14">
      <c r="A64" s="12"/>
      <c r="B64" s="145"/>
      <c r="C64" s="144" t="s">
        <v>795</v>
      </c>
      <c r="D64" s="144" t="s">
        <v>787</v>
      </c>
      <c r="E64" s="144"/>
      <c r="F64" s="12"/>
      <c r="G64" s="12"/>
      <c r="H64" s="12"/>
      <c r="I64" s="12"/>
      <c r="J64" s="12"/>
      <c r="K64" s="12"/>
      <c r="L64" s="126"/>
      <c r="M64" s="131"/>
      <c r="N64" s="12"/>
    </row>
    <row r="65" spans="1:14">
      <c r="A65" s="109"/>
      <c r="B65" s="145"/>
      <c r="C65" s="144" t="s">
        <v>796</v>
      </c>
      <c r="D65" s="144" t="s">
        <v>787</v>
      </c>
      <c r="E65" s="144"/>
      <c r="F65" s="36"/>
      <c r="G65" s="36"/>
      <c r="H65" s="36"/>
      <c r="I65" s="36"/>
      <c r="J65" s="12"/>
      <c r="K65" s="36"/>
      <c r="L65" s="131"/>
      <c r="M65" s="131"/>
      <c r="N65" s="36"/>
    </row>
    <row r="66" spans="1:14">
      <c r="A66" s="12"/>
      <c r="B66" s="145"/>
      <c r="C66" s="153"/>
      <c r="D66" s="145"/>
      <c r="E66" s="119"/>
      <c r="F66" s="12"/>
      <c r="G66" s="12"/>
      <c r="H66" s="12"/>
      <c r="I66" s="12"/>
      <c r="J66" s="12"/>
      <c r="K66" s="12"/>
      <c r="L66" s="126"/>
      <c r="M66" s="131"/>
      <c r="N66" s="12"/>
    </row>
    <row r="67" spans="1:14">
      <c r="A67" s="12"/>
      <c r="B67" s="12"/>
      <c r="C67" s="36" t="s">
        <v>797</v>
      </c>
      <c r="D67" s="12" t="s">
        <v>88</v>
      </c>
      <c r="E67" s="36" t="s">
        <v>2008</v>
      </c>
      <c r="F67" s="36" t="s">
        <v>798</v>
      </c>
      <c r="G67" s="12"/>
      <c r="H67" s="12"/>
      <c r="I67" s="12"/>
      <c r="J67" s="12"/>
      <c r="K67" s="12"/>
      <c r="L67" s="126"/>
      <c r="M67" s="126"/>
      <c r="N67" s="12"/>
    </row>
    <row r="68" spans="1:14" ht="15.75">
      <c r="A68" s="108"/>
      <c r="B68" s="130"/>
      <c r="C68" s="152" t="s">
        <v>799</v>
      </c>
      <c r="D68" s="36" t="s">
        <v>734</v>
      </c>
      <c r="E68" s="130" t="s">
        <v>92</v>
      </c>
      <c r="F68" s="130"/>
      <c r="G68" s="12"/>
      <c r="H68" s="12"/>
      <c r="I68" s="12"/>
      <c r="J68" s="12"/>
      <c r="K68" s="12"/>
      <c r="L68" s="126"/>
      <c r="M68" s="126"/>
      <c r="N68" s="12"/>
    </row>
    <row r="69" spans="1:14" ht="15.75">
      <c r="A69" s="12"/>
      <c r="B69" s="162"/>
      <c r="C69" s="36" t="s">
        <v>800</v>
      </c>
      <c r="D69" s="162" t="s">
        <v>787</v>
      </c>
      <c r="E69" s="162" t="s">
        <v>330</v>
      </c>
      <c r="F69" s="162"/>
      <c r="G69" s="154"/>
      <c r="H69" s="12"/>
      <c r="I69" s="12"/>
      <c r="J69" s="12"/>
      <c r="K69" s="12"/>
      <c r="L69" s="126"/>
      <c r="M69" s="126"/>
      <c r="N69" s="12"/>
    </row>
    <row r="70" spans="1:14" ht="15.75">
      <c r="A70" s="12"/>
      <c r="B70" s="12"/>
      <c r="C70" s="162" t="s">
        <v>801</v>
      </c>
      <c r="D70" s="162" t="s">
        <v>787</v>
      </c>
      <c r="E70" s="162"/>
      <c r="F70" s="162"/>
      <c r="G70" s="154"/>
      <c r="H70" s="12"/>
      <c r="I70" s="12"/>
      <c r="J70" s="12"/>
      <c r="K70" s="12"/>
      <c r="L70" s="126"/>
      <c r="M70" s="126"/>
      <c r="N70" s="12"/>
    </row>
    <row r="71" spans="1:14" ht="15.75">
      <c r="A71" s="12"/>
      <c r="B71" s="12"/>
      <c r="C71" s="162" t="s">
        <v>802</v>
      </c>
      <c r="D71" s="162" t="s">
        <v>787</v>
      </c>
      <c r="E71" s="162"/>
      <c r="F71" s="162"/>
      <c r="G71" s="154"/>
      <c r="H71" s="12"/>
      <c r="I71" s="12"/>
      <c r="J71" s="12"/>
      <c r="K71" s="12"/>
      <c r="L71" s="126"/>
      <c r="M71" s="126"/>
      <c r="N71" s="12"/>
    </row>
    <row r="72" spans="1:14" ht="15.75">
      <c r="A72" s="12"/>
      <c r="B72" s="12"/>
      <c r="C72" s="163"/>
      <c r="D72" s="162"/>
      <c r="E72" s="162"/>
      <c r="F72" s="162"/>
      <c r="G72" s="154"/>
      <c r="H72" s="12"/>
      <c r="I72" s="12"/>
      <c r="J72" s="12"/>
      <c r="K72" s="36"/>
      <c r="L72" s="126"/>
      <c r="M72" s="126"/>
      <c r="N72" s="12"/>
    </row>
    <row r="73" spans="1:14" ht="15.75">
      <c r="A73" s="12"/>
      <c r="B73" s="12"/>
      <c r="C73" s="162" t="s">
        <v>803</v>
      </c>
      <c r="D73" s="162" t="s">
        <v>88</v>
      </c>
      <c r="E73" s="36" t="s">
        <v>2008</v>
      </c>
      <c r="F73" s="162" t="s">
        <v>804</v>
      </c>
      <c r="G73" s="154"/>
      <c r="H73" s="12"/>
      <c r="I73" s="12"/>
      <c r="J73" s="12"/>
      <c r="K73" s="12"/>
      <c r="L73" s="126"/>
      <c r="M73" s="126"/>
      <c r="N73" s="12"/>
    </row>
    <row r="74" spans="1:14">
      <c r="A74" s="109"/>
      <c r="B74" s="36"/>
      <c r="C74" s="36" t="s">
        <v>805</v>
      </c>
      <c r="D74" s="36" t="s">
        <v>91</v>
      </c>
      <c r="E74" s="36" t="s">
        <v>92</v>
      </c>
      <c r="F74" s="36"/>
      <c r="G74" s="36"/>
      <c r="H74" s="36"/>
      <c r="I74" s="36"/>
      <c r="J74" s="12"/>
      <c r="K74" s="36"/>
      <c r="L74" s="131"/>
      <c r="M74" s="126"/>
      <c r="N74" s="36"/>
    </row>
    <row r="75" spans="1:14" ht="15.75">
      <c r="A75" s="108"/>
      <c r="B75" s="12"/>
      <c r="C75" s="36" t="s">
        <v>806</v>
      </c>
      <c r="D75" s="36" t="s">
        <v>785</v>
      </c>
      <c r="E75" s="12" t="s">
        <v>330</v>
      </c>
      <c r="F75" s="12"/>
      <c r="G75" s="12"/>
      <c r="H75" s="12"/>
      <c r="I75" s="12"/>
      <c r="J75" s="12"/>
      <c r="K75" s="12"/>
      <c r="L75" s="126"/>
      <c r="M75" s="126"/>
      <c r="N75" s="12"/>
    </row>
    <row r="76" spans="1:14" ht="15.75">
      <c r="A76" s="12"/>
      <c r="B76" s="134"/>
      <c r="C76" s="36" t="s">
        <v>807</v>
      </c>
      <c r="D76" s="162" t="s">
        <v>787</v>
      </c>
      <c r="E76" s="11"/>
      <c r="F76" s="134"/>
      <c r="G76" s="12"/>
      <c r="H76" s="12"/>
      <c r="I76" s="12"/>
      <c r="J76" s="12"/>
      <c r="K76" s="12"/>
      <c r="L76" s="126"/>
      <c r="M76" s="126"/>
      <c r="N76" s="12"/>
    </row>
    <row r="77" spans="1:14">
      <c r="A77" s="12"/>
      <c r="B77" s="12"/>
      <c r="C77" s="135" t="s">
        <v>808</v>
      </c>
      <c r="D77" s="36" t="s">
        <v>785</v>
      </c>
      <c r="E77" s="145"/>
      <c r="F77" s="12"/>
      <c r="G77" s="12"/>
      <c r="H77" s="12"/>
      <c r="I77" s="12"/>
      <c r="J77" s="12"/>
      <c r="K77" s="12"/>
      <c r="L77" s="126"/>
      <c r="M77" s="126"/>
      <c r="N77" s="12"/>
    </row>
    <row r="78" spans="1:14">
      <c r="A78" s="12"/>
      <c r="B78" s="12"/>
      <c r="C78" s="135" t="s">
        <v>809</v>
      </c>
      <c r="D78" s="36" t="s">
        <v>810</v>
      </c>
      <c r="E78" s="145"/>
      <c r="F78" s="12"/>
      <c r="G78" s="12"/>
      <c r="H78" s="12"/>
      <c r="I78" s="12"/>
      <c r="J78" s="36"/>
      <c r="K78" s="12"/>
      <c r="L78" s="126"/>
      <c r="M78" s="126"/>
      <c r="N78" s="12"/>
    </row>
    <row r="79" spans="1:14">
      <c r="A79" s="12"/>
      <c r="B79" s="12"/>
      <c r="C79" s="135"/>
      <c r="D79" s="36"/>
      <c r="E79" s="11"/>
      <c r="F79" s="12"/>
      <c r="G79" s="12"/>
      <c r="H79" s="12"/>
      <c r="I79" s="12"/>
      <c r="J79" s="12"/>
      <c r="K79" s="12"/>
      <c r="L79" s="126"/>
      <c r="M79" s="126"/>
      <c r="N79" s="12"/>
    </row>
    <row r="80" spans="1:14">
      <c r="A80" s="109"/>
      <c r="B80" s="36"/>
      <c r="C80" s="135" t="s">
        <v>811</v>
      </c>
      <c r="D80" s="36" t="s">
        <v>787</v>
      </c>
      <c r="E80" s="36" t="s">
        <v>2008</v>
      </c>
      <c r="F80" s="36"/>
      <c r="G80" s="36"/>
      <c r="H80" s="36"/>
      <c r="I80" s="36"/>
      <c r="J80" s="36"/>
      <c r="K80" s="36"/>
      <c r="L80" s="131"/>
      <c r="M80" s="126"/>
      <c r="N80" s="36"/>
    </row>
    <row r="81" spans="1:14">
      <c r="A81" s="12"/>
      <c r="B81" s="12"/>
      <c r="C81" s="36" t="s">
        <v>812</v>
      </c>
      <c r="D81" s="36" t="s">
        <v>813</v>
      </c>
      <c r="E81" s="12"/>
      <c r="F81" s="134"/>
      <c r="G81" s="12"/>
      <c r="H81" s="12"/>
      <c r="I81" s="12"/>
      <c r="J81" s="12"/>
      <c r="K81" s="12"/>
      <c r="L81" s="126"/>
      <c r="M81" s="126"/>
      <c r="N81" s="12"/>
    </row>
    <row r="82" spans="1:14">
      <c r="A82" s="12"/>
      <c r="B82" s="12"/>
      <c r="C82" s="36" t="s">
        <v>814</v>
      </c>
      <c r="D82" s="12" t="s">
        <v>787</v>
      </c>
      <c r="E82" s="12" t="s">
        <v>815</v>
      </c>
      <c r="F82" s="12"/>
      <c r="G82" s="12"/>
      <c r="H82" s="36"/>
      <c r="I82" s="12"/>
      <c r="J82" s="12"/>
      <c r="K82" s="12"/>
      <c r="L82" s="126"/>
      <c r="M82" s="126"/>
      <c r="N82" s="12"/>
    </row>
    <row r="83" spans="1:14">
      <c r="A83" s="12"/>
      <c r="B83" s="12"/>
      <c r="C83" s="36" t="s">
        <v>816</v>
      </c>
      <c r="D83" s="12" t="s">
        <v>144</v>
      </c>
      <c r="E83" s="152" t="s">
        <v>2008</v>
      </c>
      <c r="F83" s="12"/>
      <c r="G83" s="12"/>
      <c r="H83" s="36"/>
      <c r="I83" s="12"/>
      <c r="J83" s="12"/>
      <c r="K83" s="12"/>
      <c r="L83" s="126"/>
      <c r="M83" s="126"/>
      <c r="N83" s="12"/>
    </row>
    <row r="84" spans="1:14">
      <c r="A84" s="12"/>
      <c r="B84" s="12"/>
      <c r="C84" s="36"/>
      <c r="D84" s="12"/>
      <c r="E84" s="130"/>
      <c r="F84" s="12"/>
      <c r="G84" s="12"/>
      <c r="H84" s="36"/>
      <c r="I84" s="12"/>
      <c r="J84" s="12"/>
      <c r="K84" s="12"/>
      <c r="L84" s="126"/>
      <c r="M84" s="126"/>
      <c r="N84" s="12"/>
    </row>
    <row r="85" spans="1:14" ht="15.75">
      <c r="A85" s="108"/>
      <c r="B85" s="12"/>
      <c r="C85" s="36" t="s">
        <v>817</v>
      </c>
      <c r="D85" s="12" t="s">
        <v>787</v>
      </c>
      <c r="E85" s="130" t="s">
        <v>818</v>
      </c>
      <c r="F85" s="12"/>
      <c r="G85" s="12"/>
      <c r="H85" s="12"/>
      <c r="I85" s="12"/>
      <c r="J85" s="12"/>
      <c r="K85" s="12"/>
      <c r="L85" s="126"/>
      <c r="M85" s="126"/>
      <c r="N85" s="12"/>
    </row>
    <row r="86" spans="1:14">
      <c r="A86" s="133"/>
      <c r="B86" s="130"/>
      <c r="C86" s="36" t="s">
        <v>819</v>
      </c>
      <c r="D86" s="36" t="s">
        <v>810</v>
      </c>
      <c r="E86" s="11"/>
      <c r="F86" s="11"/>
      <c r="G86" s="154"/>
      <c r="H86" s="12"/>
      <c r="I86" s="12"/>
      <c r="J86" s="12"/>
      <c r="K86" s="12"/>
      <c r="L86" s="126"/>
      <c r="M86" s="126"/>
      <c r="N86" s="12"/>
    </row>
    <row r="87" spans="1:14" ht="15.75">
      <c r="A87" s="12"/>
      <c r="B87" s="133"/>
      <c r="C87" s="12"/>
      <c r="D87" s="162"/>
      <c r="E87" s="164"/>
      <c r="F87" s="11"/>
      <c r="G87" s="154"/>
      <c r="H87" s="12"/>
      <c r="I87" s="12"/>
      <c r="J87" s="12"/>
      <c r="K87" s="12"/>
      <c r="L87" s="126"/>
      <c r="M87" s="126"/>
      <c r="N87" s="12"/>
    </row>
    <row r="88" spans="1:14">
      <c r="A88" s="12"/>
      <c r="B88" s="12"/>
      <c r="C88" s="133"/>
      <c r="D88" s="11"/>
      <c r="E88" s="11"/>
      <c r="F88" s="11"/>
      <c r="G88" s="154"/>
      <c r="H88" s="12"/>
      <c r="I88" s="12"/>
      <c r="J88" s="12"/>
      <c r="K88" s="12"/>
      <c r="L88" s="126"/>
      <c r="M88" s="126"/>
      <c r="N88" s="12"/>
    </row>
  </sheetData>
  <dataValidations count="9">
    <dataValidation type="list" allowBlank="1" showInputMessage="1" showErrorMessage="1" promptTitle="Default Gender" prompt="When importing this data into PDD, the value that is selected here will be used in place of any blank values found below." sqref="I13:J13" xr:uid="{7B80580A-6F8D-4B7E-B210-FDB6AFDA00DF}">
      <formula1>ValidGenders</formula1>
    </dataValidation>
    <dataValidation type="list" allowBlank="1" showInputMessage="1" showErrorMessage="1" promptTitle="Default Role" prompt="When importing this data into PDD, the value that is selected here will be used in place of any blank values found below." sqref="D13" xr:uid="{03D9407A-7C87-4141-A51B-7470AA7C3EA9}">
      <formula1>ValidRoles</formula1>
    </dataValidation>
    <dataValidation type="list" errorStyle="information" allowBlank="1" sqref="E3" xr:uid="{23B23F85-066A-499B-8F1D-C40FB1E2E35A}">
      <formula1>ValidCompanys</formula1>
    </dataValidation>
    <dataValidation type="list" allowBlank="1" showInputMessage="1" showErrorMessage="1" sqref="E8" xr:uid="{0A3ADE92-574B-4AF0-85F2-5A9EE8155252}">
      <formula1>ValidCrewTypes</formula1>
    </dataValidation>
    <dataValidation type="list" allowBlank="1" showInputMessage="1" showErrorMessage="1" sqref="E7" xr:uid="{E00126DE-C1B4-48B8-B436-CADA0D5C0F31}">
      <formula1>ValidTeamTypes</formula1>
    </dataValidation>
    <dataValidation type="list" allowBlank="1" showErrorMessage="1" promptTitle="Personnel Type" prompt="Use NonCompany or Baseload Contractor" sqref="E10" xr:uid="{4A043CF8-D835-4D60-9C67-DF2B72BFBC84}">
      <formula1>ValidPersonnelTypes</formula1>
    </dataValidation>
    <dataValidation type="list" errorStyle="information" allowBlank="1" showInputMessage="1" showErrorMessage="1" sqref="E19:E22 E25:E28 E38:E47 E50:E72 E74:E79 E81:E88 E31:E35 E16" xr:uid="{AAD0D910-5419-4CC4-B937-DF956C98AD2D}">
      <formula1>ValidEquipmentTypes</formula1>
    </dataValidation>
    <dataValidation type="list" allowBlank="1" showInputMessage="1" showErrorMessage="1" sqref="D52 D80 D82:D85 D76 D56:D67 D69:D74 D87:D88" xr:uid="{E542C2F2-DFB7-4558-B95C-B0390DB62A0E}">
      <formula1>ValidRoles</formula1>
    </dataValidation>
    <dataValidation type="list" allowBlank="1" showInputMessage="1" showErrorMessage="1" sqref="I16:I88" xr:uid="{00B76155-FA92-4E4C-8149-A9F9116FAA98}">
      <formula1>ValidGenders</formula1>
    </dataValidation>
  </dataValidation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978F-7D16-44AC-8E7D-A5885DF23AC5}">
  <dimension ref="B3:E34"/>
  <sheetViews>
    <sheetView workbookViewId="0">
      <selection activeCell="B29" sqref="B29"/>
    </sheetView>
  </sheetViews>
  <sheetFormatPr defaultRowHeight="15"/>
  <cols>
    <col min="2" max="2" width="17.28515625" customWidth="1"/>
    <col min="4" max="4" width="12.28515625" bestFit="1" customWidth="1"/>
    <col min="5" max="5" width="31.42578125" customWidth="1"/>
  </cols>
  <sheetData>
    <row r="3" spans="2:5">
      <c r="B3" s="40" t="s">
        <v>2009</v>
      </c>
      <c r="C3" s="40" t="s">
        <v>2010</v>
      </c>
      <c r="D3" s="40" t="s">
        <v>2011</v>
      </c>
      <c r="E3" s="40" t="s">
        <v>2012</v>
      </c>
    </row>
    <row r="4" spans="2:5">
      <c r="B4" s="422" t="s">
        <v>2013</v>
      </c>
      <c r="C4" s="423"/>
      <c r="D4" s="423"/>
      <c r="E4" s="424"/>
    </row>
    <row r="5" spans="2:5">
      <c r="B5" s="11" t="s">
        <v>821</v>
      </c>
      <c r="C5" s="11" t="s">
        <v>822</v>
      </c>
      <c r="D5" s="11" t="s">
        <v>824</v>
      </c>
      <c r="E5" s="11" t="s">
        <v>823</v>
      </c>
    </row>
    <row r="6" spans="2:5">
      <c r="B6" s="11" t="s">
        <v>825</v>
      </c>
      <c r="C6" s="11" t="s">
        <v>826</v>
      </c>
      <c r="D6" s="11"/>
      <c r="E6" s="11" t="s">
        <v>827</v>
      </c>
    </row>
    <row r="7" spans="2:5">
      <c r="B7" s="11" t="s">
        <v>828</v>
      </c>
      <c r="C7" s="11" t="s">
        <v>826</v>
      </c>
      <c r="D7" s="11"/>
      <c r="E7" s="11" t="s">
        <v>827</v>
      </c>
    </row>
    <row r="8" spans="2:5">
      <c r="B8" s="11" t="s">
        <v>829</v>
      </c>
      <c r="C8" s="11" t="s">
        <v>826</v>
      </c>
      <c r="D8" s="11"/>
      <c r="E8" s="11" t="s">
        <v>830</v>
      </c>
    </row>
    <row r="9" spans="2:5">
      <c r="B9" s="11" t="s">
        <v>831</v>
      </c>
      <c r="C9" s="11" t="s">
        <v>826</v>
      </c>
      <c r="D9" s="11"/>
      <c r="E9" s="11" t="s">
        <v>832</v>
      </c>
    </row>
    <row r="10" spans="2:5">
      <c r="B10" s="425" t="s">
        <v>2014</v>
      </c>
      <c r="C10" s="425"/>
      <c r="D10" s="425"/>
      <c r="E10" s="425"/>
    </row>
    <row r="11" spans="2:5">
      <c r="B11" s="11" t="s">
        <v>834</v>
      </c>
      <c r="C11" s="11" t="s">
        <v>835</v>
      </c>
      <c r="D11" s="11" t="s">
        <v>836</v>
      </c>
      <c r="E11" s="11" t="s">
        <v>823</v>
      </c>
    </row>
    <row r="12" spans="2:5">
      <c r="B12" s="11" t="s">
        <v>837</v>
      </c>
      <c r="C12" s="11" t="s">
        <v>838</v>
      </c>
      <c r="D12" s="11"/>
      <c r="E12" s="11" t="s">
        <v>827</v>
      </c>
    </row>
    <row r="13" spans="2:5">
      <c r="B13" s="11" t="s">
        <v>839</v>
      </c>
      <c r="C13" s="11" t="s">
        <v>840</v>
      </c>
      <c r="D13" s="11"/>
      <c r="E13" s="11" t="s">
        <v>841</v>
      </c>
    </row>
    <row r="14" spans="2:5">
      <c r="B14" s="11" t="s">
        <v>842</v>
      </c>
      <c r="C14" s="11" t="s">
        <v>843</v>
      </c>
      <c r="D14" s="11"/>
      <c r="E14" s="11" t="s">
        <v>844</v>
      </c>
    </row>
    <row r="15" spans="2:5">
      <c r="B15" s="11" t="s">
        <v>845</v>
      </c>
      <c r="C15" s="11" t="s">
        <v>840</v>
      </c>
      <c r="D15" s="11"/>
      <c r="E15" s="11" t="s">
        <v>830</v>
      </c>
    </row>
    <row r="16" spans="2:5">
      <c r="B16" s="11" t="s">
        <v>846</v>
      </c>
      <c r="C16" s="11" t="s">
        <v>838</v>
      </c>
      <c r="D16" s="11"/>
      <c r="E16" s="11" t="s">
        <v>841</v>
      </c>
    </row>
    <row r="21" spans="2:5">
      <c r="B21" s="40" t="s">
        <v>2009</v>
      </c>
      <c r="C21" s="40" t="s">
        <v>2010</v>
      </c>
      <c r="D21" s="40" t="s">
        <v>2011</v>
      </c>
      <c r="E21" s="40" t="s">
        <v>2012</v>
      </c>
    </row>
    <row r="22" spans="2:5">
      <c r="B22" s="422" t="s">
        <v>2015</v>
      </c>
      <c r="C22" s="423"/>
      <c r="D22" s="423"/>
      <c r="E22" s="424"/>
    </row>
    <row r="23" spans="2:5">
      <c r="B23" s="171" t="s">
        <v>848</v>
      </c>
      <c r="C23" s="171" t="s">
        <v>849</v>
      </c>
      <c r="D23" s="171" t="s">
        <v>850</v>
      </c>
      <c r="E23" s="172" t="s">
        <v>447</v>
      </c>
    </row>
    <row r="24" spans="2:5">
      <c r="B24" s="11" t="s">
        <v>851</v>
      </c>
      <c r="C24" s="11" t="s">
        <v>822</v>
      </c>
      <c r="D24" s="11" t="s">
        <v>852</v>
      </c>
      <c r="E24" s="11" t="s">
        <v>823</v>
      </c>
    </row>
    <row r="25" spans="2:5">
      <c r="B25" s="11" t="s">
        <v>853</v>
      </c>
      <c r="C25" s="11" t="s">
        <v>826</v>
      </c>
      <c r="D25" s="11"/>
      <c r="E25" s="11" t="s">
        <v>827</v>
      </c>
    </row>
    <row r="26" spans="2:5">
      <c r="B26" s="11" t="s">
        <v>854</v>
      </c>
      <c r="C26" s="11" t="s">
        <v>826</v>
      </c>
      <c r="D26" s="11"/>
      <c r="E26" s="11" t="s">
        <v>827</v>
      </c>
    </row>
    <row r="27" spans="2:5">
      <c r="B27" s="11" t="s">
        <v>855</v>
      </c>
      <c r="C27" s="11" t="s">
        <v>826</v>
      </c>
      <c r="D27" s="11"/>
      <c r="E27" s="11" t="s">
        <v>856</v>
      </c>
    </row>
    <row r="28" spans="2:5">
      <c r="B28" s="11" t="s">
        <v>857</v>
      </c>
      <c r="C28" s="11" t="s">
        <v>826</v>
      </c>
      <c r="D28" s="11"/>
      <c r="E28" s="11" t="s">
        <v>858</v>
      </c>
    </row>
    <row r="29" spans="2:5">
      <c r="B29" s="11" t="s">
        <v>859</v>
      </c>
      <c r="C29" s="11" t="s">
        <v>843</v>
      </c>
      <c r="D29" s="11"/>
      <c r="E29" s="11" t="s">
        <v>832</v>
      </c>
    </row>
    <row r="30" spans="2:5">
      <c r="B30" s="11"/>
      <c r="C30" s="11"/>
      <c r="D30" s="11"/>
      <c r="E30" s="11"/>
    </row>
    <row r="31" spans="2:5">
      <c r="B31" s="11"/>
      <c r="C31" s="11"/>
      <c r="D31" s="11"/>
      <c r="E31" s="11"/>
    </row>
    <row r="32" spans="2:5">
      <c r="B32" s="11"/>
      <c r="C32" s="11"/>
      <c r="D32" s="11"/>
      <c r="E32" s="11"/>
    </row>
    <row r="33" spans="2:5">
      <c r="B33" s="11"/>
      <c r="C33" s="11"/>
      <c r="D33" s="11"/>
      <c r="E33" s="11"/>
    </row>
    <row r="34" spans="2:5">
      <c r="B34" s="11"/>
      <c r="C34" s="11"/>
      <c r="D34" s="11"/>
      <c r="E34" s="11"/>
    </row>
  </sheetData>
  <mergeCells count="3">
    <mergeCell ref="B4:E4"/>
    <mergeCell ref="B10:E10"/>
    <mergeCell ref="B22:E2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623CC-1991-4048-B192-4371F79C6031}">
  <dimension ref="B2:K79"/>
  <sheetViews>
    <sheetView workbookViewId="0">
      <selection activeCell="A34" sqref="A34"/>
    </sheetView>
  </sheetViews>
  <sheetFormatPr defaultRowHeight="15"/>
  <cols>
    <col min="2" max="2" width="19.140625" bestFit="1" customWidth="1"/>
    <col min="3" max="3" width="13.42578125" bestFit="1" customWidth="1"/>
    <col min="4" max="4" width="13.85546875" bestFit="1" customWidth="1"/>
    <col min="5" max="5" width="17.5703125" bestFit="1" customWidth="1"/>
    <col min="6" max="6" width="12.42578125" bestFit="1" customWidth="1"/>
    <col min="7" max="7" width="31.140625" bestFit="1" customWidth="1"/>
    <col min="8" max="8" width="22" bestFit="1" customWidth="1"/>
    <col min="9" max="9" width="9.85546875" bestFit="1" customWidth="1"/>
    <col min="10" max="10" width="10" bestFit="1" customWidth="1"/>
    <col min="11" max="11" width="15.5703125" bestFit="1" customWidth="1"/>
  </cols>
  <sheetData>
    <row r="2" spans="2:11" ht="18.75">
      <c r="B2" s="202" t="s">
        <v>2016</v>
      </c>
      <c r="C2" s="202" t="s">
        <v>2017</v>
      </c>
      <c r="D2" s="202" t="s">
        <v>1628</v>
      </c>
      <c r="E2" s="202" t="s">
        <v>1927</v>
      </c>
      <c r="F2" s="202" t="s">
        <v>2011</v>
      </c>
      <c r="G2" s="202" t="s">
        <v>2018</v>
      </c>
      <c r="H2" s="202" t="s">
        <v>1792</v>
      </c>
      <c r="I2" s="202" t="s">
        <v>2019</v>
      </c>
      <c r="J2" s="202" t="s">
        <v>2020</v>
      </c>
      <c r="K2" s="203" t="s">
        <v>2021</v>
      </c>
    </row>
    <row r="3" spans="2:11">
      <c r="B3" s="204"/>
      <c r="C3" s="204"/>
      <c r="D3" s="204"/>
      <c r="E3" s="204"/>
      <c r="F3" s="204"/>
      <c r="G3" s="204"/>
      <c r="H3" s="204"/>
      <c r="I3" s="204"/>
      <c r="J3" s="204"/>
      <c r="K3" s="204"/>
    </row>
    <row r="4" spans="2:11">
      <c r="B4" s="205" t="s">
        <v>861</v>
      </c>
      <c r="C4" s="205" t="s">
        <v>2022</v>
      </c>
      <c r="D4" s="205" t="s">
        <v>2023</v>
      </c>
      <c r="E4" s="205" t="s">
        <v>863</v>
      </c>
      <c r="F4" s="205" t="s">
        <v>865</v>
      </c>
      <c r="G4" s="206" t="s">
        <v>866</v>
      </c>
      <c r="H4" s="205" t="s">
        <v>864</v>
      </c>
      <c r="I4" s="205">
        <v>1250</v>
      </c>
      <c r="J4" s="205" t="s">
        <v>2024</v>
      </c>
      <c r="K4" s="205"/>
    </row>
    <row r="5" spans="2:11">
      <c r="B5" s="205" t="s">
        <v>861</v>
      </c>
      <c r="C5" s="205" t="s">
        <v>2025</v>
      </c>
      <c r="D5" s="205" t="s">
        <v>2026</v>
      </c>
      <c r="E5" s="205" t="s">
        <v>868</v>
      </c>
      <c r="F5" s="205" t="s">
        <v>870</v>
      </c>
      <c r="G5" s="206" t="s">
        <v>871</v>
      </c>
      <c r="H5" s="205" t="s">
        <v>869</v>
      </c>
      <c r="I5" s="205">
        <v>1160</v>
      </c>
      <c r="J5" s="205" t="s">
        <v>2027</v>
      </c>
      <c r="K5" s="205"/>
    </row>
    <row r="6" spans="2:11">
      <c r="B6" s="204"/>
      <c r="C6" s="204"/>
      <c r="D6" s="204"/>
      <c r="E6" s="204"/>
      <c r="F6" s="204"/>
      <c r="G6" s="204"/>
      <c r="H6" s="204"/>
      <c r="I6" s="204"/>
      <c r="J6" s="204"/>
      <c r="K6" s="204"/>
    </row>
    <row r="7" spans="2:11">
      <c r="B7" s="207" t="s">
        <v>861</v>
      </c>
      <c r="C7" s="208" t="s">
        <v>2028</v>
      </c>
      <c r="D7" s="208" t="s">
        <v>2029</v>
      </c>
      <c r="E7" s="207" t="s">
        <v>873</v>
      </c>
      <c r="F7" s="207" t="s">
        <v>875</v>
      </c>
      <c r="G7" s="209" t="s">
        <v>876</v>
      </c>
      <c r="H7" s="207" t="s">
        <v>874</v>
      </c>
      <c r="I7" s="207">
        <v>1236</v>
      </c>
      <c r="J7" s="207" t="s">
        <v>2024</v>
      </c>
      <c r="K7" s="207"/>
    </row>
    <row r="8" spans="2:11">
      <c r="B8" s="204"/>
      <c r="C8" s="204"/>
      <c r="D8" s="204"/>
      <c r="E8" s="204"/>
      <c r="F8" s="204"/>
      <c r="G8" s="210"/>
      <c r="H8" s="204"/>
      <c r="I8" s="204"/>
      <c r="J8" s="204"/>
      <c r="K8" s="204"/>
    </row>
    <row r="9" spans="2:11">
      <c r="B9" s="119" t="s">
        <v>877</v>
      </c>
      <c r="C9" s="114" t="s">
        <v>2030</v>
      </c>
      <c r="D9" s="114" t="s">
        <v>2031</v>
      </c>
      <c r="E9" s="119" t="s">
        <v>879</v>
      </c>
      <c r="F9" s="119" t="s">
        <v>880</v>
      </c>
      <c r="G9" s="211" t="s">
        <v>881</v>
      </c>
      <c r="H9" s="119" t="s">
        <v>874</v>
      </c>
      <c r="I9" s="119">
        <v>1103</v>
      </c>
      <c r="J9" s="119" t="s">
        <v>2032</v>
      </c>
      <c r="K9" s="11"/>
    </row>
    <row r="10" spans="2:11">
      <c r="B10" s="119" t="s">
        <v>877</v>
      </c>
      <c r="C10" s="119" t="s">
        <v>2033</v>
      </c>
      <c r="D10" s="119" t="s">
        <v>2034</v>
      </c>
      <c r="E10" s="119" t="s">
        <v>883</v>
      </c>
      <c r="F10" s="119"/>
      <c r="G10" s="119"/>
      <c r="H10" s="119" t="s">
        <v>884</v>
      </c>
      <c r="I10" s="119">
        <v>3015</v>
      </c>
      <c r="J10" s="119" t="s">
        <v>2032</v>
      </c>
      <c r="K10" s="11"/>
    </row>
    <row r="11" spans="2:11">
      <c r="B11" s="119" t="s">
        <v>877</v>
      </c>
      <c r="C11" s="119" t="s">
        <v>2035</v>
      </c>
      <c r="D11" s="119" t="s">
        <v>2036</v>
      </c>
      <c r="E11" s="47" t="s">
        <v>886</v>
      </c>
      <c r="F11" s="119"/>
      <c r="G11" s="119"/>
      <c r="H11" s="119" t="s">
        <v>884</v>
      </c>
      <c r="I11" s="119">
        <v>3062</v>
      </c>
      <c r="J11" s="119" t="s">
        <v>2032</v>
      </c>
      <c r="K11" s="11"/>
    </row>
    <row r="12" spans="2:11">
      <c r="B12" s="119" t="s">
        <v>877</v>
      </c>
      <c r="C12" s="119" t="s">
        <v>2037</v>
      </c>
      <c r="D12" s="119" t="s">
        <v>2038</v>
      </c>
      <c r="E12" s="119" t="s">
        <v>888</v>
      </c>
      <c r="F12" s="119"/>
      <c r="G12" s="119"/>
      <c r="H12" s="119" t="s">
        <v>681</v>
      </c>
      <c r="I12" s="119">
        <v>2002</v>
      </c>
      <c r="J12" s="119" t="s">
        <v>2032</v>
      </c>
      <c r="K12" s="11"/>
    </row>
    <row r="13" spans="2:11">
      <c r="B13" s="204"/>
      <c r="C13" s="204"/>
      <c r="D13" s="204"/>
      <c r="E13" s="204"/>
      <c r="F13" s="204"/>
      <c r="G13" s="210"/>
      <c r="H13" s="204"/>
      <c r="I13" s="204"/>
      <c r="J13" s="204"/>
      <c r="K13" s="204"/>
    </row>
    <row r="14" spans="2:11">
      <c r="B14" s="119" t="s">
        <v>877</v>
      </c>
      <c r="C14" s="114" t="s">
        <v>2039</v>
      </c>
      <c r="D14" s="114" t="s">
        <v>2040</v>
      </c>
      <c r="E14" s="119" t="s">
        <v>879</v>
      </c>
      <c r="F14" s="119" t="s">
        <v>890</v>
      </c>
      <c r="G14" s="212" t="s">
        <v>891</v>
      </c>
      <c r="H14" s="119" t="s">
        <v>864</v>
      </c>
      <c r="I14" s="119">
        <v>1172</v>
      </c>
      <c r="J14" s="119" t="s">
        <v>2032</v>
      </c>
      <c r="K14" s="11"/>
    </row>
    <row r="15" spans="2:11">
      <c r="B15" s="119" t="s">
        <v>877</v>
      </c>
      <c r="C15" s="119" t="s">
        <v>2041</v>
      </c>
      <c r="D15" s="47" t="s">
        <v>2042</v>
      </c>
      <c r="E15" s="213" t="s">
        <v>886</v>
      </c>
      <c r="F15" s="119"/>
      <c r="G15" s="119"/>
      <c r="H15" s="119" t="s">
        <v>884</v>
      </c>
      <c r="I15" s="119">
        <v>3018</v>
      </c>
      <c r="J15" s="119" t="s">
        <v>2032</v>
      </c>
      <c r="K15" s="11"/>
    </row>
    <row r="16" spans="2:11">
      <c r="B16" s="119" t="s">
        <v>877</v>
      </c>
      <c r="C16" s="119" t="s">
        <v>2043</v>
      </c>
      <c r="D16" s="119" t="s">
        <v>2044</v>
      </c>
      <c r="E16" s="47" t="s">
        <v>886</v>
      </c>
      <c r="F16" s="119"/>
      <c r="G16" s="119"/>
      <c r="H16" s="119" t="s">
        <v>681</v>
      </c>
      <c r="I16" s="119">
        <v>2007</v>
      </c>
      <c r="J16" s="119" t="s">
        <v>2032</v>
      </c>
      <c r="K16" s="11"/>
    </row>
    <row r="17" spans="2:11">
      <c r="B17" s="119" t="s">
        <v>877</v>
      </c>
      <c r="C17" s="119" t="s">
        <v>2045</v>
      </c>
      <c r="D17" s="119" t="s">
        <v>2046</v>
      </c>
      <c r="E17" s="119" t="s">
        <v>886</v>
      </c>
      <c r="F17" s="214"/>
      <c r="G17" s="119"/>
      <c r="H17" s="119" t="s">
        <v>681</v>
      </c>
      <c r="I17" s="119">
        <v>2007</v>
      </c>
      <c r="J17" s="119" t="s">
        <v>2032</v>
      </c>
      <c r="K17" s="11"/>
    </row>
    <row r="18" spans="2:11">
      <c r="B18" s="204"/>
      <c r="C18" s="204"/>
      <c r="D18" s="204"/>
      <c r="E18" s="204"/>
      <c r="F18" s="204"/>
      <c r="G18" s="210"/>
      <c r="H18" s="204"/>
      <c r="I18" s="204"/>
      <c r="J18" s="204"/>
      <c r="K18" s="204"/>
    </row>
    <row r="19" spans="2:11">
      <c r="B19" s="119" t="s">
        <v>895</v>
      </c>
      <c r="C19" s="114" t="s">
        <v>2047</v>
      </c>
      <c r="D19" s="114" t="s">
        <v>2048</v>
      </c>
      <c r="E19" s="119" t="s">
        <v>879</v>
      </c>
      <c r="F19" s="119" t="s">
        <v>898</v>
      </c>
      <c r="G19" s="215" t="s">
        <v>899</v>
      </c>
      <c r="H19" s="119" t="s">
        <v>897</v>
      </c>
      <c r="I19" s="119">
        <v>1188</v>
      </c>
      <c r="J19" s="119" t="s">
        <v>2032</v>
      </c>
      <c r="K19" s="11"/>
    </row>
    <row r="20" spans="2:11">
      <c r="B20" s="119" t="s">
        <v>895</v>
      </c>
      <c r="C20" s="119" t="s">
        <v>2049</v>
      </c>
      <c r="D20" s="47" t="s">
        <v>2050</v>
      </c>
      <c r="E20" s="119" t="s">
        <v>901</v>
      </c>
      <c r="F20" s="119"/>
      <c r="G20" s="119"/>
      <c r="H20" s="119" t="s">
        <v>884</v>
      </c>
      <c r="I20" s="119">
        <v>3057</v>
      </c>
      <c r="J20" s="119" t="s">
        <v>2032</v>
      </c>
      <c r="K20" s="11"/>
    </row>
    <row r="21" spans="2:11">
      <c r="B21" s="119" t="s">
        <v>895</v>
      </c>
      <c r="C21" s="119" t="s">
        <v>2051</v>
      </c>
      <c r="D21" s="119" t="s">
        <v>2052</v>
      </c>
      <c r="E21" s="119" t="s">
        <v>903</v>
      </c>
      <c r="F21" s="119"/>
      <c r="G21" s="119"/>
      <c r="H21" s="119" t="s">
        <v>884</v>
      </c>
      <c r="I21" s="119">
        <v>3064</v>
      </c>
      <c r="J21" s="119" t="s">
        <v>2032</v>
      </c>
      <c r="K21" s="11"/>
    </row>
    <row r="22" spans="2:11">
      <c r="B22" s="119" t="s">
        <v>895</v>
      </c>
      <c r="C22" s="119" t="s">
        <v>2053</v>
      </c>
      <c r="D22" s="119" t="s">
        <v>2054</v>
      </c>
      <c r="E22" s="119" t="s">
        <v>905</v>
      </c>
      <c r="F22" s="119"/>
      <c r="G22" s="216"/>
      <c r="H22" s="119" t="s">
        <v>906</v>
      </c>
      <c r="I22" s="119">
        <v>281</v>
      </c>
      <c r="J22" s="119" t="s">
        <v>2032</v>
      </c>
      <c r="K22" s="11"/>
    </row>
    <row r="23" spans="2:11">
      <c r="B23" s="119" t="s">
        <v>895</v>
      </c>
      <c r="C23" s="119" t="s">
        <v>2055</v>
      </c>
      <c r="D23" s="119" t="s">
        <v>2056</v>
      </c>
      <c r="E23" s="119" t="s">
        <v>905</v>
      </c>
      <c r="F23" s="214"/>
      <c r="G23" s="119"/>
      <c r="H23" s="119"/>
      <c r="I23" s="119"/>
      <c r="J23" s="119" t="s">
        <v>2032</v>
      </c>
      <c r="K23" s="11"/>
    </row>
    <row r="24" spans="2:11">
      <c r="B24" s="204"/>
      <c r="C24" s="204"/>
      <c r="D24" s="204"/>
      <c r="E24" s="204"/>
      <c r="F24" s="204"/>
      <c r="G24" s="210"/>
      <c r="H24" s="204"/>
      <c r="I24" s="204"/>
      <c r="J24" s="204"/>
      <c r="K24" s="204"/>
    </row>
    <row r="25" spans="2:11">
      <c r="B25" s="119" t="s">
        <v>895</v>
      </c>
      <c r="C25" s="114" t="s">
        <v>2057</v>
      </c>
      <c r="D25" s="114" t="s">
        <v>2058</v>
      </c>
      <c r="E25" s="119" t="s">
        <v>879</v>
      </c>
      <c r="F25" s="119" t="s">
        <v>909</v>
      </c>
      <c r="G25" s="211" t="s">
        <v>910</v>
      </c>
      <c r="H25" s="119" t="s">
        <v>874</v>
      </c>
      <c r="I25" s="119">
        <v>1183</v>
      </c>
      <c r="J25" s="119" t="s">
        <v>2032</v>
      </c>
      <c r="K25" s="11"/>
    </row>
    <row r="26" spans="2:11">
      <c r="B26" s="119" t="s">
        <v>895</v>
      </c>
      <c r="C26" s="119" t="s">
        <v>2059</v>
      </c>
      <c r="D26" s="119" t="s">
        <v>2046</v>
      </c>
      <c r="E26" s="119" t="s">
        <v>883</v>
      </c>
      <c r="F26" s="119"/>
      <c r="G26" s="119"/>
      <c r="H26" s="119" t="s">
        <v>884</v>
      </c>
      <c r="I26" s="119">
        <v>3056</v>
      </c>
      <c r="J26" s="119" t="s">
        <v>2032</v>
      </c>
      <c r="K26" s="11"/>
    </row>
    <row r="27" spans="2:11">
      <c r="B27" s="119" t="s">
        <v>895</v>
      </c>
      <c r="C27" s="119" t="s">
        <v>2060</v>
      </c>
      <c r="D27" s="119" t="s">
        <v>2061</v>
      </c>
      <c r="E27" s="119" t="s">
        <v>903</v>
      </c>
      <c r="F27" s="119"/>
      <c r="G27" s="119"/>
      <c r="H27" s="119" t="s">
        <v>884</v>
      </c>
      <c r="I27" s="119">
        <v>3061</v>
      </c>
      <c r="J27" s="119" t="s">
        <v>2032</v>
      </c>
      <c r="K27" s="11"/>
    </row>
    <row r="28" spans="2:11">
      <c r="B28" s="119" t="s">
        <v>895</v>
      </c>
      <c r="C28" s="119" t="s">
        <v>2062</v>
      </c>
      <c r="D28" s="119" t="s">
        <v>2063</v>
      </c>
      <c r="E28" s="119" t="s">
        <v>903</v>
      </c>
      <c r="F28" s="119"/>
      <c r="G28" s="119"/>
      <c r="H28" s="119" t="s">
        <v>681</v>
      </c>
      <c r="I28" s="119">
        <v>2039</v>
      </c>
      <c r="J28" s="119" t="s">
        <v>2032</v>
      </c>
      <c r="K28" s="11"/>
    </row>
    <row r="29" spans="2:11">
      <c r="B29" s="119" t="s">
        <v>895</v>
      </c>
      <c r="C29" s="119" t="s">
        <v>2064</v>
      </c>
      <c r="D29" s="119" t="s">
        <v>2065</v>
      </c>
      <c r="E29" s="119" t="s">
        <v>905</v>
      </c>
      <c r="F29" s="214"/>
      <c r="G29" s="119"/>
      <c r="H29" s="119"/>
      <c r="I29" s="119"/>
      <c r="J29" s="119" t="s">
        <v>2032</v>
      </c>
      <c r="K29" s="11"/>
    </row>
    <row r="30" spans="2:11">
      <c r="B30" s="204"/>
      <c r="C30" s="204"/>
      <c r="D30" s="204"/>
      <c r="E30" s="204"/>
      <c r="F30" s="204"/>
      <c r="G30" s="210"/>
      <c r="H30" s="204"/>
      <c r="I30" s="204"/>
      <c r="J30" s="204"/>
      <c r="K30" s="204"/>
    </row>
    <row r="31" spans="2:11">
      <c r="B31" s="119" t="s">
        <v>895</v>
      </c>
      <c r="C31" s="114" t="s">
        <v>2066</v>
      </c>
      <c r="D31" s="114" t="s">
        <v>2067</v>
      </c>
      <c r="E31" s="119" t="s">
        <v>879</v>
      </c>
      <c r="F31" s="119" t="s">
        <v>916</v>
      </c>
      <c r="G31" s="211" t="s">
        <v>917</v>
      </c>
      <c r="H31" s="119" t="s">
        <v>874</v>
      </c>
      <c r="I31" s="119">
        <v>1181</v>
      </c>
      <c r="J31" s="119" t="s">
        <v>2032</v>
      </c>
      <c r="K31" s="11"/>
    </row>
    <row r="32" spans="2:11">
      <c r="B32" s="119" t="s">
        <v>895</v>
      </c>
      <c r="C32" s="119" t="s">
        <v>2068</v>
      </c>
      <c r="D32" s="47" t="s">
        <v>2069</v>
      </c>
      <c r="E32" s="119" t="s">
        <v>903</v>
      </c>
      <c r="F32" s="119"/>
      <c r="G32" s="119"/>
      <c r="H32" s="119" t="s">
        <v>884</v>
      </c>
      <c r="I32" s="119">
        <v>3019</v>
      </c>
      <c r="J32" s="119" t="s">
        <v>2032</v>
      </c>
      <c r="K32" s="11"/>
    </row>
    <row r="33" spans="2:11">
      <c r="B33" s="119" t="s">
        <v>895</v>
      </c>
      <c r="C33" s="119" t="s">
        <v>2070</v>
      </c>
      <c r="D33" s="119" t="s">
        <v>2061</v>
      </c>
      <c r="E33" s="119" t="s">
        <v>886</v>
      </c>
      <c r="F33" s="119"/>
      <c r="G33" s="119"/>
      <c r="H33" s="119" t="s">
        <v>681</v>
      </c>
      <c r="I33" s="119">
        <v>2008</v>
      </c>
      <c r="J33" s="119" t="s">
        <v>2032</v>
      </c>
      <c r="K33" s="11"/>
    </row>
    <row r="34" spans="2:11">
      <c r="B34" s="119" t="s">
        <v>895</v>
      </c>
      <c r="C34" s="119" t="s">
        <v>2071</v>
      </c>
      <c r="D34" s="119" t="s">
        <v>2072</v>
      </c>
      <c r="E34" s="119" t="s">
        <v>905</v>
      </c>
      <c r="F34" s="119"/>
      <c r="G34" s="119"/>
      <c r="H34" s="119"/>
      <c r="I34" s="119"/>
      <c r="J34" s="119" t="s">
        <v>2032</v>
      </c>
      <c r="K34" s="11"/>
    </row>
    <row r="35" spans="2:11">
      <c r="B35" s="119" t="s">
        <v>895</v>
      </c>
      <c r="C35" s="119" t="s">
        <v>2073</v>
      </c>
      <c r="D35" s="119" t="s">
        <v>2074</v>
      </c>
      <c r="E35" s="119" t="s">
        <v>922</v>
      </c>
      <c r="F35" s="214"/>
      <c r="G35" s="119"/>
      <c r="H35" s="119"/>
      <c r="I35" s="119"/>
      <c r="J35" s="119" t="s">
        <v>2032</v>
      </c>
      <c r="K35" s="11"/>
    </row>
    <row r="36" spans="2:11">
      <c r="B36" s="217"/>
      <c r="C36" s="217"/>
      <c r="D36" s="217"/>
      <c r="E36" s="217"/>
      <c r="F36" s="217"/>
      <c r="G36" s="217"/>
      <c r="H36" s="217"/>
      <c r="I36" s="217"/>
      <c r="J36" s="204"/>
      <c r="K36" s="204"/>
    </row>
    <row r="37" spans="2:11">
      <c r="B37" s="207" t="s">
        <v>861</v>
      </c>
      <c r="C37" s="208" t="s">
        <v>2075</v>
      </c>
      <c r="D37" s="208" t="s">
        <v>2076</v>
      </c>
      <c r="E37" s="207" t="s">
        <v>873</v>
      </c>
      <c r="F37" s="207" t="s">
        <v>924</v>
      </c>
      <c r="G37" s="209" t="s">
        <v>925</v>
      </c>
      <c r="H37" s="207" t="s">
        <v>864</v>
      </c>
      <c r="I37" s="207">
        <v>1157</v>
      </c>
      <c r="J37" s="207" t="s">
        <v>2024</v>
      </c>
      <c r="K37" s="207"/>
    </row>
    <row r="38" spans="2:11">
      <c r="B38" s="204"/>
      <c r="C38" s="204"/>
      <c r="D38" s="204"/>
      <c r="E38" s="204"/>
      <c r="F38" s="204"/>
      <c r="G38" s="204"/>
      <c r="H38" s="204"/>
      <c r="I38" s="204"/>
      <c r="J38" s="204"/>
      <c r="K38" s="204"/>
    </row>
    <row r="39" spans="2:11">
      <c r="B39" s="119" t="s">
        <v>926</v>
      </c>
      <c r="C39" s="114" t="s">
        <v>2077</v>
      </c>
      <c r="D39" s="114" t="s">
        <v>2078</v>
      </c>
      <c r="E39" s="119" t="s">
        <v>879</v>
      </c>
      <c r="F39" s="119" t="s">
        <v>928</v>
      </c>
      <c r="G39" s="211" t="s">
        <v>929</v>
      </c>
      <c r="H39" s="119" t="s">
        <v>864</v>
      </c>
      <c r="I39" s="119">
        <v>1177</v>
      </c>
      <c r="J39" s="119" t="s">
        <v>2032</v>
      </c>
      <c r="K39" s="11"/>
    </row>
    <row r="40" spans="2:11">
      <c r="B40" s="119" t="s">
        <v>926</v>
      </c>
      <c r="C40" s="119" t="s">
        <v>2079</v>
      </c>
      <c r="D40" s="119" t="s">
        <v>2080</v>
      </c>
      <c r="E40" s="119" t="s">
        <v>883</v>
      </c>
      <c r="F40" s="119"/>
      <c r="G40" s="119"/>
      <c r="H40" s="119" t="s">
        <v>931</v>
      </c>
      <c r="I40" s="119">
        <v>3060</v>
      </c>
      <c r="J40" s="119" t="s">
        <v>2032</v>
      </c>
      <c r="K40" s="11"/>
    </row>
    <row r="41" spans="2:11">
      <c r="B41" s="119" t="s">
        <v>926</v>
      </c>
      <c r="C41" s="119" t="s">
        <v>2081</v>
      </c>
      <c r="D41" s="119" t="s">
        <v>2082</v>
      </c>
      <c r="E41" s="119" t="s">
        <v>933</v>
      </c>
      <c r="F41" s="119"/>
      <c r="G41" s="119"/>
      <c r="H41" s="119" t="s">
        <v>931</v>
      </c>
      <c r="I41" s="119">
        <v>320</v>
      </c>
      <c r="J41" s="119" t="s">
        <v>2032</v>
      </c>
      <c r="K41" s="11"/>
    </row>
    <row r="42" spans="2:11">
      <c r="B42" s="218" t="s">
        <v>926</v>
      </c>
      <c r="C42" s="218" t="s">
        <v>2083</v>
      </c>
      <c r="D42" s="218" t="s">
        <v>2084</v>
      </c>
      <c r="E42" s="218" t="s">
        <v>935</v>
      </c>
      <c r="F42" s="218"/>
      <c r="G42" s="218"/>
      <c r="H42" s="218" t="s">
        <v>936</v>
      </c>
      <c r="I42" s="218">
        <v>2015</v>
      </c>
      <c r="J42" s="119" t="s">
        <v>2032</v>
      </c>
      <c r="K42" s="11"/>
    </row>
    <row r="43" spans="2:11">
      <c r="B43" s="218"/>
      <c r="C43" s="218"/>
      <c r="D43" s="218"/>
      <c r="E43" s="218"/>
      <c r="F43" s="218"/>
      <c r="G43" s="218"/>
      <c r="H43" s="218" t="s">
        <v>937</v>
      </c>
      <c r="I43" s="218" t="s">
        <v>2085</v>
      </c>
      <c r="J43" s="119" t="s">
        <v>2032</v>
      </c>
      <c r="K43" s="11"/>
    </row>
    <row r="44" spans="2:11">
      <c r="B44" s="204"/>
      <c r="C44" s="204"/>
      <c r="D44" s="204"/>
      <c r="E44" s="204"/>
      <c r="F44" s="204"/>
      <c r="G44" s="204"/>
      <c r="H44" s="204"/>
      <c r="I44" s="204"/>
      <c r="J44" s="204"/>
      <c r="K44" s="204"/>
    </row>
    <row r="45" spans="2:11">
      <c r="B45" s="119" t="s">
        <v>938</v>
      </c>
      <c r="C45" s="114" t="s">
        <v>2086</v>
      </c>
      <c r="D45" s="114" t="s">
        <v>2087</v>
      </c>
      <c r="E45" s="119" t="s">
        <v>879</v>
      </c>
      <c r="F45" s="214" t="s">
        <v>940</v>
      </c>
      <c r="G45" s="219" t="s">
        <v>941</v>
      </c>
      <c r="H45" s="119" t="s">
        <v>864</v>
      </c>
      <c r="I45" s="119">
        <v>1101</v>
      </c>
      <c r="J45" s="119" t="s">
        <v>2032</v>
      </c>
      <c r="K45" s="11"/>
    </row>
    <row r="46" spans="2:11">
      <c r="B46" s="119" t="s">
        <v>938</v>
      </c>
      <c r="C46" s="119" t="s">
        <v>2088</v>
      </c>
      <c r="D46" s="119" t="s">
        <v>2089</v>
      </c>
      <c r="E46" s="119" t="s">
        <v>883</v>
      </c>
      <c r="F46" s="119"/>
      <c r="G46" s="119"/>
      <c r="H46" s="119" t="s">
        <v>943</v>
      </c>
      <c r="I46" s="119">
        <v>3031</v>
      </c>
      <c r="J46" s="119" t="s">
        <v>2032</v>
      </c>
      <c r="K46" s="11"/>
    </row>
    <row r="47" spans="2:11">
      <c r="B47" s="119" t="s">
        <v>938</v>
      </c>
      <c r="C47" s="218" t="s">
        <v>2090</v>
      </c>
      <c r="D47" s="218" t="s">
        <v>2046</v>
      </c>
      <c r="E47" s="218" t="s">
        <v>945</v>
      </c>
      <c r="F47" s="218"/>
      <c r="G47" s="218"/>
      <c r="H47" s="119" t="s">
        <v>931</v>
      </c>
      <c r="I47" s="218">
        <v>3075</v>
      </c>
      <c r="J47" s="119" t="s">
        <v>2032</v>
      </c>
      <c r="K47" s="11"/>
    </row>
    <row r="48" spans="2:11">
      <c r="B48" s="119" t="s">
        <v>938</v>
      </c>
      <c r="C48" s="119" t="s">
        <v>2091</v>
      </c>
      <c r="D48" s="119" t="s">
        <v>2092</v>
      </c>
      <c r="E48" s="119" t="s">
        <v>947</v>
      </c>
      <c r="F48" s="119"/>
      <c r="G48" s="119"/>
      <c r="H48" s="218" t="s">
        <v>936</v>
      </c>
      <c r="I48" s="119">
        <v>294</v>
      </c>
      <c r="J48" s="119" t="s">
        <v>2032</v>
      </c>
      <c r="K48" s="11"/>
    </row>
    <row r="49" spans="2:11">
      <c r="B49" s="119"/>
      <c r="C49" s="119"/>
      <c r="D49" s="119"/>
      <c r="E49" s="119"/>
      <c r="F49" s="119"/>
      <c r="G49" s="119"/>
      <c r="H49" s="218" t="s">
        <v>2093</v>
      </c>
      <c r="I49" s="119" t="s">
        <v>2094</v>
      </c>
      <c r="J49" s="119" t="s">
        <v>2032</v>
      </c>
      <c r="K49" s="11"/>
    </row>
    <row r="50" spans="2:11">
      <c r="B50" s="204"/>
      <c r="C50" s="204"/>
      <c r="D50" s="204"/>
      <c r="E50" s="204"/>
      <c r="F50" s="204"/>
      <c r="G50" s="204"/>
      <c r="H50" s="204"/>
      <c r="I50" s="204"/>
      <c r="J50" s="204"/>
      <c r="K50" s="204"/>
    </row>
    <row r="51" spans="2:11">
      <c r="B51" s="119" t="s">
        <v>938</v>
      </c>
      <c r="C51" s="114" t="s">
        <v>2091</v>
      </c>
      <c r="D51" s="114" t="s">
        <v>2095</v>
      </c>
      <c r="E51" s="119" t="s">
        <v>879</v>
      </c>
      <c r="F51" s="119" t="s">
        <v>950</v>
      </c>
      <c r="G51" s="211" t="s">
        <v>951</v>
      </c>
      <c r="H51" s="119" t="s">
        <v>864</v>
      </c>
      <c r="I51" s="119">
        <v>1185</v>
      </c>
      <c r="J51" s="119" t="s">
        <v>2032</v>
      </c>
      <c r="K51" s="11"/>
    </row>
    <row r="52" spans="2:11">
      <c r="B52" s="119" t="s">
        <v>938</v>
      </c>
      <c r="C52" s="119" t="s">
        <v>2096</v>
      </c>
      <c r="D52" s="119" t="s">
        <v>2097</v>
      </c>
      <c r="E52" s="119" t="s">
        <v>883</v>
      </c>
      <c r="F52" s="119"/>
      <c r="G52" s="119"/>
      <c r="H52" s="119" t="s">
        <v>953</v>
      </c>
      <c r="I52" s="119">
        <v>3027</v>
      </c>
      <c r="J52" s="119" t="s">
        <v>2032</v>
      </c>
      <c r="K52" s="11"/>
    </row>
    <row r="53" spans="2:11">
      <c r="B53" s="119" t="s">
        <v>938</v>
      </c>
      <c r="C53" s="119" t="s">
        <v>2091</v>
      </c>
      <c r="D53" s="119" t="s">
        <v>2098</v>
      </c>
      <c r="E53" s="119" t="s">
        <v>883</v>
      </c>
      <c r="F53" s="119"/>
      <c r="G53" s="119"/>
      <c r="H53" s="119" t="s">
        <v>931</v>
      </c>
      <c r="I53" s="119">
        <v>3006</v>
      </c>
      <c r="J53" s="119" t="s">
        <v>2032</v>
      </c>
      <c r="K53" s="11"/>
    </row>
    <row r="54" spans="2:11">
      <c r="B54" s="119" t="s">
        <v>938</v>
      </c>
      <c r="C54" s="119" t="s">
        <v>2099</v>
      </c>
      <c r="D54" s="119" t="s">
        <v>2100</v>
      </c>
      <c r="E54" s="119" t="s">
        <v>956</v>
      </c>
      <c r="F54" s="119"/>
      <c r="G54" s="119"/>
      <c r="H54" s="119" t="s">
        <v>936</v>
      </c>
      <c r="I54" s="119">
        <v>297</v>
      </c>
      <c r="J54" s="119" t="s">
        <v>2032</v>
      </c>
      <c r="K54" s="11"/>
    </row>
    <row r="55" spans="2:11">
      <c r="B55" s="119" t="s">
        <v>938</v>
      </c>
      <c r="C55" s="119" t="s">
        <v>2101</v>
      </c>
      <c r="D55" s="119" t="s">
        <v>2102</v>
      </c>
      <c r="E55" s="119" t="s">
        <v>956</v>
      </c>
      <c r="F55" s="119"/>
      <c r="G55" s="119"/>
      <c r="H55" s="119"/>
      <c r="I55" s="119"/>
      <c r="J55" s="119" t="s">
        <v>2032</v>
      </c>
      <c r="K55" s="11"/>
    </row>
    <row r="56" spans="2:11">
      <c r="B56" s="204"/>
      <c r="C56" s="204"/>
      <c r="D56" s="204"/>
      <c r="E56" s="204"/>
      <c r="F56" s="204"/>
      <c r="G56" s="204"/>
      <c r="H56" s="204"/>
      <c r="I56" s="204"/>
      <c r="J56" s="204"/>
      <c r="K56" s="204"/>
    </row>
    <row r="57" spans="2:11">
      <c r="B57" s="119" t="s">
        <v>958</v>
      </c>
      <c r="C57" s="114" t="s">
        <v>2103</v>
      </c>
      <c r="D57" s="114" t="s">
        <v>2104</v>
      </c>
      <c r="E57" s="119" t="s">
        <v>879</v>
      </c>
      <c r="F57" s="119" t="s">
        <v>960</v>
      </c>
      <c r="G57" s="219" t="s">
        <v>961</v>
      </c>
      <c r="H57" s="119" t="s">
        <v>864</v>
      </c>
      <c r="I57" s="119">
        <v>1158</v>
      </c>
      <c r="J57" s="119" t="s">
        <v>2032</v>
      </c>
      <c r="K57" s="11"/>
    </row>
    <row r="58" spans="2:11">
      <c r="B58" s="119" t="s">
        <v>958</v>
      </c>
      <c r="C58" s="119" t="s">
        <v>2105</v>
      </c>
      <c r="D58" s="119" t="s">
        <v>2106</v>
      </c>
      <c r="E58" s="119" t="s">
        <v>883</v>
      </c>
      <c r="F58" s="119"/>
      <c r="G58" s="119"/>
      <c r="H58" s="119" t="s">
        <v>953</v>
      </c>
      <c r="I58" s="119">
        <v>3032</v>
      </c>
      <c r="J58" s="119" t="s">
        <v>2032</v>
      </c>
      <c r="K58" s="11"/>
    </row>
    <row r="59" spans="2:11">
      <c r="B59" s="119" t="s">
        <v>958</v>
      </c>
      <c r="C59" s="119" t="s">
        <v>2107</v>
      </c>
      <c r="D59" s="119" t="s">
        <v>2046</v>
      </c>
      <c r="E59" s="119" t="s">
        <v>883</v>
      </c>
      <c r="F59" s="119"/>
      <c r="G59" s="119"/>
      <c r="H59" s="119" t="s">
        <v>953</v>
      </c>
      <c r="I59" s="119">
        <v>357</v>
      </c>
      <c r="J59" s="119" t="s">
        <v>2032</v>
      </c>
      <c r="K59" s="11"/>
    </row>
    <row r="60" spans="2:11">
      <c r="B60" s="119" t="s">
        <v>958</v>
      </c>
      <c r="C60" s="119" t="s">
        <v>2045</v>
      </c>
      <c r="D60" s="119" t="s">
        <v>2098</v>
      </c>
      <c r="E60" s="119" t="s">
        <v>965</v>
      </c>
      <c r="F60" s="119"/>
      <c r="G60" s="119"/>
      <c r="H60" s="119" t="s">
        <v>966</v>
      </c>
      <c r="I60" s="119">
        <v>2022</v>
      </c>
      <c r="J60" s="119" t="s">
        <v>2032</v>
      </c>
      <c r="K60" s="11"/>
    </row>
    <row r="61" spans="2:11">
      <c r="B61" s="204"/>
      <c r="C61" s="204"/>
      <c r="D61" s="204"/>
      <c r="E61" s="204"/>
      <c r="F61" s="204"/>
      <c r="G61" s="204"/>
      <c r="H61" s="204"/>
      <c r="I61" s="204"/>
      <c r="J61" s="204"/>
      <c r="K61" s="204"/>
    </row>
    <row r="62" spans="2:11">
      <c r="B62" s="119" t="s">
        <v>938</v>
      </c>
      <c r="C62" s="114" t="s">
        <v>2108</v>
      </c>
      <c r="D62" s="114" t="s">
        <v>2109</v>
      </c>
      <c r="E62" s="119" t="s">
        <v>879</v>
      </c>
      <c r="F62" s="119" t="s">
        <v>968</v>
      </c>
      <c r="G62" s="219" t="s">
        <v>969</v>
      </c>
      <c r="H62" s="119" t="s">
        <v>864</v>
      </c>
      <c r="I62" s="119">
        <v>1186</v>
      </c>
      <c r="J62" s="119" t="s">
        <v>2032</v>
      </c>
      <c r="K62" s="11"/>
    </row>
    <row r="63" spans="2:11">
      <c r="B63" s="119" t="s">
        <v>938</v>
      </c>
      <c r="C63" s="119" t="s">
        <v>2110</v>
      </c>
      <c r="D63" s="119" t="s">
        <v>2111</v>
      </c>
      <c r="E63" s="119" t="s">
        <v>883</v>
      </c>
      <c r="F63" s="119"/>
      <c r="G63" s="119"/>
      <c r="H63" s="119" t="s">
        <v>943</v>
      </c>
      <c r="I63" s="119">
        <v>3043</v>
      </c>
      <c r="J63" s="119" t="s">
        <v>2032</v>
      </c>
      <c r="K63" s="11"/>
    </row>
    <row r="64" spans="2:11">
      <c r="B64" s="119" t="s">
        <v>938</v>
      </c>
      <c r="C64" s="119" t="s">
        <v>2108</v>
      </c>
      <c r="D64" s="119" t="s">
        <v>2112</v>
      </c>
      <c r="E64" s="119" t="s">
        <v>883</v>
      </c>
      <c r="F64" s="119"/>
      <c r="G64" s="119"/>
      <c r="H64" s="119" t="s">
        <v>953</v>
      </c>
      <c r="I64" s="119">
        <v>3038</v>
      </c>
      <c r="J64" s="119" t="s">
        <v>2032</v>
      </c>
      <c r="K64" s="11"/>
    </row>
    <row r="65" spans="2:11">
      <c r="B65" s="119" t="s">
        <v>938</v>
      </c>
      <c r="C65" s="119" t="s">
        <v>2108</v>
      </c>
      <c r="D65" s="119" t="s">
        <v>2113</v>
      </c>
      <c r="E65" s="119" t="s">
        <v>956</v>
      </c>
      <c r="F65" s="119"/>
      <c r="G65" s="119"/>
      <c r="H65" s="119" t="s">
        <v>966</v>
      </c>
      <c r="I65" s="119">
        <v>2019</v>
      </c>
      <c r="J65" s="119" t="s">
        <v>2032</v>
      </c>
      <c r="K65" s="11"/>
    </row>
    <row r="66" spans="2:11">
      <c r="B66" s="204"/>
      <c r="C66" s="204"/>
      <c r="D66" s="204"/>
      <c r="E66" s="204"/>
      <c r="F66" s="204"/>
      <c r="G66" s="204"/>
      <c r="H66" s="204"/>
      <c r="I66" s="204"/>
      <c r="J66" s="204"/>
      <c r="K66" s="204"/>
    </row>
    <row r="67" spans="2:11">
      <c r="B67" s="207" t="s">
        <v>973</v>
      </c>
      <c r="C67" s="208" t="s">
        <v>2114</v>
      </c>
      <c r="D67" s="208" t="s">
        <v>2115</v>
      </c>
      <c r="E67" s="207" t="s">
        <v>873</v>
      </c>
      <c r="F67" s="207" t="s">
        <v>975</v>
      </c>
      <c r="G67" s="220" t="s">
        <v>976</v>
      </c>
      <c r="H67" s="207" t="s">
        <v>874</v>
      </c>
      <c r="I67" s="207">
        <v>1107</v>
      </c>
      <c r="J67" s="207" t="s">
        <v>2024</v>
      </c>
      <c r="K67" s="207"/>
    </row>
    <row r="68" spans="2:11">
      <c r="B68" s="204"/>
      <c r="C68" s="204"/>
      <c r="D68" s="204"/>
      <c r="E68" s="204"/>
      <c r="F68" s="204"/>
      <c r="G68" s="204"/>
      <c r="H68" s="204"/>
      <c r="I68" s="204"/>
      <c r="J68" s="204"/>
      <c r="K68" s="204"/>
    </row>
    <row r="69" spans="2:11">
      <c r="B69" s="119" t="s">
        <v>973</v>
      </c>
      <c r="C69" s="114" t="s">
        <v>2116</v>
      </c>
      <c r="D69" s="114" t="s">
        <v>2117</v>
      </c>
      <c r="E69" s="119" t="s">
        <v>879</v>
      </c>
      <c r="F69" s="119" t="s">
        <v>978</v>
      </c>
      <c r="G69" s="221" t="s">
        <v>979</v>
      </c>
      <c r="H69" s="119" t="s">
        <v>874</v>
      </c>
      <c r="I69" s="119">
        <v>1107</v>
      </c>
      <c r="J69" s="119" t="s">
        <v>2032</v>
      </c>
      <c r="K69" s="119"/>
    </row>
    <row r="70" spans="2:11">
      <c r="B70" s="119" t="s">
        <v>973</v>
      </c>
      <c r="C70" s="119" t="s">
        <v>2116</v>
      </c>
      <c r="D70" s="47" t="s">
        <v>2118</v>
      </c>
      <c r="E70" s="119" t="s">
        <v>981</v>
      </c>
      <c r="F70" s="119"/>
      <c r="G70" s="145"/>
      <c r="H70" s="119" t="s">
        <v>884</v>
      </c>
      <c r="I70" s="119">
        <v>3033</v>
      </c>
      <c r="J70" s="119" t="s">
        <v>2032</v>
      </c>
      <c r="K70" s="119"/>
    </row>
    <row r="71" spans="2:11">
      <c r="B71" s="119" t="s">
        <v>973</v>
      </c>
      <c r="C71" s="119" t="s">
        <v>2119</v>
      </c>
      <c r="D71" s="119" t="s">
        <v>2089</v>
      </c>
      <c r="E71" s="119" t="s">
        <v>981</v>
      </c>
      <c r="F71" s="119"/>
      <c r="G71" s="145"/>
      <c r="H71" s="119" t="s">
        <v>884</v>
      </c>
      <c r="I71" s="119">
        <v>3005</v>
      </c>
      <c r="J71" s="119" t="s">
        <v>2032</v>
      </c>
      <c r="K71" s="11"/>
    </row>
    <row r="72" spans="2:11">
      <c r="B72" s="119" t="s">
        <v>973</v>
      </c>
      <c r="C72" s="119" t="s">
        <v>2120</v>
      </c>
      <c r="D72" s="119" t="s">
        <v>2121</v>
      </c>
      <c r="E72" s="119" t="s">
        <v>984</v>
      </c>
      <c r="F72" s="119"/>
      <c r="G72" s="145"/>
      <c r="H72" s="119" t="s">
        <v>681</v>
      </c>
      <c r="I72" s="119">
        <v>293</v>
      </c>
      <c r="J72" s="119" t="s">
        <v>2032</v>
      </c>
      <c r="K72" s="11"/>
    </row>
    <row r="73" spans="2:11">
      <c r="B73" s="119" t="s">
        <v>973</v>
      </c>
      <c r="C73" s="119" t="s">
        <v>2122</v>
      </c>
      <c r="D73" s="119" t="s">
        <v>2123</v>
      </c>
      <c r="E73" s="119" t="s">
        <v>686</v>
      </c>
      <c r="F73" s="119"/>
      <c r="G73" s="145"/>
      <c r="H73" s="119"/>
      <c r="I73" s="119"/>
      <c r="J73" s="119" t="s">
        <v>2032</v>
      </c>
      <c r="K73" s="11"/>
    </row>
    <row r="74" spans="2:11">
      <c r="B74" s="119" t="s">
        <v>973</v>
      </c>
      <c r="C74" s="222" t="s">
        <v>2124</v>
      </c>
      <c r="D74" s="222" t="s">
        <v>2095</v>
      </c>
      <c r="E74" s="119" t="s">
        <v>987</v>
      </c>
      <c r="F74" s="119"/>
      <c r="G74" s="145"/>
      <c r="H74" s="119"/>
      <c r="I74" s="119"/>
      <c r="J74" s="119" t="s">
        <v>2032</v>
      </c>
      <c r="K74" s="11"/>
    </row>
    <row r="75" spans="2:11">
      <c r="B75" s="204"/>
      <c r="C75" s="223"/>
      <c r="D75" s="223"/>
      <c r="E75" s="204"/>
      <c r="F75" s="204"/>
      <c r="G75" s="224"/>
      <c r="H75" s="204"/>
      <c r="I75" s="204"/>
      <c r="J75" s="204"/>
      <c r="K75" s="204"/>
    </row>
    <row r="76" spans="2:11">
      <c r="B76" s="119" t="s">
        <v>973</v>
      </c>
      <c r="C76" s="114" t="s">
        <v>2125</v>
      </c>
      <c r="D76" s="114" t="s">
        <v>2054</v>
      </c>
      <c r="E76" s="119" t="s">
        <v>879</v>
      </c>
      <c r="F76" s="11" t="s">
        <v>989</v>
      </c>
      <c r="G76" s="221" t="s">
        <v>990</v>
      </c>
      <c r="H76" s="119" t="s">
        <v>864</v>
      </c>
      <c r="I76" s="119">
        <v>1194</v>
      </c>
      <c r="J76" s="119" t="s">
        <v>2032</v>
      </c>
      <c r="K76" s="119"/>
    </row>
    <row r="77" spans="2:11">
      <c r="B77" s="119" t="s">
        <v>973</v>
      </c>
      <c r="C77" s="119" t="s">
        <v>2126</v>
      </c>
      <c r="D77" s="119" t="s">
        <v>2127</v>
      </c>
      <c r="E77" s="119" t="s">
        <v>883</v>
      </c>
      <c r="F77" s="119"/>
      <c r="G77" s="145"/>
      <c r="H77" s="119" t="s">
        <v>992</v>
      </c>
      <c r="I77" s="119">
        <v>3055</v>
      </c>
      <c r="J77" s="119" t="s">
        <v>2032</v>
      </c>
      <c r="K77" s="119"/>
    </row>
    <row r="78" spans="2:11">
      <c r="B78" s="119" t="s">
        <v>973</v>
      </c>
      <c r="C78" s="119" t="s">
        <v>2128</v>
      </c>
      <c r="D78" s="119" t="s">
        <v>2129</v>
      </c>
      <c r="E78" s="119" t="s">
        <v>981</v>
      </c>
      <c r="F78" s="119"/>
      <c r="G78" s="145"/>
      <c r="H78" s="119" t="s">
        <v>994</v>
      </c>
      <c r="I78" s="119">
        <v>3053</v>
      </c>
      <c r="J78" s="119" t="s">
        <v>2032</v>
      </c>
      <c r="K78" s="119"/>
    </row>
    <row r="79" spans="2:11">
      <c r="B79" s="119" t="s">
        <v>973</v>
      </c>
      <c r="C79" s="119" t="s">
        <v>2130</v>
      </c>
      <c r="D79" s="119" t="s">
        <v>2131</v>
      </c>
      <c r="E79" s="119" t="s">
        <v>981</v>
      </c>
      <c r="F79" s="119"/>
      <c r="G79" s="145"/>
      <c r="H79" s="119" t="s">
        <v>906</v>
      </c>
      <c r="I79" s="119">
        <v>2004</v>
      </c>
      <c r="J79" s="119" t="s">
        <v>2032</v>
      </c>
      <c r="K79" s="119"/>
    </row>
  </sheetData>
  <hyperlinks>
    <hyperlink ref="G9" r:id="rId1" xr:uid="{A0871423-E8BE-485E-9454-A41AFFA4A95A}"/>
    <hyperlink ref="G7" r:id="rId2" xr:uid="{890086D3-677D-40F3-B4D7-140CD05CCE68}"/>
    <hyperlink ref="G25" r:id="rId3" xr:uid="{717B396E-46C2-42DC-AF3C-817F154BFAB2}"/>
    <hyperlink ref="G19" r:id="rId4" xr:uid="{A2191202-F376-4F7B-9946-3EF17CF4CA69}"/>
    <hyperlink ref="G31" r:id="rId5" xr:uid="{90BE5E5B-E3B0-46A8-A9BE-942BEEF4B928}"/>
    <hyperlink ref="G51" r:id="rId6" xr:uid="{4215FD60-AB8D-4140-B029-5854FF8917B1}"/>
    <hyperlink ref="G57" r:id="rId7" xr:uid="{CC0EC5E1-0EEE-47F1-AB16-79C05EFDE77A}"/>
    <hyperlink ref="G37" r:id="rId8" xr:uid="{F2EFFDF0-7738-42D1-95FF-E738A661F480}"/>
    <hyperlink ref="G39" r:id="rId9" xr:uid="{88C24CB1-A547-4081-8DE1-9968FB01837A}"/>
    <hyperlink ref="G76" r:id="rId10" xr:uid="{CDBD9F38-D583-4D48-A727-88BEC0CC45A7}"/>
    <hyperlink ref="G69" r:id="rId11" xr:uid="{A4FBE8F8-8A69-4960-BC00-FE18A90C7124}"/>
    <hyperlink ref="G45" r:id="rId12" xr:uid="{05FAEFFD-BA3B-4032-96B1-B698BF6B3F82}"/>
    <hyperlink ref="G62" r:id="rId13" xr:uid="{2734C255-0C3A-4E3A-B12D-0C6A0C647A6D}"/>
    <hyperlink ref="G4" r:id="rId14" xr:uid="{3A04D0B3-E4B4-4357-BB1C-E9C81BA181B8}"/>
    <hyperlink ref="G5" r:id="rId15" xr:uid="{11567619-C1E4-415D-BF57-6A4226C1A285}"/>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96355-3652-4316-88B3-4B66127201D6}">
  <dimension ref="B2:K10"/>
  <sheetViews>
    <sheetView workbookViewId="0">
      <selection activeCell="I15" sqref="I15"/>
    </sheetView>
  </sheetViews>
  <sheetFormatPr defaultRowHeight="15"/>
  <cols>
    <col min="2" max="3" width="23.28515625" customWidth="1"/>
    <col min="4" max="5" width="17.5703125" customWidth="1"/>
    <col min="6" max="6" width="12.5703125" customWidth="1"/>
    <col min="7" max="7" width="14.7109375" customWidth="1"/>
    <col min="8" max="8" width="32.42578125" customWidth="1"/>
    <col min="9" max="9" width="46" customWidth="1"/>
    <col min="10" max="10" width="31.5703125" customWidth="1"/>
    <col min="11" max="11" width="45.7109375" customWidth="1"/>
  </cols>
  <sheetData>
    <row r="2" spans="2:11" ht="26.25">
      <c r="B2" s="426" t="s">
        <v>2132</v>
      </c>
      <c r="C2" s="427"/>
      <c r="D2" s="427"/>
      <c r="E2" s="427"/>
      <c r="F2" s="427"/>
      <c r="G2" s="427"/>
      <c r="H2" s="427"/>
      <c r="I2" s="427"/>
      <c r="J2" s="427"/>
      <c r="K2" s="428"/>
    </row>
    <row r="3" spans="2:11">
      <c r="B3" s="231"/>
      <c r="C3" s="231"/>
      <c r="D3" s="232"/>
      <c r="E3" s="232"/>
      <c r="F3" s="233"/>
      <c r="G3" s="234" t="s">
        <v>2133</v>
      </c>
      <c r="H3" s="232" t="s">
        <v>1792</v>
      </c>
      <c r="I3" s="235" t="s">
        <v>2134</v>
      </c>
      <c r="J3" s="236" t="s">
        <v>2135</v>
      </c>
      <c r="K3" s="232" t="s">
        <v>2136</v>
      </c>
    </row>
    <row r="4" spans="2:11">
      <c r="B4" s="225" t="s">
        <v>2137</v>
      </c>
      <c r="C4" s="225" t="s">
        <v>2138</v>
      </c>
      <c r="D4" s="225" t="s">
        <v>178</v>
      </c>
      <c r="E4" s="225"/>
      <c r="F4" s="225"/>
      <c r="G4" s="226">
        <v>1336</v>
      </c>
      <c r="H4" s="225" t="s">
        <v>999</v>
      </c>
      <c r="I4" s="225" t="s">
        <v>1000</v>
      </c>
      <c r="J4" s="227" t="s">
        <v>1001</v>
      </c>
      <c r="K4" s="225" t="s">
        <v>997</v>
      </c>
    </row>
    <row r="5" spans="2:11">
      <c r="B5" s="225" t="s">
        <v>2139</v>
      </c>
      <c r="C5" s="225" t="s">
        <v>2140</v>
      </c>
      <c r="D5" s="225" t="s">
        <v>22</v>
      </c>
      <c r="E5" s="225"/>
      <c r="F5" s="225"/>
      <c r="G5" s="226">
        <v>1246</v>
      </c>
      <c r="H5" s="225" t="s">
        <v>731</v>
      </c>
      <c r="I5" s="225"/>
      <c r="J5" s="225"/>
      <c r="K5" s="225" t="s">
        <v>1002</v>
      </c>
    </row>
    <row r="6" spans="2:11">
      <c r="B6" s="119" t="s">
        <v>2141</v>
      </c>
      <c r="C6" s="119" t="s">
        <v>2142</v>
      </c>
      <c r="D6" s="12" t="s">
        <v>1005</v>
      </c>
      <c r="E6" s="12"/>
      <c r="F6" s="228"/>
      <c r="G6" s="226">
        <v>1473</v>
      </c>
      <c r="H6" s="12" t="s">
        <v>1006</v>
      </c>
      <c r="I6" s="229"/>
      <c r="J6" s="230"/>
      <c r="K6" s="12"/>
    </row>
    <row r="7" spans="2:11">
      <c r="B7" s="119" t="s">
        <v>2143</v>
      </c>
      <c r="C7" s="119" t="s">
        <v>2144</v>
      </c>
      <c r="D7" s="12" t="s">
        <v>1008</v>
      </c>
      <c r="E7" s="12"/>
      <c r="F7" s="228"/>
      <c r="G7" s="226">
        <v>1055</v>
      </c>
      <c r="H7" s="12" t="s">
        <v>1006</v>
      </c>
      <c r="I7" s="229"/>
      <c r="J7" s="229"/>
      <c r="K7" s="12"/>
    </row>
    <row r="8" spans="2:11">
      <c r="B8" s="119" t="s">
        <v>2145</v>
      </c>
      <c r="C8" s="119" t="s">
        <v>2146</v>
      </c>
      <c r="D8" s="12" t="s">
        <v>1010</v>
      </c>
      <c r="E8" s="12"/>
      <c r="F8" s="228"/>
      <c r="G8" s="226">
        <v>1110</v>
      </c>
      <c r="H8" s="12" t="s">
        <v>1011</v>
      </c>
      <c r="I8" s="229"/>
      <c r="J8" s="229"/>
      <c r="K8" s="12"/>
    </row>
    <row r="9" spans="2:11">
      <c r="B9" s="119" t="s">
        <v>2147</v>
      </c>
      <c r="C9" s="119" t="s">
        <v>1654</v>
      </c>
      <c r="D9" s="12" t="s">
        <v>1010</v>
      </c>
      <c r="E9" s="12"/>
      <c r="F9" s="228"/>
      <c r="G9" s="226" t="s">
        <v>2148</v>
      </c>
      <c r="H9" s="12" t="s">
        <v>647</v>
      </c>
      <c r="I9" s="229"/>
      <c r="J9" s="229"/>
      <c r="K9" s="12"/>
    </row>
    <row r="10" spans="2:11">
      <c r="B10" s="126"/>
      <c r="C10" s="126"/>
      <c r="D10" s="12"/>
      <c r="E10" s="12"/>
      <c r="F10" s="228"/>
      <c r="G10" s="226" t="s">
        <v>2149</v>
      </c>
      <c r="H10" s="12" t="s">
        <v>1013</v>
      </c>
      <c r="I10" s="229"/>
      <c r="J10" s="229"/>
      <c r="K10" s="12"/>
    </row>
  </sheetData>
  <mergeCells count="1">
    <mergeCell ref="B2:K2"/>
  </mergeCells>
  <conditionalFormatting sqref="G4:G10">
    <cfRule type="duplicateValues" dxfId="41" priority="2"/>
  </conditionalFormatting>
  <conditionalFormatting sqref="G3">
    <cfRule type="duplicateValues" dxfId="40" priority="3"/>
  </conditionalFormatting>
  <conditionalFormatting sqref="G5">
    <cfRule type="duplicateValues" dxfId="39" priority="1"/>
  </conditionalFormatting>
  <dataValidations count="2">
    <dataValidation type="list" allowBlank="1" showInputMessage="1" showErrorMessage="1" sqref="D3:E3 D6:E10" xr:uid="{EFC2BCE7-BFAA-4D48-8DDD-CDCA35E998CB}">
      <formula1>Class</formula1>
    </dataValidation>
    <dataValidation type="list" errorStyle="information" allowBlank="1" showInputMessage="1" sqref="B2 H3 H6:H10" xr:uid="{3CB4BEF7-B86B-4C8D-A057-D4D520146816}">
      <formula1>Equip</formula1>
    </dataValidation>
  </dataValidations>
  <hyperlinks>
    <hyperlink ref="J4" r:id="rId1" xr:uid="{C2243478-2925-4A58-9D9F-B941401632BD}"/>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5660A-FEA0-47C5-95F0-011AD28CEBF2}">
  <dimension ref="A1:H16"/>
  <sheetViews>
    <sheetView workbookViewId="0">
      <selection activeCell="E17" sqref="E17"/>
    </sheetView>
  </sheetViews>
  <sheetFormatPr defaultRowHeight="15"/>
  <cols>
    <col min="1" max="1" width="29.5703125" customWidth="1"/>
    <col min="2" max="2" width="25.85546875" customWidth="1"/>
    <col min="3" max="3" width="23.7109375" customWidth="1"/>
    <col min="4" max="4" width="30.7109375" customWidth="1"/>
    <col min="5" max="5" width="37.42578125" customWidth="1"/>
    <col min="7" max="7" width="50.85546875" customWidth="1"/>
    <col min="8" max="8" width="15.5703125" customWidth="1"/>
  </cols>
  <sheetData>
    <row r="1" spans="1:8">
      <c r="A1" s="237" t="s">
        <v>1883</v>
      </c>
      <c r="B1" s="237" t="s">
        <v>2150</v>
      </c>
      <c r="C1" s="238" t="s">
        <v>178</v>
      </c>
      <c r="D1" s="239"/>
      <c r="E1" s="240" t="s">
        <v>1018</v>
      </c>
      <c r="F1" s="241">
        <v>1243</v>
      </c>
      <c r="G1" s="241" t="s">
        <v>1016</v>
      </c>
      <c r="H1" s="238" t="s">
        <v>1017</v>
      </c>
    </row>
    <row r="3" spans="1:8">
      <c r="A3" s="242" t="s">
        <v>2151</v>
      </c>
      <c r="B3" s="242" t="s">
        <v>2152</v>
      </c>
      <c r="C3" s="243" t="s">
        <v>22</v>
      </c>
      <c r="D3" s="243" t="s">
        <v>2153</v>
      </c>
      <c r="E3" s="244" t="s">
        <v>1021</v>
      </c>
      <c r="F3" s="245">
        <v>1598</v>
      </c>
      <c r="G3" s="243" t="s">
        <v>1020</v>
      </c>
      <c r="H3" s="246">
        <v>5616854120</v>
      </c>
    </row>
    <row r="4" spans="1:8">
      <c r="A4" s="12" t="s">
        <v>2154</v>
      </c>
      <c r="B4" s="12" t="s">
        <v>2155</v>
      </c>
      <c r="C4" s="247" t="s">
        <v>1008</v>
      </c>
      <c r="D4" s="12"/>
      <c r="E4" s="228"/>
      <c r="F4" s="226">
        <v>1624</v>
      </c>
      <c r="G4" s="247" t="s">
        <v>1006</v>
      </c>
      <c r="H4" s="229" t="s">
        <v>1023</v>
      </c>
    </row>
    <row r="5" spans="1:8">
      <c r="A5" s="132" t="s">
        <v>2156</v>
      </c>
      <c r="B5" s="132" t="s">
        <v>2157</v>
      </c>
      <c r="C5" s="247" t="s">
        <v>1025</v>
      </c>
      <c r="D5" s="248"/>
      <c r="E5" s="249"/>
      <c r="F5" s="119">
        <v>1564</v>
      </c>
      <c r="G5" s="226" t="s">
        <v>1006</v>
      </c>
      <c r="H5" s="250" t="s">
        <v>1026</v>
      </c>
    </row>
    <row r="6" spans="1:8">
      <c r="A6" s="11" t="s">
        <v>2158</v>
      </c>
      <c r="B6" s="11" t="s">
        <v>2159</v>
      </c>
      <c r="C6" s="226" t="s">
        <v>50</v>
      </c>
      <c r="D6" s="226"/>
      <c r="E6" s="251"/>
      <c r="F6" s="226">
        <v>1517</v>
      </c>
      <c r="G6" s="226" t="s">
        <v>1028</v>
      </c>
      <c r="H6" s="229" t="s">
        <v>1029</v>
      </c>
    </row>
    <row r="7" spans="1:8">
      <c r="A7" t="s">
        <v>2160</v>
      </c>
      <c r="B7" t="s">
        <v>2161</v>
      </c>
      <c r="C7" t="s">
        <v>2162</v>
      </c>
      <c r="H7" t="s">
        <v>1031</v>
      </c>
    </row>
    <row r="8" spans="1:8">
      <c r="F8" s="226" t="s">
        <v>2163</v>
      </c>
      <c r="G8" s="226" t="s">
        <v>647</v>
      </c>
    </row>
    <row r="9" spans="1:8">
      <c r="F9" s="226" t="s">
        <v>2164</v>
      </c>
      <c r="G9" s="226" t="s">
        <v>1013</v>
      </c>
    </row>
    <row r="10" spans="1:8">
      <c r="A10" s="252" t="s">
        <v>1958</v>
      </c>
      <c r="B10" s="252" t="s">
        <v>1913</v>
      </c>
      <c r="C10" s="243" t="s">
        <v>22</v>
      </c>
      <c r="D10" s="243" t="s">
        <v>2165</v>
      </c>
      <c r="E10" s="244" t="s">
        <v>1034</v>
      </c>
      <c r="F10" s="253">
        <v>1459</v>
      </c>
      <c r="G10" s="243" t="s">
        <v>1020</v>
      </c>
      <c r="H10" t="s">
        <v>1033</v>
      </c>
    </row>
    <row r="11" spans="1:8">
      <c r="A11" s="12" t="s">
        <v>2166</v>
      </c>
      <c r="B11" s="12" t="s">
        <v>2167</v>
      </c>
      <c r="C11" s="247" t="s">
        <v>1008</v>
      </c>
      <c r="D11" s="12"/>
      <c r="E11" s="228"/>
      <c r="F11" s="226">
        <v>1504</v>
      </c>
      <c r="G11" s="247" t="s">
        <v>1006</v>
      </c>
      <c r="H11" t="s">
        <v>1036</v>
      </c>
    </row>
    <row r="12" spans="1:8">
      <c r="A12" s="12" t="s">
        <v>1954</v>
      </c>
      <c r="B12" s="12" t="s">
        <v>2168</v>
      </c>
      <c r="C12" s="247" t="s">
        <v>1025</v>
      </c>
      <c r="D12" s="12"/>
      <c r="E12" s="228"/>
      <c r="F12" s="226"/>
      <c r="G12" s="254"/>
      <c r="H12" t="s">
        <v>1038</v>
      </c>
    </row>
    <row r="13" spans="1:8">
      <c r="A13" s="12" t="s">
        <v>2169</v>
      </c>
      <c r="B13" s="12" t="s">
        <v>1913</v>
      </c>
      <c r="C13" s="226" t="s">
        <v>1010</v>
      </c>
      <c r="D13" s="226"/>
      <c r="E13" s="251"/>
      <c r="F13" s="226">
        <v>1549</v>
      </c>
      <c r="G13" s="254" t="s">
        <v>1028</v>
      </c>
      <c r="H13" t="s">
        <v>1040</v>
      </c>
    </row>
    <row r="14" spans="1:8">
      <c r="A14" s="197" t="s">
        <v>2170</v>
      </c>
      <c r="B14" s="197" t="s">
        <v>1913</v>
      </c>
      <c r="C14" t="s">
        <v>2171</v>
      </c>
      <c r="F14">
        <v>5477</v>
      </c>
      <c r="G14" t="s">
        <v>1042</v>
      </c>
      <c r="H14" t="s">
        <v>1043</v>
      </c>
    </row>
    <row r="15" spans="1:8">
      <c r="F15" s="255" t="s">
        <v>2172</v>
      </c>
      <c r="G15" s="256" t="s">
        <v>647</v>
      </c>
    </row>
    <row r="16" spans="1:8">
      <c r="F16" s="255" t="s">
        <v>2173</v>
      </c>
      <c r="G16" s="226" t="s">
        <v>35</v>
      </c>
    </row>
  </sheetData>
  <conditionalFormatting sqref="F3:F6">
    <cfRule type="duplicateValues" dxfId="38" priority="37"/>
  </conditionalFormatting>
  <conditionalFormatting sqref="F3:F6">
    <cfRule type="duplicateValues" dxfId="37" priority="34"/>
  </conditionalFormatting>
  <conditionalFormatting sqref="F3:F6">
    <cfRule type="duplicateValues" dxfId="36" priority="35"/>
  </conditionalFormatting>
  <conditionalFormatting sqref="F3:F6">
    <cfRule type="duplicateValues" dxfId="35" priority="36"/>
  </conditionalFormatting>
  <conditionalFormatting sqref="F3:F6">
    <cfRule type="duplicateValues" dxfId="34" priority="33"/>
  </conditionalFormatting>
  <conditionalFormatting sqref="F3:F6">
    <cfRule type="duplicateValues" dxfId="33" priority="38"/>
  </conditionalFormatting>
  <conditionalFormatting sqref="F3:F6">
    <cfRule type="duplicateValues" dxfId="32" priority="39"/>
  </conditionalFormatting>
  <conditionalFormatting sqref="F8">
    <cfRule type="duplicateValues" dxfId="31" priority="30"/>
  </conditionalFormatting>
  <conditionalFormatting sqref="F8">
    <cfRule type="duplicateValues" dxfId="30" priority="27"/>
  </conditionalFormatting>
  <conditionalFormatting sqref="F8">
    <cfRule type="duplicateValues" dxfId="29" priority="28"/>
  </conditionalFormatting>
  <conditionalFormatting sqref="F8">
    <cfRule type="duplicateValues" dxfId="28" priority="29"/>
  </conditionalFormatting>
  <conditionalFormatting sqref="F8">
    <cfRule type="duplicateValues" dxfId="27" priority="26"/>
  </conditionalFormatting>
  <conditionalFormatting sqref="F8">
    <cfRule type="duplicateValues" dxfId="26" priority="31"/>
  </conditionalFormatting>
  <conditionalFormatting sqref="F8">
    <cfRule type="duplicateValues" dxfId="25" priority="32"/>
  </conditionalFormatting>
  <conditionalFormatting sqref="F1">
    <cfRule type="duplicateValues" dxfId="24" priority="23"/>
  </conditionalFormatting>
  <conditionalFormatting sqref="F1">
    <cfRule type="duplicateValues" dxfId="23" priority="20"/>
  </conditionalFormatting>
  <conditionalFormatting sqref="F1">
    <cfRule type="duplicateValues" dxfId="22" priority="21"/>
  </conditionalFormatting>
  <conditionalFormatting sqref="F1">
    <cfRule type="duplicateValues" dxfId="21" priority="22"/>
  </conditionalFormatting>
  <conditionalFormatting sqref="F1">
    <cfRule type="duplicateValues" dxfId="20" priority="19"/>
  </conditionalFormatting>
  <conditionalFormatting sqref="F1">
    <cfRule type="duplicateValues" dxfId="19" priority="24"/>
  </conditionalFormatting>
  <conditionalFormatting sqref="F1">
    <cfRule type="duplicateValues" dxfId="18" priority="25"/>
  </conditionalFormatting>
  <conditionalFormatting sqref="F11:F12">
    <cfRule type="duplicateValues" dxfId="17" priority="11"/>
  </conditionalFormatting>
  <conditionalFormatting sqref="F13">
    <cfRule type="duplicateValues" dxfId="16" priority="16"/>
  </conditionalFormatting>
  <conditionalFormatting sqref="F11:F13">
    <cfRule type="duplicateValues" dxfId="15" priority="13"/>
  </conditionalFormatting>
  <conditionalFormatting sqref="F11:F13">
    <cfRule type="duplicateValues" dxfId="14" priority="14"/>
  </conditionalFormatting>
  <conditionalFormatting sqref="F11:F13">
    <cfRule type="duplicateValues" dxfId="13" priority="15"/>
  </conditionalFormatting>
  <conditionalFormatting sqref="F10:F13">
    <cfRule type="duplicateValues" dxfId="12" priority="12"/>
  </conditionalFormatting>
  <conditionalFormatting sqref="F10:F13">
    <cfRule type="duplicateValues" dxfId="11" priority="17"/>
  </conditionalFormatting>
  <conditionalFormatting sqref="F10:F13">
    <cfRule type="duplicateValues" dxfId="10" priority="18"/>
  </conditionalFormatting>
  <conditionalFormatting sqref="F15:F16">
    <cfRule type="duplicateValues" dxfId="9" priority="8"/>
  </conditionalFormatting>
  <conditionalFormatting sqref="F15:F16">
    <cfRule type="duplicateValues" dxfId="8" priority="9"/>
  </conditionalFormatting>
  <conditionalFormatting sqref="F15:F16">
    <cfRule type="duplicateValues" dxfId="7" priority="10"/>
  </conditionalFormatting>
  <conditionalFormatting sqref="F9">
    <cfRule type="duplicateValues" dxfId="6" priority="5"/>
  </conditionalFormatting>
  <conditionalFormatting sqref="F9">
    <cfRule type="duplicateValues" dxfId="5" priority="2"/>
  </conditionalFormatting>
  <conditionalFormatting sqref="F9">
    <cfRule type="duplicateValues" dxfId="4" priority="3"/>
  </conditionalFormatting>
  <conditionalFormatting sqref="F9">
    <cfRule type="duplicateValues" dxfId="3" priority="4"/>
  </conditionalFormatting>
  <conditionalFormatting sqref="F9">
    <cfRule type="duplicateValues" dxfId="2" priority="1"/>
  </conditionalFormatting>
  <conditionalFormatting sqref="F9">
    <cfRule type="duplicateValues" dxfId="1" priority="6"/>
  </conditionalFormatting>
  <conditionalFormatting sqref="F9">
    <cfRule type="duplicateValues" dxfId="0" priority="7"/>
  </conditionalFormatting>
  <dataValidations count="3">
    <dataValidation errorStyle="information" allowBlank="1" showInputMessage="1" sqref="F3:F5 F1 G15 F11:F13 F8:F9" xr:uid="{C2E5F030-CB40-4452-8CDB-12E793517777}"/>
    <dataValidation type="list" errorStyle="information" allowBlank="1" showInputMessage="1" sqref="G3:G6 G1 G16 G8:G13" xr:uid="{0AAABC2D-9459-4461-884D-48EE39555457}">
      <formula1>Equip</formula1>
    </dataValidation>
    <dataValidation type="list" allowBlank="1" showInputMessage="1" showErrorMessage="1" sqref="C3:D6 D1 C10:D13" xr:uid="{378E17CB-B4CC-4404-8032-F1E6B23C974F}">
      <formula1>Class</formula1>
    </dataValidation>
  </dataValidations>
  <hyperlinks>
    <hyperlink ref="E1" r:id="rId1" xr:uid="{7CE6BA21-92AD-4969-BADD-CEB1155F23E0}"/>
    <hyperlink ref="E3" r:id="rId2" xr:uid="{6D194E1F-950E-4859-BBE8-77FB71199FF5}"/>
    <hyperlink ref="E10" r:id="rId3" xr:uid="{1102FE0F-0079-423D-941C-287F7A57FF45}"/>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FAF8C-8161-4D17-9550-539DC594FD6C}">
  <dimension ref="A1:D52"/>
  <sheetViews>
    <sheetView workbookViewId="0">
      <selection activeCell="D48" sqref="D48"/>
    </sheetView>
  </sheetViews>
  <sheetFormatPr defaultRowHeight="15"/>
  <cols>
    <col min="1" max="1" width="21.85546875" bestFit="1" customWidth="1"/>
    <col min="2" max="2" width="14.7109375" bestFit="1" customWidth="1"/>
    <col min="3" max="3" width="21.5703125" bestFit="1" customWidth="1"/>
    <col min="4" max="4" width="18.28515625" bestFit="1" customWidth="1"/>
  </cols>
  <sheetData>
    <row r="1" spans="1:4">
      <c r="A1" t="s">
        <v>2174</v>
      </c>
    </row>
    <row r="2" spans="1:4">
      <c r="A2" t="s">
        <v>2175</v>
      </c>
    </row>
    <row r="3" spans="1:4">
      <c r="A3" t="s">
        <v>2176</v>
      </c>
    </row>
    <row r="4" spans="1:4">
      <c r="A4" t="s">
        <v>2177</v>
      </c>
    </row>
    <row r="5" spans="1:4">
      <c r="A5" t="s">
        <v>2178</v>
      </c>
    </row>
    <row r="6" spans="1:4">
      <c r="A6" t="s">
        <v>2179</v>
      </c>
    </row>
    <row r="9" spans="1:4" ht="15.75">
      <c r="A9" s="273" t="s">
        <v>2180</v>
      </c>
      <c r="B9" s="114"/>
      <c r="C9" s="273" t="s">
        <v>2181</v>
      </c>
      <c r="D9" s="114"/>
    </row>
    <row r="10" spans="1:4">
      <c r="A10" s="114" t="s">
        <v>1610</v>
      </c>
      <c r="B10" s="119"/>
      <c r="C10" s="114" t="s">
        <v>1611</v>
      </c>
      <c r="D10" s="114" t="s">
        <v>1612</v>
      </c>
    </row>
    <row r="11" spans="1:4">
      <c r="A11" s="114" t="s">
        <v>7</v>
      </c>
      <c r="B11" s="114" t="s">
        <v>1616</v>
      </c>
      <c r="C11" s="114" t="s">
        <v>1617</v>
      </c>
      <c r="D11" s="114" t="s">
        <v>10</v>
      </c>
    </row>
    <row r="12" spans="1:4">
      <c r="A12" s="119" t="s">
        <v>1046</v>
      </c>
      <c r="B12" s="119" t="s">
        <v>22</v>
      </c>
      <c r="C12" s="119" t="s">
        <v>1047</v>
      </c>
      <c r="D12" s="119" t="s">
        <v>1048</v>
      </c>
    </row>
    <row r="13" spans="1:4">
      <c r="A13" s="119" t="s">
        <v>1049</v>
      </c>
      <c r="B13" s="119" t="s">
        <v>591</v>
      </c>
      <c r="C13" s="119" t="s">
        <v>1050</v>
      </c>
      <c r="D13" s="119"/>
    </row>
    <row r="14" spans="1:4">
      <c r="A14" s="222" t="s">
        <v>1051</v>
      </c>
      <c r="B14" s="119" t="s">
        <v>591</v>
      </c>
      <c r="C14" s="119" t="s">
        <v>1050</v>
      </c>
      <c r="D14" s="119"/>
    </row>
    <row r="15" spans="1:4">
      <c r="A15" s="222" t="s">
        <v>1052</v>
      </c>
      <c r="B15" s="119" t="s">
        <v>1053</v>
      </c>
      <c r="C15" s="119" t="s">
        <v>32</v>
      </c>
      <c r="D15" s="119"/>
    </row>
    <row r="16" spans="1:4">
      <c r="A16" s="119" t="s">
        <v>1054</v>
      </c>
      <c r="B16" s="119" t="s">
        <v>634</v>
      </c>
      <c r="C16" s="119"/>
      <c r="D16" s="119"/>
    </row>
    <row r="17" spans="1:4">
      <c r="A17" s="114" t="s">
        <v>1055</v>
      </c>
      <c r="B17" s="114" t="s">
        <v>144</v>
      </c>
      <c r="C17" s="114" t="s">
        <v>1056</v>
      </c>
      <c r="D17" s="114"/>
    </row>
    <row r="18" spans="1:4">
      <c r="A18" s="114" t="s">
        <v>1045</v>
      </c>
      <c r="B18" s="114" t="s">
        <v>1057</v>
      </c>
      <c r="C18" s="114" t="s">
        <v>1058</v>
      </c>
      <c r="D18" s="114" t="s">
        <v>1059</v>
      </c>
    </row>
    <row r="19" spans="1:4">
      <c r="A19" s="119"/>
      <c r="B19" s="119"/>
      <c r="C19" s="119"/>
      <c r="D19" s="119"/>
    </row>
    <row r="20" spans="1:4">
      <c r="A20" s="119"/>
      <c r="B20" s="119"/>
      <c r="C20" s="119"/>
      <c r="D20" s="119"/>
    </row>
    <row r="22" spans="1:4" ht="15.75">
      <c r="A22" s="273" t="s">
        <v>2180</v>
      </c>
      <c r="B22" s="114"/>
      <c r="C22" s="273" t="s">
        <v>2181</v>
      </c>
      <c r="D22" s="114"/>
    </row>
    <row r="23" spans="1:4">
      <c r="A23" s="114" t="s">
        <v>1610</v>
      </c>
      <c r="B23" s="119"/>
      <c r="C23" s="114" t="s">
        <v>1611</v>
      </c>
      <c r="D23" s="114" t="s">
        <v>1612</v>
      </c>
    </row>
    <row r="24" spans="1:4">
      <c r="A24" s="114" t="s">
        <v>7</v>
      </c>
      <c r="B24" s="114" t="s">
        <v>1616</v>
      </c>
      <c r="C24" s="114" t="s">
        <v>1617</v>
      </c>
      <c r="D24" s="114" t="s">
        <v>10</v>
      </c>
    </row>
    <row r="25" spans="1:4">
      <c r="A25" s="119" t="s">
        <v>1060</v>
      </c>
      <c r="B25" s="119" t="s">
        <v>22</v>
      </c>
      <c r="C25" s="119" t="s">
        <v>1047</v>
      </c>
      <c r="D25" s="119" t="s">
        <v>1061</v>
      </c>
    </row>
    <row r="26" spans="1:4">
      <c r="A26" s="119" t="s">
        <v>1062</v>
      </c>
      <c r="B26" s="119" t="s">
        <v>591</v>
      </c>
      <c r="C26" s="119" t="s">
        <v>1050</v>
      </c>
      <c r="D26" s="119"/>
    </row>
    <row r="27" spans="1:4">
      <c r="A27" s="119" t="s">
        <v>1063</v>
      </c>
      <c r="B27" s="119" t="s">
        <v>591</v>
      </c>
      <c r="C27" s="119" t="s">
        <v>1050</v>
      </c>
      <c r="D27" s="119"/>
    </row>
    <row r="28" spans="1:4">
      <c r="A28" s="119" t="s">
        <v>1064</v>
      </c>
      <c r="B28" s="119" t="s">
        <v>1053</v>
      </c>
      <c r="C28" s="119" t="s">
        <v>32</v>
      </c>
      <c r="D28" s="119"/>
    </row>
    <row r="29" spans="1:4">
      <c r="A29" s="119" t="s">
        <v>1065</v>
      </c>
      <c r="B29" s="119" t="s">
        <v>634</v>
      </c>
      <c r="C29" s="119"/>
      <c r="D29" s="119"/>
    </row>
    <row r="30" spans="1:4">
      <c r="A30" s="119"/>
      <c r="B30" s="119"/>
      <c r="C30" s="119"/>
      <c r="D30" s="119"/>
    </row>
    <row r="31" spans="1:4">
      <c r="A31" s="119"/>
      <c r="B31" s="119"/>
      <c r="C31" s="119"/>
      <c r="D31" s="119"/>
    </row>
    <row r="33" spans="1:4" ht="15.75">
      <c r="A33" s="273" t="s">
        <v>2180</v>
      </c>
      <c r="B33" s="119"/>
      <c r="C33" s="273" t="s">
        <v>2181</v>
      </c>
      <c r="D33" s="119"/>
    </row>
    <row r="34" spans="1:4">
      <c r="A34" s="114" t="s">
        <v>1610</v>
      </c>
      <c r="B34" s="119"/>
      <c r="C34" s="114" t="s">
        <v>1611</v>
      </c>
      <c r="D34" s="114" t="s">
        <v>1612</v>
      </c>
    </row>
    <row r="35" spans="1:4">
      <c r="A35" s="114" t="s">
        <v>7</v>
      </c>
      <c r="B35" s="114" t="s">
        <v>1616</v>
      </c>
      <c r="C35" s="114" t="s">
        <v>1617</v>
      </c>
      <c r="D35" s="114" t="s">
        <v>10</v>
      </c>
    </row>
    <row r="36" spans="1:4">
      <c r="A36" s="119" t="s">
        <v>1066</v>
      </c>
      <c r="B36" s="119" t="s">
        <v>22</v>
      </c>
      <c r="C36" s="119" t="s">
        <v>1058</v>
      </c>
      <c r="D36" s="119" t="s">
        <v>1067</v>
      </c>
    </row>
    <row r="37" spans="1:4">
      <c r="A37" s="119" t="s">
        <v>1068</v>
      </c>
      <c r="B37" s="119" t="s">
        <v>591</v>
      </c>
      <c r="C37" s="119" t="s">
        <v>1050</v>
      </c>
      <c r="D37" s="119"/>
    </row>
    <row r="38" spans="1:4">
      <c r="A38" s="119" t="s">
        <v>1069</v>
      </c>
      <c r="B38" s="119" t="s">
        <v>591</v>
      </c>
      <c r="C38" s="119" t="s">
        <v>1050</v>
      </c>
      <c r="D38" s="119"/>
    </row>
    <row r="39" spans="1:4">
      <c r="A39" s="119" t="s">
        <v>1070</v>
      </c>
      <c r="B39" s="119" t="s">
        <v>1053</v>
      </c>
      <c r="C39" s="119" t="s">
        <v>32</v>
      </c>
      <c r="D39" s="119"/>
    </row>
    <row r="40" spans="1:4">
      <c r="A40" s="119" t="s">
        <v>1071</v>
      </c>
      <c r="B40" s="119" t="s">
        <v>634</v>
      </c>
      <c r="C40" s="119" t="s">
        <v>647</v>
      </c>
      <c r="D40" s="119"/>
    </row>
    <row r="41" spans="1:4">
      <c r="A41" s="119"/>
      <c r="B41" s="119"/>
      <c r="C41" s="119"/>
      <c r="D41" s="119"/>
    </row>
    <row r="43" spans="1:4" ht="15.75">
      <c r="A43" s="273" t="s">
        <v>2180</v>
      </c>
      <c r="B43" s="114"/>
      <c r="C43" s="273" t="s">
        <v>2181</v>
      </c>
      <c r="D43" s="114"/>
    </row>
    <row r="44" spans="1:4">
      <c r="A44" s="114" t="s">
        <v>1610</v>
      </c>
      <c r="B44" s="114"/>
      <c r="C44" s="114" t="s">
        <v>1611</v>
      </c>
      <c r="D44" s="114" t="s">
        <v>1612</v>
      </c>
    </row>
    <row r="45" spans="1:4">
      <c r="A45" s="114" t="s">
        <v>7</v>
      </c>
      <c r="B45" s="114" t="s">
        <v>1616</v>
      </c>
      <c r="C45" s="114" t="s">
        <v>1617</v>
      </c>
      <c r="D45" s="114" t="s">
        <v>10</v>
      </c>
    </row>
    <row r="46" spans="1:4">
      <c r="A46" s="119" t="s">
        <v>1072</v>
      </c>
      <c r="B46" s="119" t="s">
        <v>22</v>
      </c>
      <c r="C46" s="119" t="s">
        <v>1047</v>
      </c>
      <c r="D46" s="119" t="s">
        <v>1073</v>
      </c>
    </row>
    <row r="47" spans="1:4">
      <c r="A47" s="119" t="s">
        <v>1074</v>
      </c>
      <c r="B47" s="119" t="s">
        <v>591</v>
      </c>
      <c r="C47" s="119" t="s">
        <v>1050</v>
      </c>
      <c r="D47" s="119"/>
    </row>
    <row r="48" spans="1:4">
      <c r="A48" s="119" t="s">
        <v>1075</v>
      </c>
      <c r="B48" s="119" t="s">
        <v>591</v>
      </c>
      <c r="C48" s="119" t="s">
        <v>1050</v>
      </c>
      <c r="D48" s="119"/>
    </row>
    <row r="49" spans="1:4">
      <c r="A49" s="119" t="s">
        <v>1076</v>
      </c>
      <c r="B49" s="119" t="s">
        <v>1053</v>
      </c>
      <c r="C49" s="119" t="s">
        <v>32</v>
      </c>
      <c r="D49" s="119"/>
    </row>
    <row r="50" spans="1:4">
      <c r="A50" s="119" t="s">
        <v>1077</v>
      </c>
      <c r="B50" s="119" t="s">
        <v>634</v>
      </c>
      <c r="C50" s="119"/>
      <c r="D50" s="119"/>
    </row>
    <row r="51" spans="1:4">
      <c r="A51" s="114" t="s">
        <v>1078</v>
      </c>
      <c r="B51" s="114" t="s">
        <v>121</v>
      </c>
      <c r="C51" s="114" t="s">
        <v>1058</v>
      </c>
      <c r="D51" s="114" t="s">
        <v>1079</v>
      </c>
    </row>
    <row r="52" spans="1:4">
      <c r="A52" s="119"/>
      <c r="B52" s="119"/>
      <c r="C52" s="119"/>
      <c r="D52" s="119"/>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F2E88-E9EB-4472-AA9A-173D21394152}">
  <dimension ref="A1:IV477"/>
  <sheetViews>
    <sheetView workbookViewId="0">
      <selection activeCell="E20" sqref="E20"/>
    </sheetView>
  </sheetViews>
  <sheetFormatPr defaultRowHeight="15"/>
  <cols>
    <col min="1" max="1" width="26.7109375" style="12" customWidth="1"/>
    <col min="2" max="2" width="19.5703125" style="12" bestFit="1" customWidth="1"/>
    <col min="3" max="3" width="23.42578125" style="12" customWidth="1"/>
    <col min="4" max="4" width="19.42578125" style="12" customWidth="1"/>
    <col min="5" max="5" width="30.7109375" style="12" bestFit="1" customWidth="1"/>
    <col min="6" max="6" width="17.42578125" style="12" customWidth="1"/>
    <col min="7" max="7" width="18.85546875" style="12" customWidth="1"/>
    <col min="8" max="8" width="22" style="12" customWidth="1"/>
    <col min="9" max="9" width="8.28515625" style="12" customWidth="1"/>
    <col min="10" max="10" width="26.5703125" style="12" customWidth="1"/>
    <col min="11" max="11" width="32.42578125" style="12" customWidth="1"/>
    <col min="12" max="13" width="17.85546875" style="12" customWidth="1"/>
    <col min="14" max="256" width="9.140625" style="12"/>
    <col min="257" max="257" width="26.7109375" style="12" customWidth="1"/>
    <col min="258" max="258" width="19.5703125" style="12" bestFit="1" customWidth="1"/>
    <col min="259" max="259" width="23.42578125" style="12" customWidth="1"/>
    <col min="260" max="260" width="19.42578125" style="12" customWidth="1"/>
    <col min="261" max="261" width="30.7109375" style="12" bestFit="1" customWidth="1"/>
    <col min="262" max="262" width="17.42578125" style="12" customWidth="1"/>
    <col min="263" max="263" width="18.85546875" style="12" customWidth="1"/>
    <col min="264" max="264" width="22" style="12" customWidth="1"/>
    <col min="265" max="265" width="8.28515625" style="12" customWidth="1"/>
    <col min="266" max="266" width="26.5703125" style="12" customWidth="1"/>
    <col min="267" max="267" width="32.42578125" style="12" customWidth="1"/>
    <col min="268" max="269" width="17.85546875" style="12" customWidth="1"/>
    <col min="270" max="512" width="9.140625" style="12"/>
    <col min="513" max="513" width="26.7109375" style="12" customWidth="1"/>
    <col min="514" max="514" width="19.5703125" style="12" bestFit="1" customWidth="1"/>
    <col min="515" max="515" width="23.42578125" style="12" customWidth="1"/>
    <col min="516" max="516" width="19.42578125" style="12" customWidth="1"/>
    <col min="517" max="517" width="30.7109375" style="12" bestFit="1" customWidth="1"/>
    <col min="518" max="518" width="17.42578125" style="12" customWidth="1"/>
    <col min="519" max="519" width="18.85546875" style="12" customWidth="1"/>
    <col min="520" max="520" width="22" style="12" customWidth="1"/>
    <col min="521" max="521" width="8.28515625" style="12" customWidth="1"/>
    <col min="522" max="522" width="26.5703125" style="12" customWidth="1"/>
    <col min="523" max="523" width="32.42578125" style="12" customWidth="1"/>
    <col min="524" max="525" width="17.85546875" style="12" customWidth="1"/>
    <col min="526" max="768" width="9.140625" style="12"/>
    <col min="769" max="769" width="26.7109375" style="12" customWidth="1"/>
    <col min="770" max="770" width="19.5703125" style="12" bestFit="1" customWidth="1"/>
    <col min="771" max="771" width="23.42578125" style="12" customWidth="1"/>
    <col min="772" max="772" width="19.42578125" style="12" customWidth="1"/>
    <col min="773" max="773" width="30.7109375" style="12" bestFit="1" customWidth="1"/>
    <col min="774" max="774" width="17.42578125" style="12" customWidth="1"/>
    <col min="775" max="775" width="18.85546875" style="12" customWidth="1"/>
    <col min="776" max="776" width="22" style="12" customWidth="1"/>
    <col min="777" max="777" width="8.28515625" style="12" customWidth="1"/>
    <col min="778" max="778" width="26.5703125" style="12" customWidth="1"/>
    <col min="779" max="779" width="32.42578125" style="12" customWidth="1"/>
    <col min="780" max="781" width="17.85546875" style="12" customWidth="1"/>
    <col min="782" max="1024" width="9.140625" style="12"/>
    <col min="1025" max="1025" width="26.7109375" style="12" customWidth="1"/>
    <col min="1026" max="1026" width="19.5703125" style="12" bestFit="1" customWidth="1"/>
    <col min="1027" max="1027" width="23.42578125" style="12" customWidth="1"/>
    <col min="1028" max="1028" width="19.42578125" style="12" customWidth="1"/>
    <col min="1029" max="1029" width="30.7109375" style="12" bestFit="1" customWidth="1"/>
    <col min="1030" max="1030" width="17.42578125" style="12" customWidth="1"/>
    <col min="1031" max="1031" width="18.85546875" style="12" customWidth="1"/>
    <col min="1032" max="1032" width="22" style="12" customWidth="1"/>
    <col min="1033" max="1033" width="8.28515625" style="12" customWidth="1"/>
    <col min="1034" max="1034" width="26.5703125" style="12" customWidth="1"/>
    <col min="1035" max="1035" width="32.42578125" style="12" customWidth="1"/>
    <col min="1036" max="1037" width="17.85546875" style="12" customWidth="1"/>
    <col min="1038" max="1280" width="9.140625" style="12"/>
    <col min="1281" max="1281" width="26.7109375" style="12" customWidth="1"/>
    <col min="1282" max="1282" width="19.5703125" style="12" bestFit="1" customWidth="1"/>
    <col min="1283" max="1283" width="23.42578125" style="12" customWidth="1"/>
    <col min="1284" max="1284" width="19.42578125" style="12" customWidth="1"/>
    <col min="1285" max="1285" width="30.7109375" style="12" bestFit="1" customWidth="1"/>
    <col min="1286" max="1286" width="17.42578125" style="12" customWidth="1"/>
    <col min="1287" max="1287" width="18.85546875" style="12" customWidth="1"/>
    <col min="1288" max="1288" width="22" style="12" customWidth="1"/>
    <col min="1289" max="1289" width="8.28515625" style="12" customWidth="1"/>
    <col min="1290" max="1290" width="26.5703125" style="12" customWidth="1"/>
    <col min="1291" max="1291" width="32.42578125" style="12" customWidth="1"/>
    <col min="1292" max="1293" width="17.85546875" style="12" customWidth="1"/>
    <col min="1294" max="1536" width="9.140625" style="12"/>
    <col min="1537" max="1537" width="26.7109375" style="12" customWidth="1"/>
    <col min="1538" max="1538" width="19.5703125" style="12" bestFit="1" customWidth="1"/>
    <col min="1539" max="1539" width="23.42578125" style="12" customWidth="1"/>
    <col min="1540" max="1540" width="19.42578125" style="12" customWidth="1"/>
    <col min="1541" max="1541" width="30.7109375" style="12" bestFit="1" customWidth="1"/>
    <col min="1542" max="1542" width="17.42578125" style="12" customWidth="1"/>
    <col min="1543" max="1543" width="18.85546875" style="12" customWidth="1"/>
    <col min="1544" max="1544" width="22" style="12" customWidth="1"/>
    <col min="1545" max="1545" width="8.28515625" style="12" customWidth="1"/>
    <col min="1546" max="1546" width="26.5703125" style="12" customWidth="1"/>
    <col min="1547" max="1547" width="32.42578125" style="12" customWidth="1"/>
    <col min="1548" max="1549" width="17.85546875" style="12" customWidth="1"/>
    <col min="1550" max="1792" width="9.140625" style="12"/>
    <col min="1793" max="1793" width="26.7109375" style="12" customWidth="1"/>
    <col min="1794" max="1794" width="19.5703125" style="12" bestFit="1" customWidth="1"/>
    <col min="1795" max="1795" width="23.42578125" style="12" customWidth="1"/>
    <col min="1796" max="1796" width="19.42578125" style="12" customWidth="1"/>
    <col min="1797" max="1797" width="30.7109375" style="12" bestFit="1" customWidth="1"/>
    <col min="1798" max="1798" width="17.42578125" style="12" customWidth="1"/>
    <col min="1799" max="1799" width="18.85546875" style="12" customWidth="1"/>
    <col min="1800" max="1800" width="22" style="12" customWidth="1"/>
    <col min="1801" max="1801" width="8.28515625" style="12" customWidth="1"/>
    <col min="1802" max="1802" width="26.5703125" style="12" customWidth="1"/>
    <col min="1803" max="1803" width="32.42578125" style="12" customWidth="1"/>
    <col min="1804" max="1805" width="17.85546875" style="12" customWidth="1"/>
    <col min="1806" max="2048" width="9.140625" style="12"/>
    <col min="2049" max="2049" width="26.7109375" style="12" customWidth="1"/>
    <col min="2050" max="2050" width="19.5703125" style="12" bestFit="1" customWidth="1"/>
    <col min="2051" max="2051" width="23.42578125" style="12" customWidth="1"/>
    <col min="2052" max="2052" width="19.42578125" style="12" customWidth="1"/>
    <col min="2053" max="2053" width="30.7109375" style="12" bestFit="1" customWidth="1"/>
    <col min="2054" max="2054" width="17.42578125" style="12" customWidth="1"/>
    <col min="2055" max="2055" width="18.85546875" style="12" customWidth="1"/>
    <col min="2056" max="2056" width="22" style="12" customWidth="1"/>
    <col min="2057" max="2057" width="8.28515625" style="12" customWidth="1"/>
    <col min="2058" max="2058" width="26.5703125" style="12" customWidth="1"/>
    <col min="2059" max="2059" width="32.42578125" style="12" customWidth="1"/>
    <col min="2060" max="2061" width="17.85546875" style="12" customWidth="1"/>
    <col min="2062" max="2304" width="9.140625" style="12"/>
    <col min="2305" max="2305" width="26.7109375" style="12" customWidth="1"/>
    <col min="2306" max="2306" width="19.5703125" style="12" bestFit="1" customWidth="1"/>
    <col min="2307" max="2307" width="23.42578125" style="12" customWidth="1"/>
    <col min="2308" max="2308" width="19.42578125" style="12" customWidth="1"/>
    <col min="2309" max="2309" width="30.7109375" style="12" bestFit="1" customWidth="1"/>
    <col min="2310" max="2310" width="17.42578125" style="12" customWidth="1"/>
    <col min="2311" max="2311" width="18.85546875" style="12" customWidth="1"/>
    <col min="2312" max="2312" width="22" style="12" customWidth="1"/>
    <col min="2313" max="2313" width="8.28515625" style="12" customWidth="1"/>
    <col min="2314" max="2314" width="26.5703125" style="12" customWidth="1"/>
    <col min="2315" max="2315" width="32.42578125" style="12" customWidth="1"/>
    <col min="2316" max="2317" width="17.85546875" style="12" customWidth="1"/>
    <col min="2318" max="2560" width="9.140625" style="12"/>
    <col min="2561" max="2561" width="26.7109375" style="12" customWidth="1"/>
    <col min="2562" max="2562" width="19.5703125" style="12" bestFit="1" customWidth="1"/>
    <col min="2563" max="2563" width="23.42578125" style="12" customWidth="1"/>
    <col min="2564" max="2564" width="19.42578125" style="12" customWidth="1"/>
    <col min="2565" max="2565" width="30.7109375" style="12" bestFit="1" customWidth="1"/>
    <col min="2566" max="2566" width="17.42578125" style="12" customWidth="1"/>
    <col min="2567" max="2567" width="18.85546875" style="12" customWidth="1"/>
    <col min="2568" max="2568" width="22" style="12" customWidth="1"/>
    <col min="2569" max="2569" width="8.28515625" style="12" customWidth="1"/>
    <col min="2570" max="2570" width="26.5703125" style="12" customWidth="1"/>
    <col min="2571" max="2571" width="32.42578125" style="12" customWidth="1"/>
    <col min="2572" max="2573" width="17.85546875" style="12" customWidth="1"/>
    <col min="2574" max="2816" width="9.140625" style="12"/>
    <col min="2817" max="2817" width="26.7109375" style="12" customWidth="1"/>
    <col min="2818" max="2818" width="19.5703125" style="12" bestFit="1" customWidth="1"/>
    <col min="2819" max="2819" width="23.42578125" style="12" customWidth="1"/>
    <col min="2820" max="2820" width="19.42578125" style="12" customWidth="1"/>
    <col min="2821" max="2821" width="30.7109375" style="12" bestFit="1" customWidth="1"/>
    <col min="2822" max="2822" width="17.42578125" style="12" customWidth="1"/>
    <col min="2823" max="2823" width="18.85546875" style="12" customWidth="1"/>
    <col min="2824" max="2824" width="22" style="12" customWidth="1"/>
    <col min="2825" max="2825" width="8.28515625" style="12" customWidth="1"/>
    <col min="2826" max="2826" width="26.5703125" style="12" customWidth="1"/>
    <col min="2827" max="2827" width="32.42578125" style="12" customWidth="1"/>
    <col min="2828" max="2829" width="17.85546875" style="12" customWidth="1"/>
    <col min="2830" max="3072" width="9.140625" style="12"/>
    <col min="3073" max="3073" width="26.7109375" style="12" customWidth="1"/>
    <col min="3074" max="3074" width="19.5703125" style="12" bestFit="1" customWidth="1"/>
    <col min="3075" max="3075" width="23.42578125" style="12" customWidth="1"/>
    <col min="3076" max="3076" width="19.42578125" style="12" customWidth="1"/>
    <col min="3077" max="3077" width="30.7109375" style="12" bestFit="1" customWidth="1"/>
    <col min="3078" max="3078" width="17.42578125" style="12" customWidth="1"/>
    <col min="3079" max="3079" width="18.85546875" style="12" customWidth="1"/>
    <col min="3080" max="3080" width="22" style="12" customWidth="1"/>
    <col min="3081" max="3081" width="8.28515625" style="12" customWidth="1"/>
    <col min="3082" max="3082" width="26.5703125" style="12" customWidth="1"/>
    <col min="3083" max="3083" width="32.42578125" style="12" customWidth="1"/>
    <col min="3084" max="3085" width="17.85546875" style="12" customWidth="1"/>
    <col min="3086" max="3328" width="9.140625" style="12"/>
    <col min="3329" max="3329" width="26.7109375" style="12" customWidth="1"/>
    <col min="3330" max="3330" width="19.5703125" style="12" bestFit="1" customWidth="1"/>
    <col min="3331" max="3331" width="23.42578125" style="12" customWidth="1"/>
    <col min="3332" max="3332" width="19.42578125" style="12" customWidth="1"/>
    <col min="3333" max="3333" width="30.7109375" style="12" bestFit="1" customWidth="1"/>
    <col min="3334" max="3334" width="17.42578125" style="12" customWidth="1"/>
    <col min="3335" max="3335" width="18.85546875" style="12" customWidth="1"/>
    <col min="3336" max="3336" width="22" style="12" customWidth="1"/>
    <col min="3337" max="3337" width="8.28515625" style="12" customWidth="1"/>
    <col min="3338" max="3338" width="26.5703125" style="12" customWidth="1"/>
    <col min="3339" max="3339" width="32.42578125" style="12" customWidth="1"/>
    <col min="3340" max="3341" width="17.85546875" style="12" customWidth="1"/>
    <col min="3342" max="3584" width="9.140625" style="12"/>
    <col min="3585" max="3585" width="26.7109375" style="12" customWidth="1"/>
    <col min="3586" max="3586" width="19.5703125" style="12" bestFit="1" customWidth="1"/>
    <col min="3587" max="3587" width="23.42578125" style="12" customWidth="1"/>
    <col min="3588" max="3588" width="19.42578125" style="12" customWidth="1"/>
    <col min="3589" max="3589" width="30.7109375" style="12" bestFit="1" customWidth="1"/>
    <col min="3590" max="3590" width="17.42578125" style="12" customWidth="1"/>
    <col min="3591" max="3591" width="18.85546875" style="12" customWidth="1"/>
    <col min="3592" max="3592" width="22" style="12" customWidth="1"/>
    <col min="3593" max="3593" width="8.28515625" style="12" customWidth="1"/>
    <col min="3594" max="3594" width="26.5703125" style="12" customWidth="1"/>
    <col min="3595" max="3595" width="32.42578125" style="12" customWidth="1"/>
    <col min="3596" max="3597" width="17.85546875" style="12" customWidth="1"/>
    <col min="3598" max="3840" width="9.140625" style="12"/>
    <col min="3841" max="3841" width="26.7109375" style="12" customWidth="1"/>
    <col min="3842" max="3842" width="19.5703125" style="12" bestFit="1" customWidth="1"/>
    <col min="3843" max="3843" width="23.42578125" style="12" customWidth="1"/>
    <col min="3844" max="3844" width="19.42578125" style="12" customWidth="1"/>
    <col min="3845" max="3845" width="30.7109375" style="12" bestFit="1" customWidth="1"/>
    <col min="3846" max="3846" width="17.42578125" style="12" customWidth="1"/>
    <col min="3847" max="3847" width="18.85546875" style="12" customWidth="1"/>
    <col min="3848" max="3848" width="22" style="12" customWidth="1"/>
    <col min="3849" max="3849" width="8.28515625" style="12" customWidth="1"/>
    <col min="3850" max="3850" width="26.5703125" style="12" customWidth="1"/>
    <col min="3851" max="3851" width="32.42578125" style="12" customWidth="1"/>
    <col min="3852" max="3853" width="17.85546875" style="12" customWidth="1"/>
    <col min="3854" max="4096" width="9.140625" style="12"/>
    <col min="4097" max="4097" width="26.7109375" style="12" customWidth="1"/>
    <col min="4098" max="4098" width="19.5703125" style="12" bestFit="1" customWidth="1"/>
    <col min="4099" max="4099" width="23.42578125" style="12" customWidth="1"/>
    <col min="4100" max="4100" width="19.42578125" style="12" customWidth="1"/>
    <col min="4101" max="4101" width="30.7109375" style="12" bestFit="1" customWidth="1"/>
    <col min="4102" max="4102" width="17.42578125" style="12" customWidth="1"/>
    <col min="4103" max="4103" width="18.85546875" style="12" customWidth="1"/>
    <col min="4104" max="4104" width="22" style="12" customWidth="1"/>
    <col min="4105" max="4105" width="8.28515625" style="12" customWidth="1"/>
    <col min="4106" max="4106" width="26.5703125" style="12" customWidth="1"/>
    <col min="4107" max="4107" width="32.42578125" style="12" customWidth="1"/>
    <col min="4108" max="4109" width="17.85546875" style="12" customWidth="1"/>
    <col min="4110" max="4352" width="9.140625" style="12"/>
    <col min="4353" max="4353" width="26.7109375" style="12" customWidth="1"/>
    <col min="4354" max="4354" width="19.5703125" style="12" bestFit="1" customWidth="1"/>
    <col min="4355" max="4355" width="23.42578125" style="12" customWidth="1"/>
    <col min="4356" max="4356" width="19.42578125" style="12" customWidth="1"/>
    <col min="4357" max="4357" width="30.7109375" style="12" bestFit="1" customWidth="1"/>
    <col min="4358" max="4358" width="17.42578125" style="12" customWidth="1"/>
    <col min="4359" max="4359" width="18.85546875" style="12" customWidth="1"/>
    <col min="4360" max="4360" width="22" style="12" customWidth="1"/>
    <col min="4361" max="4361" width="8.28515625" style="12" customWidth="1"/>
    <col min="4362" max="4362" width="26.5703125" style="12" customWidth="1"/>
    <col min="4363" max="4363" width="32.42578125" style="12" customWidth="1"/>
    <col min="4364" max="4365" width="17.85546875" style="12" customWidth="1"/>
    <col min="4366" max="4608" width="9.140625" style="12"/>
    <col min="4609" max="4609" width="26.7109375" style="12" customWidth="1"/>
    <col min="4610" max="4610" width="19.5703125" style="12" bestFit="1" customWidth="1"/>
    <col min="4611" max="4611" width="23.42578125" style="12" customWidth="1"/>
    <col min="4612" max="4612" width="19.42578125" style="12" customWidth="1"/>
    <col min="4613" max="4613" width="30.7109375" style="12" bestFit="1" customWidth="1"/>
    <col min="4614" max="4614" width="17.42578125" style="12" customWidth="1"/>
    <col min="4615" max="4615" width="18.85546875" style="12" customWidth="1"/>
    <col min="4616" max="4616" width="22" style="12" customWidth="1"/>
    <col min="4617" max="4617" width="8.28515625" style="12" customWidth="1"/>
    <col min="4618" max="4618" width="26.5703125" style="12" customWidth="1"/>
    <col min="4619" max="4619" width="32.42578125" style="12" customWidth="1"/>
    <col min="4620" max="4621" width="17.85546875" style="12" customWidth="1"/>
    <col min="4622" max="4864" width="9.140625" style="12"/>
    <col min="4865" max="4865" width="26.7109375" style="12" customWidth="1"/>
    <col min="4866" max="4866" width="19.5703125" style="12" bestFit="1" customWidth="1"/>
    <col min="4867" max="4867" width="23.42578125" style="12" customWidth="1"/>
    <col min="4868" max="4868" width="19.42578125" style="12" customWidth="1"/>
    <col min="4869" max="4869" width="30.7109375" style="12" bestFit="1" customWidth="1"/>
    <col min="4870" max="4870" width="17.42578125" style="12" customWidth="1"/>
    <col min="4871" max="4871" width="18.85546875" style="12" customWidth="1"/>
    <col min="4872" max="4872" width="22" style="12" customWidth="1"/>
    <col min="4873" max="4873" width="8.28515625" style="12" customWidth="1"/>
    <col min="4874" max="4874" width="26.5703125" style="12" customWidth="1"/>
    <col min="4875" max="4875" width="32.42578125" style="12" customWidth="1"/>
    <col min="4876" max="4877" width="17.85546875" style="12" customWidth="1"/>
    <col min="4878" max="5120" width="9.140625" style="12"/>
    <col min="5121" max="5121" width="26.7109375" style="12" customWidth="1"/>
    <col min="5122" max="5122" width="19.5703125" style="12" bestFit="1" customWidth="1"/>
    <col min="5123" max="5123" width="23.42578125" style="12" customWidth="1"/>
    <col min="5124" max="5124" width="19.42578125" style="12" customWidth="1"/>
    <col min="5125" max="5125" width="30.7109375" style="12" bestFit="1" customWidth="1"/>
    <col min="5126" max="5126" width="17.42578125" style="12" customWidth="1"/>
    <col min="5127" max="5127" width="18.85546875" style="12" customWidth="1"/>
    <col min="5128" max="5128" width="22" style="12" customWidth="1"/>
    <col min="5129" max="5129" width="8.28515625" style="12" customWidth="1"/>
    <col min="5130" max="5130" width="26.5703125" style="12" customWidth="1"/>
    <col min="5131" max="5131" width="32.42578125" style="12" customWidth="1"/>
    <col min="5132" max="5133" width="17.85546875" style="12" customWidth="1"/>
    <col min="5134" max="5376" width="9.140625" style="12"/>
    <col min="5377" max="5377" width="26.7109375" style="12" customWidth="1"/>
    <col min="5378" max="5378" width="19.5703125" style="12" bestFit="1" customWidth="1"/>
    <col min="5379" max="5379" width="23.42578125" style="12" customWidth="1"/>
    <col min="5380" max="5380" width="19.42578125" style="12" customWidth="1"/>
    <col min="5381" max="5381" width="30.7109375" style="12" bestFit="1" customWidth="1"/>
    <col min="5382" max="5382" width="17.42578125" style="12" customWidth="1"/>
    <col min="5383" max="5383" width="18.85546875" style="12" customWidth="1"/>
    <col min="5384" max="5384" width="22" style="12" customWidth="1"/>
    <col min="5385" max="5385" width="8.28515625" style="12" customWidth="1"/>
    <col min="5386" max="5386" width="26.5703125" style="12" customWidth="1"/>
    <col min="5387" max="5387" width="32.42578125" style="12" customWidth="1"/>
    <col min="5388" max="5389" width="17.85546875" style="12" customWidth="1"/>
    <col min="5390" max="5632" width="9.140625" style="12"/>
    <col min="5633" max="5633" width="26.7109375" style="12" customWidth="1"/>
    <col min="5634" max="5634" width="19.5703125" style="12" bestFit="1" customWidth="1"/>
    <col min="5635" max="5635" width="23.42578125" style="12" customWidth="1"/>
    <col min="5636" max="5636" width="19.42578125" style="12" customWidth="1"/>
    <col min="5637" max="5637" width="30.7109375" style="12" bestFit="1" customWidth="1"/>
    <col min="5638" max="5638" width="17.42578125" style="12" customWidth="1"/>
    <col min="5639" max="5639" width="18.85546875" style="12" customWidth="1"/>
    <col min="5640" max="5640" width="22" style="12" customWidth="1"/>
    <col min="5641" max="5641" width="8.28515625" style="12" customWidth="1"/>
    <col min="5642" max="5642" width="26.5703125" style="12" customWidth="1"/>
    <col min="5643" max="5643" width="32.42578125" style="12" customWidth="1"/>
    <col min="5644" max="5645" width="17.85546875" style="12" customWidth="1"/>
    <col min="5646" max="5888" width="9.140625" style="12"/>
    <col min="5889" max="5889" width="26.7109375" style="12" customWidth="1"/>
    <col min="5890" max="5890" width="19.5703125" style="12" bestFit="1" customWidth="1"/>
    <col min="5891" max="5891" width="23.42578125" style="12" customWidth="1"/>
    <col min="5892" max="5892" width="19.42578125" style="12" customWidth="1"/>
    <col min="5893" max="5893" width="30.7109375" style="12" bestFit="1" customWidth="1"/>
    <col min="5894" max="5894" width="17.42578125" style="12" customWidth="1"/>
    <col min="5895" max="5895" width="18.85546875" style="12" customWidth="1"/>
    <col min="5896" max="5896" width="22" style="12" customWidth="1"/>
    <col min="5897" max="5897" width="8.28515625" style="12" customWidth="1"/>
    <col min="5898" max="5898" width="26.5703125" style="12" customWidth="1"/>
    <col min="5899" max="5899" width="32.42578125" style="12" customWidth="1"/>
    <col min="5900" max="5901" width="17.85546875" style="12" customWidth="1"/>
    <col min="5902" max="6144" width="9.140625" style="12"/>
    <col min="6145" max="6145" width="26.7109375" style="12" customWidth="1"/>
    <col min="6146" max="6146" width="19.5703125" style="12" bestFit="1" customWidth="1"/>
    <col min="6147" max="6147" width="23.42578125" style="12" customWidth="1"/>
    <col min="6148" max="6148" width="19.42578125" style="12" customWidth="1"/>
    <col min="6149" max="6149" width="30.7109375" style="12" bestFit="1" customWidth="1"/>
    <col min="6150" max="6150" width="17.42578125" style="12" customWidth="1"/>
    <col min="6151" max="6151" width="18.85546875" style="12" customWidth="1"/>
    <col min="6152" max="6152" width="22" style="12" customWidth="1"/>
    <col min="6153" max="6153" width="8.28515625" style="12" customWidth="1"/>
    <col min="6154" max="6154" width="26.5703125" style="12" customWidth="1"/>
    <col min="6155" max="6155" width="32.42578125" style="12" customWidth="1"/>
    <col min="6156" max="6157" width="17.85546875" style="12" customWidth="1"/>
    <col min="6158" max="6400" width="9.140625" style="12"/>
    <col min="6401" max="6401" width="26.7109375" style="12" customWidth="1"/>
    <col min="6402" max="6402" width="19.5703125" style="12" bestFit="1" customWidth="1"/>
    <col min="6403" max="6403" width="23.42578125" style="12" customWidth="1"/>
    <col min="6404" max="6404" width="19.42578125" style="12" customWidth="1"/>
    <col min="6405" max="6405" width="30.7109375" style="12" bestFit="1" customWidth="1"/>
    <col min="6406" max="6406" width="17.42578125" style="12" customWidth="1"/>
    <col min="6407" max="6407" width="18.85546875" style="12" customWidth="1"/>
    <col min="6408" max="6408" width="22" style="12" customWidth="1"/>
    <col min="6409" max="6409" width="8.28515625" style="12" customWidth="1"/>
    <col min="6410" max="6410" width="26.5703125" style="12" customWidth="1"/>
    <col min="6411" max="6411" width="32.42578125" style="12" customWidth="1"/>
    <col min="6412" max="6413" width="17.85546875" style="12" customWidth="1"/>
    <col min="6414" max="6656" width="9.140625" style="12"/>
    <col min="6657" max="6657" width="26.7109375" style="12" customWidth="1"/>
    <col min="6658" max="6658" width="19.5703125" style="12" bestFit="1" customWidth="1"/>
    <col min="6659" max="6659" width="23.42578125" style="12" customWidth="1"/>
    <col min="6660" max="6660" width="19.42578125" style="12" customWidth="1"/>
    <col min="6661" max="6661" width="30.7109375" style="12" bestFit="1" customWidth="1"/>
    <col min="6662" max="6662" width="17.42578125" style="12" customWidth="1"/>
    <col min="6663" max="6663" width="18.85546875" style="12" customWidth="1"/>
    <col min="6664" max="6664" width="22" style="12" customWidth="1"/>
    <col min="6665" max="6665" width="8.28515625" style="12" customWidth="1"/>
    <col min="6666" max="6666" width="26.5703125" style="12" customWidth="1"/>
    <col min="6667" max="6667" width="32.42578125" style="12" customWidth="1"/>
    <col min="6668" max="6669" width="17.85546875" style="12" customWidth="1"/>
    <col min="6670" max="6912" width="9.140625" style="12"/>
    <col min="6913" max="6913" width="26.7109375" style="12" customWidth="1"/>
    <col min="6914" max="6914" width="19.5703125" style="12" bestFit="1" customWidth="1"/>
    <col min="6915" max="6915" width="23.42578125" style="12" customWidth="1"/>
    <col min="6916" max="6916" width="19.42578125" style="12" customWidth="1"/>
    <col min="6917" max="6917" width="30.7109375" style="12" bestFit="1" customWidth="1"/>
    <col min="6918" max="6918" width="17.42578125" style="12" customWidth="1"/>
    <col min="6919" max="6919" width="18.85546875" style="12" customWidth="1"/>
    <col min="6920" max="6920" width="22" style="12" customWidth="1"/>
    <col min="6921" max="6921" width="8.28515625" style="12" customWidth="1"/>
    <col min="6922" max="6922" width="26.5703125" style="12" customWidth="1"/>
    <col min="6923" max="6923" width="32.42578125" style="12" customWidth="1"/>
    <col min="6924" max="6925" width="17.85546875" style="12" customWidth="1"/>
    <col min="6926" max="7168" width="9.140625" style="12"/>
    <col min="7169" max="7169" width="26.7109375" style="12" customWidth="1"/>
    <col min="7170" max="7170" width="19.5703125" style="12" bestFit="1" customWidth="1"/>
    <col min="7171" max="7171" width="23.42578125" style="12" customWidth="1"/>
    <col min="7172" max="7172" width="19.42578125" style="12" customWidth="1"/>
    <col min="7173" max="7173" width="30.7109375" style="12" bestFit="1" customWidth="1"/>
    <col min="7174" max="7174" width="17.42578125" style="12" customWidth="1"/>
    <col min="7175" max="7175" width="18.85546875" style="12" customWidth="1"/>
    <col min="7176" max="7176" width="22" style="12" customWidth="1"/>
    <col min="7177" max="7177" width="8.28515625" style="12" customWidth="1"/>
    <col min="7178" max="7178" width="26.5703125" style="12" customWidth="1"/>
    <col min="7179" max="7179" width="32.42578125" style="12" customWidth="1"/>
    <col min="7180" max="7181" width="17.85546875" style="12" customWidth="1"/>
    <col min="7182" max="7424" width="9.140625" style="12"/>
    <col min="7425" max="7425" width="26.7109375" style="12" customWidth="1"/>
    <col min="7426" max="7426" width="19.5703125" style="12" bestFit="1" customWidth="1"/>
    <col min="7427" max="7427" width="23.42578125" style="12" customWidth="1"/>
    <col min="7428" max="7428" width="19.42578125" style="12" customWidth="1"/>
    <col min="7429" max="7429" width="30.7109375" style="12" bestFit="1" customWidth="1"/>
    <col min="7430" max="7430" width="17.42578125" style="12" customWidth="1"/>
    <col min="7431" max="7431" width="18.85546875" style="12" customWidth="1"/>
    <col min="7432" max="7432" width="22" style="12" customWidth="1"/>
    <col min="7433" max="7433" width="8.28515625" style="12" customWidth="1"/>
    <col min="7434" max="7434" width="26.5703125" style="12" customWidth="1"/>
    <col min="7435" max="7435" width="32.42578125" style="12" customWidth="1"/>
    <col min="7436" max="7437" width="17.85546875" style="12" customWidth="1"/>
    <col min="7438" max="7680" width="9.140625" style="12"/>
    <col min="7681" max="7681" width="26.7109375" style="12" customWidth="1"/>
    <col min="7682" max="7682" width="19.5703125" style="12" bestFit="1" customWidth="1"/>
    <col min="7683" max="7683" width="23.42578125" style="12" customWidth="1"/>
    <col min="7684" max="7684" width="19.42578125" style="12" customWidth="1"/>
    <col min="7685" max="7685" width="30.7109375" style="12" bestFit="1" customWidth="1"/>
    <col min="7686" max="7686" width="17.42578125" style="12" customWidth="1"/>
    <col min="7687" max="7687" width="18.85546875" style="12" customWidth="1"/>
    <col min="7688" max="7688" width="22" style="12" customWidth="1"/>
    <col min="7689" max="7689" width="8.28515625" style="12" customWidth="1"/>
    <col min="7690" max="7690" width="26.5703125" style="12" customWidth="1"/>
    <col min="7691" max="7691" width="32.42578125" style="12" customWidth="1"/>
    <col min="7692" max="7693" width="17.85546875" style="12" customWidth="1"/>
    <col min="7694" max="7936" width="9.140625" style="12"/>
    <col min="7937" max="7937" width="26.7109375" style="12" customWidth="1"/>
    <col min="7938" max="7938" width="19.5703125" style="12" bestFit="1" customWidth="1"/>
    <col min="7939" max="7939" width="23.42578125" style="12" customWidth="1"/>
    <col min="7940" max="7940" width="19.42578125" style="12" customWidth="1"/>
    <col min="7941" max="7941" width="30.7109375" style="12" bestFit="1" customWidth="1"/>
    <col min="7942" max="7942" width="17.42578125" style="12" customWidth="1"/>
    <col min="7943" max="7943" width="18.85546875" style="12" customWidth="1"/>
    <col min="7944" max="7944" width="22" style="12" customWidth="1"/>
    <col min="7945" max="7945" width="8.28515625" style="12" customWidth="1"/>
    <col min="7946" max="7946" width="26.5703125" style="12" customWidth="1"/>
    <col min="7947" max="7947" width="32.42578125" style="12" customWidth="1"/>
    <col min="7948" max="7949" width="17.85546875" style="12" customWidth="1"/>
    <col min="7950" max="8192" width="9.140625" style="12"/>
    <col min="8193" max="8193" width="26.7109375" style="12" customWidth="1"/>
    <col min="8194" max="8194" width="19.5703125" style="12" bestFit="1" customWidth="1"/>
    <col min="8195" max="8195" width="23.42578125" style="12" customWidth="1"/>
    <col min="8196" max="8196" width="19.42578125" style="12" customWidth="1"/>
    <col min="8197" max="8197" width="30.7109375" style="12" bestFit="1" customWidth="1"/>
    <col min="8198" max="8198" width="17.42578125" style="12" customWidth="1"/>
    <col min="8199" max="8199" width="18.85546875" style="12" customWidth="1"/>
    <col min="8200" max="8200" width="22" style="12" customWidth="1"/>
    <col min="8201" max="8201" width="8.28515625" style="12" customWidth="1"/>
    <col min="8202" max="8202" width="26.5703125" style="12" customWidth="1"/>
    <col min="8203" max="8203" width="32.42578125" style="12" customWidth="1"/>
    <col min="8204" max="8205" width="17.85546875" style="12" customWidth="1"/>
    <col min="8206" max="8448" width="9.140625" style="12"/>
    <col min="8449" max="8449" width="26.7109375" style="12" customWidth="1"/>
    <col min="8450" max="8450" width="19.5703125" style="12" bestFit="1" customWidth="1"/>
    <col min="8451" max="8451" width="23.42578125" style="12" customWidth="1"/>
    <col min="8452" max="8452" width="19.42578125" style="12" customWidth="1"/>
    <col min="8453" max="8453" width="30.7109375" style="12" bestFit="1" customWidth="1"/>
    <col min="8454" max="8454" width="17.42578125" style="12" customWidth="1"/>
    <col min="8455" max="8455" width="18.85546875" style="12" customWidth="1"/>
    <col min="8456" max="8456" width="22" style="12" customWidth="1"/>
    <col min="8457" max="8457" width="8.28515625" style="12" customWidth="1"/>
    <col min="8458" max="8458" width="26.5703125" style="12" customWidth="1"/>
    <col min="8459" max="8459" width="32.42578125" style="12" customWidth="1"/>
    <col min="8460" max="8461" width="17.85546875" style="12" customWidth="1"/>
    <col min="8462" max="8704" width="9.140625" style="12"/>
    <col min="8705" max="8705" width="26.7109375" style="12" customWidth="1"/>
    <col min="8706" max="8706" width="19.5703125" style="12" bestFit="1" customWidth="1"/>
    <col min="8707" max="8707" width="23.42578125" style="12" customWidth="1"/>
    <col min="8708" max="8708" width="19.42578125" style="12" customWidth="1"/>
    <col min="8709" max="8709" width="30.7109375" style="12" bestFit="1" customWidth="1"/>
    <col min="8710" max="8710" width="17.42578125" style="12" customWidth="1"/>
    <col min="8711" max="8711" width="18.85546875" style="12" customWidth="1"/>
    <col min="8712" max="8712" width="22" style="12" customWidth="1"/>
    <col min="8713" max="8713" width="8.28515625" style="12" customWidth="1"/>
    <col min="8714" max="8714" width="26.5703125" style="12" customWidth="1"/>
    <col min="8715" max="8715" width="32.42578125" style="12" customWidth="1"/>
    <col min="8716" max="8717" width="17.85546875" style="12" customWidth="1"/>
    <col min="8718" max="8960" width="9.140625" style="12"/>
    <col min="8961" max="8961" width="26.7109375" style="12" customWidth="1"/>
    <col min="8962" max="8962" width="19.5703125" style="12" bestFit="1" customWidth="1"/>
    <col min="8963" max="8963" width="23.42578125" style="12" customWidth="1"/>
    <col min="8964" max="8964" width="19.42578125" style="12" customWidth="1"/>
    <col min="8965" max="8965" width="30.7109375" style="12" bestFit="1" customWidth="1"/>
    <col min="8966" max="8966" width="17.42578125" style="12" customWidth="1"/>
    <col min="8967" max="8967" width="18.85546875" style="12" customWidth="1"/>
    <col min="8968" max="8968" width="22" style="12" customWidth="1"/>
    <col min="8969" max="8969" width="8.28515625" style="12" customWidth="1"/>
    <col min="8970" max="8970" width="26.5703125" style="12" customWidth="1"/>
    <col min="8971" max="8971" width="32.42578125" style="12" customWidth="1"/>
    <col min="8972" max="8973" width="17.85546875" style="12" customWidth="1"/>
    <col min="8974" max="9216" width="9.140625" style="12"/>
    <col min="9217" max="9217" width="26.7109375" style="12" customWidth="1"/>
    <col min="9218" max="9218" width="19.5703125" style="12" bestFit="1" customWidth="1"/>
    <col min="9219" max="9219" width="23.42578125" style="12" customWidth="1"/>
    <col min="9220" max="9220" width="19.42578125" style="12" customWidth="1"/>
    <col min="9221" max="9221" width="30.7109375" style="12" bestFit="1" customWidth="1"/>
    <col min="9222" max="9222" width="17.42578125" style="12" customWidth="1"/>
    <col min="9223" max="9223" width="18.85546875" style="12" customWidth="1"/>
    <col min="9224" max="9224" width="22" style="12" customWidth="1"/>
    <col min="9225" max="9225" width="8.28515625" style="12" customWidth="1"/>
    <col min="9226" max="9226" width="26.5703125" style="12" customWidth="1"/>
    <col min="9227" max="9227" width="32.42578125" style="12" customWidth="1"/>
    <col min="9228" max="9229" width="17.85546875" style="12" customWidth="1"/>
    <col min="9230" max="9472" width="9.140625" style="12"/>
    <col min="9473" max="9473" width="26.7109375" style="12" customWidth="1"/>
    <col min="9474" max="9474" width="19.5703125" style="12" bestFit="1" customWidth="1"/>
    <col min="9475" max="9475" width="23.42578125" style="12" customWidth="1"/>
    <col min="9476" max="9476" width="19.42578125" style="12" customWidth="1"/>
    <col min="9477" max="9477" width="30.7109375" style="12" bestFit="1" customWidth="1"/>
    <col min="9478" max="9478" width="17.42578125" style="12" customWidth="1"/>
    <col min="9479" max="9479" width="18.85546875" style="12" customWidth="1"/>
    <col min="9480" max="9480" width="22" style="12" customWidth="1"/>
    <col min="9481" max="9481" width="8.28515625" style="12" customWidth="1"/>
    <col min="9482" max="9482" width="26.5703125" style="12" customWidth="1"/>
    <col min="9483" max="9483" width="32.42578125" style="12" customWidth="1"/>
    <col min="9484" max="9485" width="17.85546875" style="12" customWidth="1"/>
    <col min="9486" max="9728" width="9.140625" style="12"/>
    <col min="9729" max="9729" width="26.7109375" style="12" customWidth="1"/>
    <col min="9730" max="9730" width="19.5703125" style="12" bestFit="1" customWidth="1"/>
    <col min="9731" max="9731" width="23.42578125" style="12" customWidth="1"/>
    <col min="9732" max="9732" width="19.42578125" style="12" customWidth="1"/>
    <col min="9733" max="9733" width="30.7109375" style="12" bestFit="1" customWidth="1"/>
    <col min="9734" max="9734" width="17.42578125" style="12" customWidth="1"/>
    <col min="9735" max="9735" width="18.85546875" style="12" customWidth="1"/>
    <col min="9736" max="9736" width="22" style="12" customWidth="1"/>
    <col min="9737" max="9737" width="8.28515625" style="12" customWidth="1"/>
    <col min="9738" max="9738" width="26.5703125" style="12" customWidth="1"/>
    <col min="9739" max="9739" width="32.42578125" style="12" customWidth="1"/>
    <col min="9740" max="9741" width="17.85546875" style="12" customWidth="1"/>
    <col min="9742" max="9984" width="9.140625" style="12"/>
    <col min="9985" max="9985" width="26.7109375" style="12" customWidth="1"/>
    <col min="9986" max="9986" width="19.5703125" style="12" bestFit="1" customWidth="1"/>
    <col min="9987" max="9987" width="23.42578125" style="12" customWidth="1"/>
    <col min="9988" max="9988" width="19.42578125" style="12" customWidth="1"/>
    <col min="9989" max="9989" width="30.7109375" style="12" bestFit="1" customWidth="1"/>
    <col min="9990" max="9990" width="17.42578125" style="12" customWidth="1"/>
    <col min="9991" max="9991" width="18.85546875" style="12" customWidth="1"/>
    <col min="9992" max="9992" width="22" style="12" customWidth="1"/>
    <col min="9993" max="9993" width="8.28515625" style="12" customWidth="1"/>
    <col min="9994" max="9994" width="26.5703125" style="12" customWidth="1"/>
    <col min="9995" max="9995" width="32.42578125" style="12" customWidth="1"/>
    <col min="9996" max="9997" width="17.85546875" style="12" customWidth="1"/>
    <col min="9998" max="10240" width="9.140625" style="12"/>
    <col min="10241" max="10241" width="26.7109375" style="12" customWidth="1"/>
    <col min="10242" max="10242" width="19.5703125" style="12" bestFit="1" customWidth="1"/>
    <col min="10243" max="10243" width="23.42578125" style="12" customWidth="1"/>
    <col min="10244" max="10244" width="19.42578125" style="12" customWidth="1"/>
    <col min="10245" max="10245" width="30.7109375" style="12" bestFit="1" customWidth="1"/>
    <col min="10246" max="10246" width="17.42578125" style="12" customWidth="1"/>
    <col min="10247" max="10247" width="18.85546875" style="12" customWidth="1"/>
    <col min="10248" max="10248" width="22" style="12" customWidth="1"/>
    <col min="10249" max="10249" width="8.28515625" style="12" customWidth="1"/>
    <col min="10250" max="10250" width="26.5703125" style="12" customWidth="1"/>
    <col min="10251" max="10251" width="32.42578125" style="12" customWidth="1"/>
    <col min="10252" max="10253" width="17.85546875" style="12" customWidth="1"/>
    <col min="10254" max="10496" width="9.140625" style="12"/>
    <col min="10497" max="10497" width="26.7109375" style="12" customWidth="1"/>
    <col min="10498" max="10498" width="19.5703125" style="12" bestFit="1" customWidth="1"/>
    <col min="10499" max="10499" width="23.42578125" style="12" customWidth="1"/>
    <col min="10500" max="10500" width="19.42578125" style="12" customWidth="1"/>
    <col min="10501" max="10501" width="30.7109375" style="12" bestFit="1" customWidth="1"/>
    <col min="10502" max="10502" width="17.42578125" style="12" customWidth="1"/>
    <col min="10503" max="10503" width="18.85546875" style="12" customWidth="1"/>
    <col min="10504" max="10504" width="22" style="12" customWidth="1"/>
    <col min="10505" max="10505" width="8.28515625" style="12" customWidth="1"/>
    <col min="10506" max="10506" width="26.5703125" style="12" customWidth="1"/>
    <col min="10507" max="10507" width="32.42578125" style="12" customWidth="1"/>
    <col min="10508" max="10509" width="17.85546875" style="12" customWidth="1"/>
    <col min="10510" max="10752" width="9.140625" style="12"/>
    <col min="10753" max="10753" width="26.7109375" style="12" customWidth="1"/>
    <col min="10754" max="10754" width="19.5703125" style="12" bestFit="1" customWidth="1"/>
    <col min="10755" max="10755" width="23.42578125" style="12" customWidth="1"/>
    <col min="10756" max="10756" width="19.42578125" style="12" customWidth="1"/>
    <col min="10757" max="10757" width="30.7109375" style="12" bestFit="1" customWidth="1"/>
    <col min="10758" max="10758" width="17.42578125" style="12" customWidth="1"/>
    <col min="10759" max="10759" width="18.85546875" style="12" customWidth="1"/>
    <col min="10760" max="10760" width="22" style="12" customWidth="1"/>
    <col min="10761" max="10761" width="8.28515625" style="12" customWidth="1"/>
    <col min="10762" max="10762" width="26.5703125" style="12" customWidth="1"/>
    <col min="10763" max="10763" width="32.42578125" style="12" customWidth="1"/>
    <col min="10764" max="10765" width="17.85546875" style="12" customWidth="1"/>
    <col min="10766" max="11008" width="9.140625" style="12"/>
    <col min="11009" max="11009" width="26.7109375" style="12" customWidth="1"/>
    <col min="11010" max="11010" width="19.5703125" style="12" bestFit="1" customWidth="1"/>
    <col min="11011" max="11011" width="23.42578125" style="12" customWidth="1"/>
    <col min="11012" max="11012" width="19.42578125" style="12" customWidth="1"/>
    <col min="11013" max="11013" width="30.7109375" style="12" bestFit="1" customWidth="1"/>
    <col min="11014" max="11014" width="17.42578125" style="12" customWidth="1"/>
    <col min="11015" max="11015" width="18.85546875" style="12" customWidth="1"/>
    <col min="11016" max="11016" width="22" style="12" customWidth="1"/>
    <col min="11017" max="11017" width="8.28515625" style="12" customWidth="1"/>
    <col min="11018" max="11018" width="26.5703125" style="12" customWidth="1"/>
    <col min="11019" max="11019" width="32.42578125" style="12" customWidth="1"/>
    <col min="11020" max="11021" width="17.85546875" style="12" customWidth="1"/>
    <col min="11022" max="11264" width="9.140625" style="12"/>
    <col min="11265" max="11265" width="26.7109375" style="12" customWidth="1"/>
    <col min="11266" max="11266" width="19.5703125" style="12" bestFit="1" customWidth="1"/>
    <col min="11267" max="11267" width="23.42578125" style="12" customWidth="1"/>
    <col min="11268" max="11268" width="19.42578125" style="12" customWidth="1"/>
    <col min="11269" max="11269" width="30.7109375" style="12" bestFit="1" customWidth="1"/>
    <col min="11270" max="11270" width="17.42578125" style="12" customWidth="1"/>
    <col min="11271" max="11271" width="18.85546875" style="12" customWidth="1"/>
    <col min="11272" max="11272" width="22" style="12" customWidth="1"/>
    <col min="11273" max="11273" width="8.28515625" style="12" customWidth="1"/>
    <col min="11274" max="11274" width="26.5703125" style="12" customWidth="1"/>
    <col min="11275" max="11275" width="32.42578125" style="12" customWidth="1"/>
    <col min="11276" max="11277" width="17.85546875" style="12" customWidth="1"/>
    <col min="11278" max="11520" width="9.140625" style="12"/>
    <col min="11521" max="11521" width="26.7109375" style="12" customWidth="1"/>
    <col min="11522" max="11522" width="19.5703125" style="12" bestFit="1" customWidth="1"/>
    <col min="11523" max="11523" width="23.42578125" style="12" customWidth="1"/>
    <col min="11524" max="11524" width="19.42578125" style="12" customWidth="1"/>
    <col min="11525" max="11525" width="30.7109375" style="12" bestFit="1" customWidth="1"/>
    <col min="11526" max="11526" width="17.42578125" style="12" customWidth="1"/>
    <col min="11527" max="11527" width="18.85546875" style="12" customWidth="1"/>
    <col min="11528" max="11528" width="22" style="12" customWidth="1"/>
    <col min="11529" max="11529" width="8.28515625" style="12" customWidth="1"/>
    <col min="11530" max="11530" width="26.5703125" style="12" customWidth="1"/>
    <col min="11531" max="11531" width="32.42578125" style="12" customWidth="1"/>
    <col min="11532" max="11533" width="17.85546875" style="12" customWidth="1"/>
    <col min="11534" max="11776" width="9.140625" style="12"/>
    <col min="11777" max="11777" width="26.7109375" style="12" customWidth="1"/>
    <col min="11778" max="11778" width="19.5703125" style="12" bestFit="1" customWidth="1"/>
    <col min="11779" max="11779" width="23.42578125" style="12" customWidth="1"/>
    <col min="11780" max="11780" width="19.42578125" style="12" customWidth="1"/>
    <col min="11781" max="11781" width="30.7109375" style="12" bestFit="1" customWidth="1"/>
    <col min="11782" max="11782" width="17.42578125" style="12" customWidth="1"/>
    <col min="11783" max="11783" width="18.85546875" style="12" customWidth="1"/>
    <col min="11784" max="11784" width="22" style="12" customWidth="1"/>
    <col min="11785" max="11785" width="8.28515625" style="12" customWidth="1"/>
    <col min="11786" max="11786" width="26.5703125" style="12" customWidth="1"/>
    <col min="11787" max="11787" width="32.42578125" style="12" customWidth="1"/>
    <col min="11788" max="11789" width="17.85546875" style="12" customWidth="1"/>
    <col min="11790" max="12032" width="9.140625" style="12"/>
    <col min="12033" max="12033" width="26.7109375" style="12" customWidth="1"/>
    <col min="12034" max="12034" width="19.5703125" style="12" bestFit="1" customWidth="1"/>
    <col min="12035" max="12035" width="23.42578125" style="12" customWidth="1"/>
    <col min="12036" max="12036" width="19.42578125" style="12" customWidth="1"/>
    <col min="12037" max="12037" width="30.7109375" style="12" bestFit="1" customWidth="1"/>
    <col min="12038" max="12038" width="17.42578125" style="12" customWidth="1"/>
    <col min="12039" max="12039" width="18.85546875" style="12" customWidth="1"/>
    <col min="12040" max="12040" width="22" style="12" customWidth="1"/>
    <col min="12041" max="12041" width="8.28515625" style="12" customWidth="1"/>
    <col min="12042" max="12042" width="26.5703125" style="12" customWidth="1"/>
    <col min="12043" max="12043" width="32.42578125" style="12" customWidth="1"/>
    <col min="12044" max="12045" width="17.85546875" style="12" customWidth="1"/>
    <col min="12046" max="12288" width="9.140625" style="12"/>
    <col min="12289" max="12289" width="26.7109375" style="12" customWidth="1"/>
    <col min="12290" max="12290" width="19.5703125" style="12" bestFit="1" customWidth="1"/>
    <col min="12291" max="12291" width="23.42578125" style="12" customWidth="1"/>
    <col min="12292" max="12292" width="19.42578125" style="12" customWidth="1"/>
    <col min="12293" max="12293" width="30.7109375" style="12" bestFit="1" customWidth="1"/>
    <col min="12294" max="12294" width="17.42578125" style="12" customWidth="1"/>
    <col min="12295" max="12295" width="18.85546875" style="12" customWidth="1"/>
    <col min="12296" max="12296" width="22" style="12" customWidth="1"/>
    <col min="12297" max="12297" width="8.28515625" style="12" customWidth="1"/>
    <col min="12298" max="12298" width="26.5703125" style="12" customWidth="1"/>
    <col min="12299" max="12299" width="32.42578125" style="12" customWidth="1"/>
    <col min="12300" max="12301" width="17.85546875" style="12" customWidth="1"/>
    <col min="12302" max="12544" width="9.140625" style="12"/>
    <col min="12545" max="12545" width="26.7109375" style="12" customWidth="1"/>
    <col min="12546" max="12546" width="19.5703125" style="12" bestFit="1" customWidth="1"/>
    <col min="12547" max="12547" width="23.42578125" style="12" customWidth="1"/>
    <col min="12548" max="12548" width="19.42578125" style="12" customWidth="1"/>
    <col min="12549" max="12549" width="30.7109375" style="12" bestFit="1" customWidth="1"/>
    <col min="12550" max="12550" width="17.42578125" style="12" customWidth="1"/>
    <col min="12551" max="12551" width="18.85546875" style="12" customWidth="1"/>
    <col min="12552" max="12552" width="22" style="12" customWidth="1"/>
    <col min="12553" max="12553" width="8.28515625" style="12" customWidth="1"/>
    <col min="12554" max="12554" width="26.5703125" style="12" customWidth="1"/>
    <col min="12555" max="12555" width="32.42578125" style="12" customWidth="1"/>
    <col min="12556" max="12557" width="17.85546875" style="12" customWidth="1"/>
    <col min="12558" max="12800" width="9.140625" style="12"/>
    <col min="12801" max="12801" width="26.7109375" style="12" customWidth="1"/>
    <col min="12802" max="12802" width="19.5703125" style="12" bestFit="1" customWidth="1"/>
    <col min="12803" max="12803" width="23.42578125" style="12" customWidth="1"/>
    <col min="12804" max="12804" width="19.42578125" style="12" customWidth="1"/>
    <col min="12805" max="12805" width="30.7109375" style="12" bestFit="1" customWidth="1"/>
    <col min="12806" max="12806" width="17.42578125" style="12" customWidth="1"/>
    <col min="12807" max="12807" width="18.85546875" style="12" customWidth="1"/>
    <col min="12808" max="12808" width="22" style="12" customWidth="1"/>
    <col min="12809" max="12809" width="8.28515625" style="12" customWidth="1"/>
    <col min="12810" max="12810" width="26.5703125" style="12" customWidth="1"/>
    <col min="12811" max="12811" width="32.42578125" style="12" customWidth="1"/>
    <col min="12812" max="12813" width="17.85546875" style="12" customWidth="1"/>
    <col min="12814" max="13056" width="9.140625" style="12"/>
    <col min="13057" max="13057" width="26.7109375" style="12" customWidth="1"/>
    <col min="13058" max="13058" width="19.5703125" style="12" bestFit="1" customWidth="1"/>
    <col min="13059" max="13059" width="23.42578125" style="12" customWidth="1"/>
    <col min="13060" max="13060" width="19.42578125" style="12" customWidth="1"/>
    <col min="13061" max="13061" width="30.7109375" style="12" bestFit="1" customWidth="1"/>
    <col min="13062" max="13062" width="17.42578125" style="12" customWidth="1"/>
    <col min="13063" max="13063" width="18.85546875" style="12" customWidth="1"/>
    <col min="13064" max="13064" width="22" style="12" customWidth="1"/>
    <col min="13065" max="13065" width="8.28515625" style="12" customWidth="1"/>
    <col min="13066" max="13066" width="26.5703125" style="12" customWidth="1"/>
    <col min="13067" max="13067" width="32.42578125" style="12" customWidth="1"/>
    <col min="13068" max="13069" width="17.85546875" style="12" customWidth="1"/>
    <col min="13070" max="13312" width="9.140625" style="12"/>
    <col min="13313" max="13313" width="26.7109375" style="12" customWidth="1"/>
    <col min="13314" max="13314" width="19.5703125" style="12" bestFit="1" customWidth="1"/>
    <col min="13315" max="13315" width="23.42578125" style="12" customWidth="1"/>
    <col min="13316" max="13316" width="19.42578125" style="12" customWidth="1"/>
    <col min="13317" max="13317" width="30.7109375" style="12" bestFit="1" customWidth="1"/>
    <col min="13318" max="13318" width="17.42578125" style="12" customWidth="1"/>
    <col min="13319" max="13319" width="18.85546875" style="12" customWidth="1"/>
    <col min="13320" max="13320" width="22" style="12" customWidth="1"/>
    <col min="13321" max="13321" width="8.28515625" style="12" customWidth="1"/>
    <col min="13322" max="13322" width="26.5703125" style="12" customWidth="1"/>
    <col min="13323" max="13323" width="32.42578125" style="12" customWidth="1"/>
    <col min="13324" max="13325" width="17.85546875" style="12" customWidth="1"/>
    <col min="13326" max="13568" width="9.140625" style="12"/>
    <col min="13569" max="13569" width="26.7109375" style="12" customWidth="1"/>
    <col min="13570" max="13570" width="19.5703125" style="12" bestFit="1" customWidth="1"/>
    <col min="13571" max="13571" width="23.42578125" style="12" customWidth="1"/>
    <col min="13572" max="13572" width="19.42578125" style="12" customWidth="1"/>
    <col min="13573" max="13573" width="30.7109375" style="12" bestFit="1" customWidth="1"/>
    <col min="13574" max="13574" width="17.42578125" style="12" customWidth="1"/>
    <col min="13575" max="13575" width="18.85546875" style="12" customWidth="1"/>
    <col min="13576" max="13576" width="22" style="12" customWidth="1"/>
    <col min="13577" max="13577" width="8.28515625" style="12" customWidth="1"/>
    <col min="13578" max="13578" width="26.5703125" style="12" customWidth="1"/>
    <col min="13579" max="13579" width="32.42578125" style="12" customWidth="1"/>
    <col min="13580" max="13581" width="17.85546875" style="12" customWidth="1"/>
    <col min="13582" max="13824" width="9.140625" style="12"/>
    <col min="13825" max="13825" width="26.7109375" style="12" customWidth="1"/>
    <col min="13826" max="13826" width="19.5703125" style="12" bestFit="1" customWidth="1"/>
    <col min="13827" max="13827" width="23.42578125" style="12" customWidth="1"/>
    <col min="13828" max="13828" width="19.42578125" style="12" customWidth="1"/>
    <col min="13829" max="13829" width="30.7109375" style="12" bestFit="1" customWidth="1"/>
    <col min="13830" max="13830" width="17.42578125" style="12" customWidth="1"/>
    <col min="13831" max="13831" width="18.85546875" style="12" customWidth="1"/>
    <col min="13832" max="13832" width="22" style="12" customWidth="1"/>
    <col min="13833" max="13833" width="8.28515625" style="12" customWidth="1"/>
    <col min="13834" max="13834" width="26.5703125" style="12" customWidth="1"/>
    <col min="13835" max="13835" width="32.42578125" style="12" customWidth="1"/>
    <col min="13836" max="13837" width="17.85546875" style="12" customWidth="1"/>
    <col min="13838" max="14080" width="9.140625" style="12"/>
    <col min="14081" max="14081" width="26.7109375" style="12" customWidth="1"/>
    <col min="14082" max="14082" width="19.5703125" style="12" bestFit="1" customWidth="1"/>
    <col min="14083" max="14083" width="23.42578125" style="12" customWidth="1"/>
    <col min="14084" max="14084" width="19.42578125" style="12" customWidth="1"/>
    <col min="14085" max="14085" width="30.7109375" style="12" bestFit="1" customWidth="1"/>
    <col min="14086" max="14086" width="17.42578125" style="12" customWidth="1"/>
    <col min="14087" max="14087" width="18.85546875" style="12" customWidth="1"/>
    <col min="14088" max="14088" width="22" style="12" customWidth="1"/>
    <col min="14089" max="14089" width="8.28515625" style="12" customWidth="1"/>
    <col min="14090" max="14090" width="26.5703125" style="12" customWidth="1"/>
    <col min="14091" max="14091" width="32.42578125" style="12" customWidth="1"/>
    <col min="14092" max="14093" width="17.85546875" style="12" customWidth="1"/>
    <col min="14094" max="14336" width="9.140625" style="12"/>
    <col min="14337" max="14337" width="26.7109375" style="12" customWidth="1"/>
    <col min="14338" max="14338" width="19.5703125" style="12" bestFit="1" customWidth="1"/>
    <col min="14339" max="14339" width="23.42578125" style="12" customWidth="1"/>
    <col min="14340" max="14340" width="19.42578125" style="12" customWidth="1"/>
    <col min="14341" max="14341" width="30.7109375" style="12" bestFit="1" customWidth="1"/>
    <col min="14342" max="14342" width="17.42578125" style="12" customWidth="1"/>
    <col min="14343" max="14343" width="18.85546875" style="12" customWidth="1"/>
    <col min="14344" max="14344" width="22" style="12" customWidth="1"/>
    <col min="14345" max="14345" width="8.28515625" style="12" customWidth="1"/>
    <col min="14346" max="14346" width="26.5703125" style="12" customWidth="1"/>
    <col min="14347" max="14347" width="32.42578125" style="12" customWidth="1"/>
    <col min="14348" max="14349" width="17.85546875" style="12" customWidth="1"/>
    <col min="14350" max="14592" width="9.140625" style="12"/>
    <col min="14593" max="14593" width="26.7109375" style="12" customWidth="1"/>
    <col min="14594" max="14594" width="19.5703125" style="12" bestFit="1" customWidth="1"/>
    <col min="14595" max="14595" width="23.42578125" style="12" customWidth="1"/>
    <col min="14596" max="14596" width="19.42578125" style="12" customWidth="1"/>
    <col min="14597" max="14597" width="30.7109375" style="12" bestFit="1" customWidth="1"/>
    <col min="14598" max="14598" width="17.42578125" style="12" customWidth="1"/>
    <col min="14599" max="14599" width="18.85546875" style="12" customWidth="1"/>
    <col min="14600" max="14600" width="22" style="12" customWidth="1"/>
    <col min="14601" max="14601" width="8.28515625" style="12" customWidth="1"/>
    <col min="14602" max="14602" width="26.5703125" style="12" customWidth="1"/>
    <col min="14603" max="14603" width="32.42578125" style="12" customWidth="1"/>
    <col min="14604" max="14605" width="17.85546875" style="12" customWidth="1"/>
    <col min="14606" max="14848" width="9.140625" style="12"/>
    <col min="14849" max="14849" width="26.7109375" style="12" customWidth="1"/>
    <col min="14850" max="14850" width="19.5703125" style="12" bestFit="1" customWidth="1"/>
    <col min="14851" max="14851" width="23.42578125" style="12" customWidth="1"/>
    <col min="14852" max="14852" width="19.42578125" style="12" customWidth="1"/>
    <col min="14853" max="14853" width="30.7109375" style="12" bestFit="1" customWidth="1"/>
    <col min="14854" max="14854" width="17.42578125" style="12" customWidth="1"/>
    <col min="14855" max="14855" width="18.85546875" style="12" customWidth="1"/>
    <col min="14856" max="14856" width="22" style="12" customWidth="1"/>
    <col min="14857" max="14857" width="8.28515625" style="12" customWidth="1"/>
    <col min="14858" max="14858" width="26.5703125" style="12" customWidth="1"/>
    <col min="14859" max="14859" width="32.42578125" style="12" customWidth="1"/>
    <col min="14860" max="14861" width="17.85546875" style="12" customWidth="1"/>
    <col min="14862" max="15104" width="9.140625" style="12"/>
    <col min="15105" max="15105" width="26.7109375" style="12" customWidth="1"/>
    <col min="15106" max="15106" width="19.5703125" style="12" bestFit="1" customWidth="1"/>
    <col min="15107" max="15107" width="23.42578125" style="12" customWidth="1"/>
    <col min="15108" max="15108" width="19.42578125" style="12" customWidth="1"/>
    <col min="15109" max="15109" width="30.7109375" style="12" bestFit="1" customWidth="1"/>
    <col min="15110" max="15110" width="17.42578125" style="12" customWidth="1"/>
    <col min="15111" max="15111" width="18.85546875" style="12" customWidth="1"/>
    <col min="15112" max="15112" width="22" style="12" customWidth="1"/>
    <col min="15113" max="15113" width="8.28515625" style="12" customWidth="1"/>
    <col min="15114" max="15114" width="26.5703125" style="12" customWidth="1"/>
    <col min="15115" max="15115" width="32.42578125" style="12" customWidth="1"/>
    <col min="15116" max="15117" width="17.85546875" style="12" customWidth="1"/>
    <col min="15118" max="15360" width="9.140625" style="12"/>
    <col min="15361" max="15361" width="26.7109375" style="12" customWidth="1"/>
    <col min="15362" max="15362" width="19.5703125" style="12" bestFit="1" customWidth="1"/>
    <col min="15363" max="15363" width="23.42578125" style="12" customWidth="1"/>
    <col min="15364" max="15364" width="19.42578125" style="12" customWidth="1"/>
    <col min="15365" max="15365" width="30.7109375" style="12" bestFit="1" customWidth="1"/>
    <col min="15366" max="15366" width="17.42578125" style="12" customWidth="1"/>
    <col min="15367" max="15367" width="18.85546875" style="12" customWidth="1"/>
    <col min="15368" max="15368" width="22" style="12" customWidth="1"/>
    <col min="15369" max="15369" width="8.28515625" style="12" customWidth="1"/>
    <col min="15370" max="15370" width="26.5703125" style="12" customWidth="1"/>
    <col min="15371" max="15371" width="32.42578125" style="12" customWidth="1"/>
    <col min="15372" max="15373" width="17.85546875" style="12" customWidth="1"/>
    <col min="15374" max="15616" width="9.140625" style="12"/>
    <col min="15617" max="15617" width="26.7109375" style="12" customWidth="1"/>
    <col min="15618" max="15618" width="19.5703125" style="12" bestFit="1" customWidth="1"/>
    <col min="15619" max="15619" width="23.42578125" style="12" customWidth="1"/>
    <col min="15620" max="15620" width="19.42578125" style="12" customWidth="1"/>
    <col min="15621" max="15621" width="30.7109375" style="12" bestFit="1" customWidth="1"/>
    <col min="15622" max="15622" width="17.42578125" style="12" customWidth="1"/>
    <col min="15623" max="15623" width="18.85546875" style="12" customWidth="1"/>
    <col min="15624" max="15624" width="22" style="12" customWidth="1"/>
    <col min="15625" max="15625" width="8.28515625" style="12" customWidth="1"/>
    <col min="15626" max="15626" width="26.5703125" style="12" customWidth="1"/>
    <col min="15627" max="15627" width="32.42578125" style="12" customWidth="1"/>
    <col min="15628" max="15629" width="17.85546875" style="12" customWidth="1"/>
    <col min="15630" max="15872" width="9.140625" style="12"/>
    <col min="15873" max="15873" width="26.7109375" style="12" customWidth="1"/>
    <col min="15874" max="15874" width="19.5703125" style="12" bestFit="1" customWidth="1"/>
    <col min="15875" max="15875" width="23.42578125" style="12" customWidth="1"/>
    <col min="15876" max="15876" width="19.42578125" style="12" customWidth="1"/>
    <col min="15877" max="15877" width="30.7109375" style="12" bestFit="1" customWidth="1"/>
    <col min="15878" max="15878" width="17.42578125" style="12" customWidth="1"/>
    <col min="15879" max="15879" width="18.85546875" style="12" customWidth="1"/>
    <col min="15880" max="15880" width="22" style="12" customWidth="1"/>
    <col min="15881" max="15881" width="8.28515625" style="12" customWidth="1"/>
    <col min="15882" max="15882" width="26.5703125" style="12" customWidth="1"/>
    <col min="15883" max="15883" width="32.42578125" style="12" customWidth="1"/>
    <col min="15884" max="15885" width="17.85546875" style="12" customWidth="1"/>
    <col min="15886" max="16128" width="9.140625" style="12"/>
    <col min="16129" max="16129" width="26.7109375" style="12" customWidth="1"/>
    <col min="16130" max="16130" width="19.5703125" style="12" bestFit="1" customWidth="1"/>
    <col min="16131" max="16131" width="23.42578125" style="12" customWidth="1"/>
    <col min="16132" max="16132" width="19.42578125" style="12" customWidth="1"/>
    <col min="16133" max="16133" width="30.7109375" style="12" bestFit="1" customWidth="1"/>
    <col min="16134" max="16134" width="17.42578125" style="12" customWidth="1"/>
    <col min="16135" max="16135" width="18.85546875" style="12" customWidth="1"/>
    <col min="16136" max="16136" width="22" style="12" customWidth="1"/>
    <col min="16137" max="16137" width="8.28515625" style="12" customWidth="1"/>
    <col min="16138" max="16138" width="26.5703125" style="12" customWidth="1"/>
    <col min="16139" max="16139" width="32.42578125" style="12" customWidth="1"/>
    <col min="16140" max="16141" width="17.85546875" style="12" customWidth="1"/>
    <col min="16142" max="16384" width="9.140625" style="12"/>
  </cols>
  <sheetData>
    <row r="1" spans="1:13" ht="23.25">
      <c r="A1" s="10" t="s">
        <v>1593</v>
      </c>
      <c r="B1" s="11"/>
      <c r="C1" s="11"/>
      <c r="D1" s="11"/>
      <c r="E1" s="11"/>
      <c r="F1" s="11"/>
      <c r="G1" s="11"/>
      <c r="H1" s="11"/>
      <c r="I1" s="11"/>
      <c r="J1" s="11"/>
      <c r="K1" s="11"/>
    </row>
    <row r="2" spans="1:13">
      <c r="A2" s="11"/>
      <c r="B2" s="13" t="s">
        <v>1594</v>
      </c>
      <c r="C2" s="11"/>
      <c r="D2" s="14"/>
      <c r="E2" s="11"/>
      <c r="F2" s="11"/>
      <c r="G2" s="11"/>
      <c r="H2" s="11"/>
      <c r="I2" s="11"/>
      <c r="J2" s="11"/>
      <c r="K2" s="11"/>
    </row>
    <row r="3" spans="1:13">
      <c r="A3" s="11"/>
      <c r="B3" s="11"/>
      <c r="C3" s="11"/>
      <c r="D3" s="15"/>
      <c r="E3" s="16" t="s">
        <v>1080</v>
      </c>
    </row>
    <row r="4" spans="1:13">
      <c r="A4" s="11"/>
      <c r="B4" s="11"/>
      <c r="C4" s="11"/>
      <c r="D4" s="15"/>
      <c r="E4" s="17" t="s">
        <v>2182</v>
      </c>
    </row>
    <row r="5" spans="1:13">
      <c r="A5" s="11"/>
      <c r="B5" s="11"/>
      <c r="C5" s="11"/>
      <c r="D5" s="15" t="s">
        <v>1596</v>
      </c>
      <c r="E5" s="17" t="s">
        <v>2183</v>
      </c>
    </row>
    <row r="6" spans="1:13">
      <c r="A6" s="11"/>
      <c r="B6" s="11"/>
      <c r="C6" s="11"/>
      <c r="D6" s="15" t="s">
        <v>1598</v>
      </c>
      <c r="E6" s="17" t="s">
        <v>2184</v>
      </c>
    </row>
    <row r="7" spans="1:13">
      <c r="A7" s="11"/>
      <c r="B7" s="11"/>
      <c r="C7" s="11"/>
      <c r="D7" s="18"/>
      <c r="E7" s="19" t="s">
        <v>2185</v>
      </c>
    </row>
    <row r="8" spans="1:13">
      <c r="A8" s="11"/>
      <c r="B8" s="11"/>
      <c r="C8" s="11"/>
      <c r="D8" s="18"/>
      <c r="E8" s="19" t="s">
        <v>1601</v>
      </c>
    </row>
    <row r="9" spans="1:13">
      <c r="A9" s="11"/>
      <c r="B9" s="11"/>
      <c r="C9" s="11"/>
      <c r="D9" s="18"/>
      <c r="E9" s="19" t="s">
        <v>1081</v>
      </c>
    </row>
    <row r="10" spans="1:13">
      <c r="A10" s="20" t="s">
        <v>1603</v>
      </c>
      <c r="B10" s="11"/>
      <c r="C10" s="11"/>
      <c r="D10" s="18"/>
      <c r="E10" s="19" t="s">
        <v>1604</v>
      </c>
    </row>
    <row r="11" spans="1:13">
      <c r="A11" s="20" t="s">
        <v>1605</v>
      </c>
      <c r="B11" s="11"/>
      <c r="C11" s="11"/>
      <c r="D11" s="11"/>
      <c r="E11" s="11"/>
      <c r="F11" s="11"/>
      <c r="G11" s="11"/>
      <c r="H11" s="11"/>
      <c r="I11" s="21"/>
      <c r="J11" s="21"/>
      <c r="K11" s="11"/>
    </row>
    <row r="12" spans="1:13">
      <c r="A12" s="20" t="s">
        <v>1606</v>
      </c>
      <c r="B12" s="11"/>
      <c r="C12" s="11"/>
      <c r="D12" s="20" t="s">
        <v>1607</v>
      </c>
      <c r="E12" s="11"/>
      <c r="F12" s="11"/>
      <c r="G12" s="11"/>
      <c r="H12" s="11"/>
      <c r="I12" s="20" t="s">
        <v>1607</v>
      </c>
      <c r="J12" s="20"/>
      <c r="K12" s="11"/>
    </row>
    <row r="13" spans="1:13">
      <c r="A13" s="22" t="s">
        <v>5</v>
      </c>
      <c r="B13" s="22"/>
      <c r="C13" s="22"/>
      <c r="D13" s="23" t="s">
        <v>91</v>
      </c>
      <c r="E13" s="11"/>
      <c r="F13" s="24" t="s">
        <v>1608</v>
      </c>
      <c r="G13" s="11"/>
      <c r="H13" s="11"/>
      <c r="I13" s="23" t="s">
        <v>25</v>
      </c>
      <c r="J13" s="23"/>
      <c r="K13" s="25" t="s">
        <v>1609</v>
      </c>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26"/>
      <c r="C15" s="22" t="s">
        <v>7</v>
      </c>
      <c r="D15" s="33" t="s">
        <v>1616</v>
      </c>
      <c r="E15" s="34" t="s">
        <v>1617</v>
      </c>
      <c r="F15" s="30" t="s">
        <v>10</v>
      </c>
      <c r="G15" s="30" t="s">
        <v>11</v>
      </c>
      <c r="H15" s="30" t="s">
        <v>12</v>
      </c>
      <c r="I15" s="33" t="s">
        <v>13</v>
      </c>
      <c r="J15" s="33" t="s">
        <v>14</v>
      </c>
      <c r="K15" s="33" t="s">
        <v>15</v>
      </c>
      <c r="L15" s="32" t="s">
        <v>1618</v>
      </c>
      <c r="M15" s="35" t="s">
        <v>1619</v>
      </c>
    </row>
    <row r="16" spans="1:13" ht="15.75">
      <c r="A16" s="108"/>
      <c r="C16" s="12" t="s">
        <v>1082</v>
      </c>
      <c r="D16" s="12" t="s">
        <v>88</v>
      </c>
      <c r="E16" s="12" t="s">
        <v>84</v>
      </c>
      <c r="F16" s="12" t="s">
        <v>1083</v>
      </c>
      <c r="I16" s="12" t="s">
        <v>25</v>
      </c>
    </row>
    <row r="17" spans="3:12">
      <c r="C17" s="12" t="s">
        <v>1084</v>
      </c>
      <c r="D17" s="12" t="s">
        <v>91</v>
      </c>
      <c r="E17" s="12" t="s">
        <v>95</v>
      </c>
      <c r="I17" s="12" t="s">
        <v>25</v>
      </c>
    </row>
    <row r="18" spans="3:12">
      <c r="C18" s="12" t="s">
        <v>1085</v>
      </c>
      <c r="D18" s="12" t="s">
        <v>91</v>
      </c>
      <c r="E18" s="12" t="s">
        <v>95</v>
      </c>
      <c r="I18" s="12" t="s">
        <v>25</v>
      </c>
      <c r="L18" s="37"/>
    </row>
    <row r="19" spans="3:12">
      <c r="C19" s="12" t="s">
        <v>1086</v>
      </c>
      <c r="D19" s="12" t="s">
        <v>91</v>
      </c>
      <c r="E19" s="12" t="s">
        <v>330</v>
      </c>
      <c r="I19" s="12" t="s">
        <v>25</v>
      </c>
      <c r="L19" s="37"/>
    </row>
    <row r="20" spans="3:12">
      <c r="C20" s="12" t="s">
        <v>1087</v>
      </c>
      <c r="D20" s="12" t="s">
        <v>91</v>
      </c>
      <c r="E20" s="12" t="s">
        <v>332</v>
      </c>
      <c r="I20" s="12" t="s">
        <v>25</v>
      </c>
      <c r="L20" s="37"/>
    </row>
    <row r="21" spans="3:12">
      <c r="L21" s="37"/>
    </row>
    <row r="22" spans="3:12">
      <c r="C22" s="12" t="s">
        <v>1088</v>
      </c>
      <c r="D22" s="12" t="s">
        <v>83</v>
      </c>
      <c r="E22" s="12" t="s">
        <v>84</v>
      </c>
      <c r="F22" s="12" t="s">
        <v>1089</v>
      </c>
      <c r="I22" s="12" t="s">
        <v>25</v>
      </c>
      <c r="L22" s="37"/>
    </row>
    <row r="23" spans="3:12">
      <c r="C23" s="12" t="s">
        <v>1090</v>
      </c>
      <c r="D23" s="12" t="s">
        <v>91</v>
      </c>
      <c r="E23" s="12" t="s">
        <v>95</v>
      </c>
      <c r="I23" s="12" t="s">
        <v>25</v>
      </c>
      <c r="L23" s="37"/>
    </row>
    <row r="24" spans="3:12">
      <c r="C24" s="12" t="s">
        <v>1091</v>
      </c>
      <c r="D24" s="12" t="s">
        <v>91</v>
      </c>
      <c r="E24" s="12" t="s">
        <v>95</v>
      </c>
      <c r="I24" s="12" t="s">
        <v>25</v>
      </c>
      <c r="L24" s="37"/>
    </row>
    <row r="25" spans="3:12">
      <c r="C25" s="12" t="s">
        <v>1092</v>
      </c>
      <c r="D25" s="12" t="s">
        <v>91</v>
      </c>
      <c r="E25" s="12" t="s">
        <v>330</v>
      </c>
      <c r="I25" s="12" t="s">
        <v>25</v>
      </c>
      <c r="L25" s="37"/>
    </row>
    <row r="26" spans="3:12">
      <c r="C26" s="12" t="s">
        <v>1093</v>
      </c>
      <c r="D26" s="12" t="s">
        <v>91</v>
      </c>
      <c r="E26" s="12" t="s">
        <v>332</v>
      </c>
      <c r="I26" s="12" t="s">
        <v>25</v>
      </c>
    </row>
    <row r="27" spans="3:12">
      <c r="I27" s="12" t="s">
        <v>25</v>
      </c>
    </row>
    <row r="28" spans="3:12">
      <c r="C28" s="12" t="s">
        <v>1094</v>
      </c>
      <c r="D28" s="12" t="s">
        <v>144</v>
      </c>
      <c r="E28" s="12" t="s">
        <v>1095</v>
      </c>
      <c r="I28" s="12" t="s">
        <v>25</v>
      </c>
    </row>
    <row r="36" spans="1:12" ht="15.75">
      <c r="A36" s="108"/>
    </row>
    <row r="37" spans="1:12">
      <c r="A37" s="109"/>
    </row>
    <row r="38" spans="1:12">
      <c r="A38" s="109"/>
    </row>
    <row r="39" spans="1:12">
      <c r="A39" s="109"/>
    </row>
    <row r="40" spans="1:12">
      <c r="A40" s="109"/>
    </row>
    <row r="41" spans="1:12">
      <c r="A41" s="109"/>
    </row>
    <row r="42" spans="1:12">
      <c r="A42" s="109"/>
    </row>
    <row r="47" spans="1:12" ht="15.75">
      <c r="A47" s="108"/>
    </row>
    <row r="48" spans="1:12">
      <c r="B48" s="109"/>
      <c r="L48" s="277"/>
    </row>
    <row r="49" spans="1:256">
      <c r="L49" s="277"/>
    </row>
    <row r="50" spans="1:256">
      <c r="L50" s="277"/>
    </row>
    <row r="51" spans="1:256">
      <c r="L51" s="277"/>
    </row>
    <row r="52" spans="1:256">
      <c r="L52" s="277"/>
    </row>
    <row r="54" spans="1:256" ht="15.75">
      <c r="A54" s="108"/>
      <c r="F54" s="226"/>
    </row>
    <row r="55" spans="1:256">
      <c r="A55" s="26"/>
      <c r="B55" s="11"/>
      <c r="C55" s="11"/>
      <c r="D55" s="11"/>
      <c r="E55" s="11"/>
      <c r="F55" s="119"/>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row>
    <row r="56" spans="1:256">
      <c r="A56" s="26"/>
      <c r="D56" s="11"/>
      <c r="F56" s="119"/>
    </row>
    <row r="57" spans="1:256">
      <c r="B57" s="26"/>
      <c r="D57" s="11"/>
      <c r="E57" s="11"/>
      <c r="F57" s="119"/>
    </row>
    <row r="58" spans="1:256">
      <c r="C58" s="11"/>
      <c r="D58" s="11"/>
      <c r="E58" s="11"/>
      <c r="F58" s="226"/>
    </row>
    <row r="59" spans="1:256">
      <c r="C59" s="11"/>
      <c r="D59" s="11"/>
      <c r="E59" s="11"/>
    </row>
    <row r="60" spans="1:256">
      <c r="C60" s="11"/>
      <c r="D60" s="11"/>
      <c r="E60" s="11"/>
    </row>
    <row r="61" spans="1:256">
      <c r="C61" s="11"/>
      <c r="D61" s="11"/>
      <c r="E61" s="11"/>
    </row>
    <row r="62" spans="1:256">
      <c r="C62" s="11"/>
      <c r="D62" s="11"/>
      <c r="E62" s="11"/>
    </row>
    <row r="63" spans="1:256">
      <c r="C63" s="11"/>
      <c r="D63" s="11"/>
    </row>
    <row r="65" spans="2:6">
      <c r="B65" s="26"/>
      <c r="D65" s="11"/>
      <c r="E65" s="11"/>
      <c r="F65" s="11"/>
    </row>
    <row r="66" spans="2:6">
      <c r="C66" s="11"/>
      <c r="D66" s="11"/>
      <c r="E66" s="11"/>
    </row>
    <row r="67" spans="2:6">
      <c r="C67" s="11"/>
      <c r="D67" s="11"/>
      <c r="E67" s="11"/>
    </row>
    <row r="68" spans="2:6">
      <c r="C68" s="11"/>
      <c r="D68" s="11"/>
      <c r="E68" s="11"/>
    </row>
    <row r="69" spans="2:6">
      <c r="C69" s="11"/>
      <c r="D69" s="11"/>
      <c r="E69" s="11"/>
    </row>
    <row r="70" spans="2:6">
      <c r="C70" s="11"/>
      <c r="D70" s="11"/>
      <c r="E70" s="11"/>
    </row>
    <row r="71" spans="2:6">
      <c r="C71" s="11"/>
      <c r="D71" s="11"/>
      <c r="E71" s="11"/>
    </row>
    <row r="73" spans="2:6">
      <c r="B73" s="26"/>
      <c r="D73" s="11"/>
      <c r="E73" s="11"/>
      <c r="F73" s="119"/>
    </row>
    <row r="74" spans="2:6">
      <c r="C74" s="11"/>
      <c r="D74" s="11"/>
      <c r="E74" s="11"/>
      <c r="F74" s="226"/>
    </row>
    <row r="75" spans="2:6">
      <c r="C75" s="11"/>
      <c r="D75" s="11"/>
      <c r="E75" s="11"/>
      <c r="F75" s="226"/>
    </row>
    <row r="76" spans="2:6">
      <c r="C76" s="11"/>
      <c r="D76" s="11"/>
      <c r="E76" s="11"/>
      <c r="F76" s="226"/>
    </row>
    <row r="77" spans="2:6">
      <c r="C77" s="11"/>
      <c r="D77" s="11"/>
      <c r="E77" s="11"/>
      <c r="F77" s="226"/>
    </row>
    <row r="78" spans="2:6">
      <c r="C78" s="11"/>
      <c r="D78" s="11"/>
      <c r="E78" s="11"/>
      <c r="F78" s="226"/>
    </row>
    <row r="79" spans="2:6">
      <c r="C79" s="11"/>
      <c r="D79" s="11"/>
      <c r="F79" s="226"/>
    </row>
    <row r="80" spans="2:6">
      <c r="F80" s="226"/>
    </row>
    <row r="81" spans="1:6">
      <c r="C81" s="11"/>
      <c r="D81" s="11"/>
      <c r="F81" s="119"/>
    </row>
    <row r="82" spans="1:6">
      <c r="F82" s="226"/>
    </row>
    <row r="83" spans="1:6">
      <c r="B83" s="26"/>
      <c r="C83" s="133"/>
      <c r="D83" s="133"/>
      <c r="E83" s="133"/>
      <c r="F83" s="147"/>
    </row>
    <row r="84" spans="1:6">
      <c r="B84" s="36"/>
      <c r="C84" s="133"/>
      <c r="D84" s="133"/>
      <c r="E84" s="133"/>
      <c r="F84" s="36"/>
    </row>
    <row r="85" spans="1:6">
      <c r="B85" s="36"/>
      <c r="C85" s="133"/>
      <c r="D85" s="133"/>
      <c r="E85" s="133"/>
      <c r="F85" s="36"/>
    </row>
    <row r="86" spans="1:6">
      <c r="B86" s="36"/>
      <c r="C86" s="133"/>
      <c r="D86" s="133"/>
      <c r="E86" s="133"/>
      <c r="F86" s="36"/>
    </row>
    <row r="87" spans="1:6">
      <c r="B87" s="36"/>
      <c r="C87" s="133"/>
      <c r="D87" s="133"/>
      <c r="E87" s="133"/>
      <c r="F87" s="36"/>
    </row>
    <row r="88" spans="1:6">
      <c r="B88" s="36"/>
      <c r="C88" s="133"/>
      <c r="D88" s="133"/>
      <c r="E88" s="133"/>
      <c r="F88" s="36"/>
    </row>
    <row r="91" spans="1:6" ht="15.75">
      <c r="A91" s="108"/>
    </row>
    <row r="92" spans="1:6">
      <c r="A92" s="109"/>
      <c r="E92" s="278"/>
      <c r="F92" s="278"/>
    </row>
    <row r="93" spans="1:6">
      <c r="B93" s="36"/>
      <c r="C93" s="36"/>
    </row>
    <row r="94" spans="1:6">
      <c r="B94" s="36"/>
      <c r="C94" s="36"/>
    </row>
    <row r="95" spans="1:6">
      <c r="B95" s="36"/>
      <c r="C95" s="36"/>
    </row>
    <row r="96" spans="1:6">
      <c r="B96" s="36"/>
      <c r="C96" s="36"/>
    </row>
    <row r="97" spans="1:13" s="36" customFormat="1">
      <c r="A97" s="109"/>
      <c r="M97" s="12"/>
    </row>
    <row r="98" spans="1:13">
      <c r="B98" s="36"/>
      <c r="C98" s="36"/>
    </row>
    <row r="106" spans="1:13" s="36" customFormat="1">
      <c r="A106" s="109"/>
      <c r="M106" s="12"/>
    </row>
    <row r="112" spans="1:13" s="36" customFormat="1">
      <c r="A112" s="109"/>
      <c r="M112" s="12"/>
    </row>
    <row r="122" spans="1:13" s="36" customFormat="1">
      <c r="A122" s="109"/>
      <c r="M122" s="12"/>
    </row>
    <row r="130" spans="1:13" s="36" customFormat="1">
      <c r="A130" s="109"/>
      <c r="M130" s="12"/>
    </row>
    <row r="131" spans="1:13">
      <c r="B131" s="11"/>
      <c r="C131" s="11"/>
      <c r="F131" s="11"/>
    </row>
    <row r="132" spans="1:13">
      <c r="F132" s="11"/>
    </row>
    <row r="138" spans="1:13">
      <c r="B138" s="278"/>
      <c r="E138" s="278"/>
      <c r="F138" s="278"/>
      <c r="I138" s="278"/>
      <c r="J138" s="278"/>
    </row>
    <row r="139" spans="1:13">
      <c r="C139" s="133"/>
      <c r="F139" s="153"/>
    </row>
    <row r="140" spans="1:13" ht="15.75">
      <c r="A140" s="108"/>
      <c r="C140" s="133"/>
      <c r="F140" s="153"/>
    </row>
    <row r="141" spans="1:13">
      <c r="A141" s="109"/>
      <c r="F141" s="153"/>
    </row>
    <row r="142" spans="1:13">
      <c r="D142" s="11"/>
      <c r="F142" s="153"/>
    </row>
    <row r="143" spans="1:13">
      <c r="A143" s="109"/>
      <c r="C143" s="133"/>
      <c r="F143" s="153"/>
    </row>
    <row r="144" spans="1:13">
      <c r="B144" s="11"/>
      <c r="C144" s="133"/>
      <c r="D144" s="11"/>
      <c r="F144" s="153"/>
    </row>
    <row r="145" spans="1:6">
      <c r="B145" s="11"/>
      <c r="C145" s="133"/>
      <c r="D145" s="11"/>
      <c r="F145" s="153"/>
    </row>
    <row r="146" spans="1:6">
      <c r="B146" s="11"/>
      <c r="C146" s="133"/>
      <c r="D146" s="11"/>
      <c r="F146" s="153"/>
    </row>
    <row r="147" spans="1:6">
      <c r="B147" s="11"/>
      <c r="C147" s="133"/>
      <c r="F147" s="153"/>
    </row>
    <row r="148" spans="1:6">
      <c r="C148" s="133"/>
      <c r="F148" s="153"/>
    </row>
    <row r="149" spans="1:6">
      <c r="A149" s="26"/>
      <c r="C149" s="133"/>
      <c r="F149" s="153"/>
    </row>
    <row r="150" spans="1:6">
      <c r="B150" s="11"/>
      <c r="C150" s="11"/>
      <c r="F150" s="153"/>
    </row>
    <row r="151" spans="1:6">
      <c r="B151" s="11"/>
      <c r="C151" s="11"/>
      <c r="F151" s="153"/>
    </row>
    <row r="152" spans="1:6">
      <c r="B152" s="11"/>
      <c r="C152" s="11"/>
      <c r="F152" s="153"/>
    </row>
    <row r="153" spans="1:6">
      <c r="C153" s="133"/>
      <c r="F153" s="153"/>
    </row>
    <row r="154" spans="1:6">
      <c r="A154" s="109"/>
      <c r="C154" s="133"/>
      <c r="F154" s="279"/>
    </row>
    <row r="155" spans="1:6">
      <c r="C155" s="280"/>
      <c r="F155" s="280"/>
    </row>
    <row r="156" spans="1:6">
      <c r="C156" s="280"/>
      <c r="F156" s="280"/>
    </row>
    <row r="157" spans="1:6">
      <c r="C157" s="280"/>
      <c r="F157" s="280"/>
    </row>
    <row r="158" spans="1:6">
      <c r="C158" s="280"/>
      <c r="F158" s="280"/>
    </row>
    <row r="159" spans="1:6">
      <c r="A159" s="109"/>
      <c r="C159" s="280"/>
      <c r="F159" s="280"/>
    </row>
    <row r="160" spans="1:6">
      <c r="C160" s="280"/>
      <c r="F160" s="280"/>
    </row>
    <row r="161" spans="1:6">
      <c r="C161" s="280"/>
      <c r="F161" s="280"/>
    </row>
    <row r="162" spans="1:6">
      <c r="C162" s="280"/>
      <c r="F162" s="280"/>
    </row>
    <row r="163" spans="1:6">
      <c r="C163" s="280"/>
      <c r="F163" s="280"/>
    </row>
    <row r="164" spans="1:6">
      <c r="A164" s="109"/>
      <c r="C164" s="280"/>
      <c r="F164" s="280"/>
    </row>
    <row r="165" spans="1:6">
      <c r="C165" s="280"/>
      <c r="F165" s="280"/>
    </row>
    <row r="166" spans="1:6">
      <c r="C166" s="280"/>
      <c r="F166" s="280"/>
    </row>
    <row r="167" spans="1:6">
      <c r="C167" s="280"/>
      <c r="F167" s="280"/>
    </row>
    <row r="168" spans="1:6">
      <c r="C168" s="280"/>
      <c r="F168" s="280"/>
    </row>
    <row r="169" spans="1:6">
      <c r="A169" s="109"/>
      <c r="C169" s="281"/>
      <c r="F169" s="281"/>
    </row>
    <row r="170" spans="1:6">
      <c r="C170" s="281"/>
      <c r="F170" s="281"/>
    </row>
    <row r="171" spans="1:6">
      <c r="C171" s="281"/>
      <c r="F171" s="281"/>
    </row>
    <row r="172" spans="1:6">
      <c r="C172" s="281"/>
    </row>
    <row r="173" spans="1:6">
      <c r="C173" s="281"/>
    </row>
    <row r="174" spans="1:6">
      <c r="A174" s="109"/>
      <c r="C174" s="281"/>
    </row>
    <row r="175" spans="1:6">
      <c r="C175" s="281"/>
    </row>
    <row r="176" spans="1:6">
      <c r="C176" s="281"/>
    </row>
    <row r="177" spans="1:6">
      <c r="C177" s="281"/>
    </row>
    <row r="178" spans="1:6">
      <c r="C178" s="281"/>
    </row>
    <row r="179" spans="1:6">
      <c r="A179" s="109"/>
      <c r="C179" s="281"/>
    </row>
    <row r="180" spans="1:6">
      <c r="C180" s="281"/>
    </row>
    <row r="181" spans="1:6">
      <c r="C181" s="281"/>
    </row>
    <row r="182" spans="1:6">
      <c r="C182" s="281"/>
      <c r="F182" s="281"/>
    </row>
    <row r="183" spans="1:6">
      <c r="C183" s="281"/>
      <c r="F183" s="281"/>
    </row>
    <row r="184" spans="1:6">
      <c r="C184" s="281"/>
      <c r="F184" s="281"/>
    </row>
    <row r="185" spans="1:6">
      <c r="C185" s="281"/>
    </row>
    <row r="186" spans="1:6">
      <c r="C186" s="281"/>
    </row>
    <row r="187" spans="1:6">
      <c r="C187" s="281"/>
    </row>
    <row r="188" spans="1:6">
      <c r="C188" s="281"/>
    </row>
    <row r="189" spans="1:6">
      <c r="C189" s="281"/>
    </row>
    <row r="190" spans="1:6">
      <c r="C190" s="281"/>
    </row>
    <row r="191" spans="1:6">
      <c r="C191" s="281"/>
    </row>
    <row r="192" spans="1:6">
      <c r="C192" s="281"/>
    </row>
    <row r="193" spans="1:6">
      <c r="C193" s="281"/>
    </row>
    <row r="194" spans="1:6">
      <c r="C194" s="281"/>
    </row>
    <row r="195" spans="1:6">
      <c r="C195" s="281"/>
    </row>
    <row r="196" spans="1:6">
      <c r="C196" s="281"/>
    </row>
    <row r="197" spans="1:6">
      <c r="C197" s="281"/>
    </row>
    <row r="198" spans="1:6">
      <c r="C198" s="281"/>
    </row>
    <row r="199" spans="1:6" ht="15.75">
      <c r="A199" s="108"/>
      <c r="C199" s="281"/>
    </row>
    <row r="200" spans="1:6">
      <c r="A200" s="109"/>
      <c r="C200" s="281"/>
    </row>
    <row r="201" spans="1:6">
      <c r="C201" s="281"/>
    </row>
    <row r="202" spans="1:6">
      <c r="A202" s="109"/>
      <c r="C202" s="281"/>
    </row>
    <row r="203" spans="1:6">
      <c r="A203" s="109"/>
      <c r="C203" s="281"/>
    </row>
    <row r="204" spans="1:6">
      <c r="C204" s="281"/>
    </row>
    <row r="205" spans="1:6">
      <c r="C205" s="281"/>
    </row>
    <row r="206" spans="1:6">
      <c r="C206" s="281"/>
      <c r="F206" s="281"/>
    </row>
    <row r="207" spans="1:6">
      <c r="C207" s="281"/>
      <c r="F207" s="281"/>
    </row>
    <row r="208" spans="1:6">
      <c r="A208" s="109"/>
      <c r="C208" s="281"/>
    </row>
    <row r="209" spans="1:3">
      <c r="C209" s="281"/>
    </row>
    <row r="210" spans="1:3">
      <c r="C210" s="281"/>
    </row>
    <row r="211" spans="1:3">
      <c r="A211" s="109"/>
      <c r="C211" s="281"/>
    </row>
    <row r="212" spans="1:3">
      <c r="A212" s="109"/>
      <c r="C212" s="281"/>
    </row>
    <row r="213" spans="1:3">
      <c r="C213" s="281"/>
    </row>
    <row r="214" spans="1:3">
      <c r="C214" s="281"/>
    </row>
    <row r="215" spans="1:3">
      <c r="C215" s="281"/>
    </row>
    <row r="216" spans="1:3">
      <c r="C216" s="282"/>
    </row>
    <row r="217" spans="1:3">
      <c r="A217" s="109"/>
      <c r="C217" s="281"/>
    </row>
    <row r="218" spans="1:3">
      <c r="C218" s="281"/>
    </row>
    <row r="219" spans="1:3">
      <c r="C219" s="281"/>
    </row>
    <row r="220" spans="1:3">
      <c r="C220" s="281"/>
    </row>
    <row r="221" spans="1:3">
      <c r="A221" s="109"/>
      <c r="C221" s="281"/>
    </row>
    <row r="226" spans="1:1">
      <c r="A226" s="109"/>
    </row>
    <row r="231" spans="1:1">
      <c r="A231" s="109"/>
    </row>
    <row r="236" spans="1:1">
      <c r="A236" s="109"/>
    </row>
    <row r="241" spans="1:1">
      <c r="A241" s="109"/>
    </row>
    <row r="243" spans="1:1">
      <c r="A243" s="109"/>
    </row>
    <row r="264" spans="1:2" ht="15.75">
      <c r="A264" s="108"/>
      <c r="B264" s="109"/>
    </row>
    <row r="268" spans="1:2">
      <c r="A268" s="109"/>
    </row>
    <row r="270" spans="1:2">
      <c r="A270" s="109"/>
    </row>
    <row r="321" spans="1:10" ht="15.75">
      <c r="A321" s="108"/>
    </row>
    <row r="322" spans="1:10">
      <c r="B322" s="36"/>
      <c r="C322" s="36"/>
    </row>
    <row r="323" spans="1:10">
      <c r="B323" s="36"/>
      <c r="C323" s="36"/>
    </row>
    <row r="324" spans="1:10">
      <c r="B324" s="36"/>
      <c r="C324" s="36"/>
    </row>
    <row r="325" spans="1:10">
      <c r="B325" s="36"/>
      <c r="C325" s="36"/>
    </row>
    <row r="326" spans="1:10">
      <c r="B326" s="278"/>
      <c r="E326" s="278"/>
      <c r="F326" s="278"/>
      <c r="G326" s="278"/>
      <c r="I326" s="278"/>
      <c r="J326" s="278"/>
    </row>
    <row r="327" spans="1:10">
      <c r="B327" s="36"/>
      <c r="C327" s="36"/>
    </row>
    <row r="335" spans="1:10">
      <c r="B335" s="278"/>
      <c r="E335" s="278"/>
      <c r="F335" s="278"/>
      <c r="I335" s="278"/>
      <c r="J335" s="278"/>
    </row>
    <row r="341" spans="2:10">
      <c r="B341" s="278"/>
      <c r="E341" s="278"/>
      <c r="F341" s="278"/>
      <c r="I341" s="278"/>
      <c r="J341" s="278"/>
    </row>
    <row r="351" spans="2:10">
      <c r="B351" s="278"/>
      <c r="E351" s="278"/>
      <c r="F351" s="278"/>
      <c r="I351" s="278"/>
      <c r="J351" s="278"/>
    </row>
    <row r="359" spans="1:10">
      <c r="B359" s="278"/>
      <c r="E359" s="278"/>
      <c r="F359" s="278"/>
      <c r="I359" s="278"/>
      <c r="J359" s="278"/>
    </row>
    <row r="360" spans="1:10">
      <c r="B360" s="11"/>
      <c r="C360" s="11"/>
      <c r="F360" s="11"/>
    </row>
    <row r="361" spans="1:10">
      <c r="F361" s="11"/>
    </row>
    <row r="367" spans="1:10">
      <c r="B367" s="278"/>
      <c r="E367" s="278"/>
      <c r="F367" s="278"/>
      <c r="I367" s="278"/>
      <c r="J367" s="278"/>
    </row>
    <row r="368" spans="1:10">
      <c r="A368" s="26"/>
      <c r="B368" s="26"/>
      <c r="C368" s="26"/>
    </row>
    <row r="369" spans="1:256">
      <c r="A369" s="26"/>
      <c r="B369" s="26"/>
      <c r="C369" s="26"/>
    </row>
    <row r="372" spans="1:256">
      <c r="E372" s="278"/>
    </row>
    <row r="377" spans="1:256" ht="15.75">
      <c r="A377" s="108"/>
    </row>
    <row r="378" spans="1:256">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c r="CN378" s="11"/>
      <c r="CO378" s="11"/>
      <c r="CP378" s="11"/>
      <c r="CQ378" s="11"/>
      <c r="CR378" s="11"/>
      <c r="CS378" s="11"/>
      <c r="CT378" s="11"/>
      <c r="CU378" s="11"/>
      <c r="CV378" s="11"/>
      <c r="CW378" s="11"/>
      <c r="CX378" s="11"/>
      <c r="CY378" s="11"/>
      <c r="CZ378" s="11"/>
      <c r="DA378" s="11"/>
      <c r="DB378" s="11"/>
      <c r="DC378" s="11"/>
      <c r="DD378" s="11"/>
      <c r="DE378" s="11"/>
      <c r="DF378" s="11"/>
      <c r="DG378" s="11"/>
      <c r="DH378" s="11"/>
      <c r="DI378" s="11"/>
      <c r="DJ378" s="11"/>
      <c r="DK378" s="11"/>
      <c r="DL378" s="11"/>
      <c r="DM378" s="11"/>
      <c r="DN378" s="11"/>
      <c r="DO378" s="11"/>
      <c r="DP378" s="11"/>
      <c r="DQ378" s="11"/>
      <c r="DR378" s="11"/>
      <c r="DS378" s="11"/>
      <c r="DT378" s="11"/>
      <c r="DU378" s="11"/>
      <c r="DV378" s="11"/>
      <c r="DW378" s="11"/>
      <c r="DX378" s="11"/>
      <c r="DY378" s="11"/>
      <c r="DZ378" s="11"/>
      <c r="EA378" s="11"/>
      <c r="EB378" s="11"/>
      <c r="EC378" s="11"/>
      <c r="ED378" s="11"/>
      <c r="EE378" s="11"/>
      <c r="EF378" s="11"/>
      <c r="EG378" s="11"/>
      <c r="EH378" s="11"/>
      <c r="EI378" s="11"/>
      <c r="EJ378" s="11"/>
      <c r="EK378" s="11"/>
      <c r="EL378" s="11"/>
      <c r="EM378" s="11"/>
      <c r="EN378" s="11"/>
      <c r="EO378" s="11"/>
      <c r="EP378" s="11"/>
      <c r="EQ378" s="11"/>
      <c r="ER378" s="11"/>
      <c r="ES378" s="11"/>
      <c r="ET378" s="11"/>
      <c r="EU378" s="11"/>
      <c r="EV378" s="11"/>
      <c r="EW378" s="11"/>
      <c r="EX378" s="11"/>
      <c r="EY378" s="11"/>
      <c r="EZ378" s="11"/>
      <c r="FA378" s="11"/>
      <c r="FB378" s="11"/>
      <c r="FC378" s="11"/>
      <c r="FD378" s="11"/>
      <c r="FE378" s="11"/>
      <c r="FF378" s="11"/>
      <c r="FG378" s="11"/>
      <c r="FH378" s="11"/>
      <c r="FI378" s="11"/>
      <c r="FJ378" s="11"/>
      <c r="FK378" s="11"/>
      <c r="FL378" s="11"/>
      <c r="FM378" s="11"/>
      <c r="FN378" s="11"/>
      <c r="FO378" s="11"/>
      <c r="FP378" s="11"/>
      <c r="FQ378" s="11"/>
      <c r="FR378" s="11"/>
      <c r="FS378" s="11"/>
      <c r="FT378" s="11"/>
      <c r="FU378" s="11"/>
      <c r="FV378" s="11"/>
      <c r="FW378" s="11"/>
      <c r="FX378" s="11"/>
      <c r="FY378" s="11"/>
      <c r="FZ378" s="11"/>
      <c r="GA378" s="11"/>
      <c r="GB378" s="11"/>
      <c r="GC378" s="11"/>
      <c r="GD378" s="11"/>
      <c r="GE378" s="11"/>
      <c r="GF378" s="11"/>
      <c r="GG378" s="11"/>
      <c r="GH378" s="11"/>
      <c r="GI378" s="11"/>
      <c r="GJ378" s="11"/>
      <c r="GK378" s="11"/>
      <c r="GL378" s="11"/>
      <c r="GM378" s="11"/>
      <c r="GN378" s="11"/>
      <c r="GO378" s="11"/>
      <c r="GP378" s="11"/>
      <c r="GQ378" s="11"/>
      <c r="GR378" s="11"/>
      <c r="GS378" s="11"/>
      <c r="GT378" s="11"/>
      <c r="GU378" s="11"/>
      <c r="GV378" s="11"/>
      <c r="GW378" s="11"/>
      <c r="GX378" s="11"/>
      <c r="GY378" s="11"/>
      <c r="GZ378" s="11"/>
      <c r="HA378" s="11"/>
      <c r="HB378" s="11"/>
      <c r="HC378" s="11"/>
      <c r="HD378" s="11"/>
      <c r="HE378" s="11"/>
      <c r="HF378" s="11"/>
      <c r="HG378" s="11"/>
      <c r="HH378" s="11"/>
      <c r="HI378" s="11"/>
      <c r="HJ378" s="11"/>
      <c r="HK378" s="11"/>
      <c r="HL378" s="11"/>
      <c r="HM378" s="11"/>
      <c r="HN378" s="11"/>
      <c r="HO378" s="11"/>
      <c r="HP378" s="11"/>
      <c r="HQ378" s="11"/>
      <c r="HR378" s="11"/>
      <c r="HS378" s="11"/>
      <c r="HT378" s="11"/>
      <c r="HU378" s="11"/>
      <c r="HV378" s="11"/>
      <c r="HW378" s="11"/>
      <c r="HX378" s="11"/>
      <c r="HY378" s="11"/>
      <c r="HZ378" s="11"/>
      <c r="IA378" s="11"/>
      <c r="IB378" s="11"/>
      <c r="IC378" s="11"/>
      <c r="ID378" s="11"/>
      <c r="IE378" s="11"/>
      <c r="IF378" s="11"/>
      <c r="IG378" s="11"/>
      <c r="IH378" s="11"/>
      <c r="II378" s="11"/>
      <c r="IJ378" s="11"/>
      <c r="IK378" s="11"/>
      <c r="IL378" s="11"/>
      <c r="IM378" s="11"/>
      <c r="IN378" s="11"/>
      <c r="IO378" s="11"/>
      <c r="IP378" s="11"/>
      <c r="IQ378" s="11"/>
      <c r="IR378" s="11"/>
      <c r="IS378" s="11"/>
      <c r="IT378" s="11"/>
      <c r="IU378" s="11"/>
      <c r="IV378" s="11"/>
    </row>
    <row r="379" spans="1:256">
      <c r="A379" s="26"/>
      <c r="D379" s="11"/>
      <c r="F379" s="11"/>
    </row>
    <row r="380" spans="1:256">
      <c r="A380" s="11"/>
      <c r="B380" s="11"/>
      <c r="D380" s="11"/>
      <c r="E380" s="11"/>
      <c r="F380" s="11"/>
    </row>
    <row r="381" spans="1:256">
      <c r="A381" s="11"/>
      <c r="B381" s="11"/>
      <c r="C381" s="11"/>
      <c r="D381" s="119"/>
      <c r="E381" s="11"/>
      <c r="F381" s="119"/>
    </row>
    <row r="382" spans="1:256">
      <c r="A382" s="11"/>
      <c r="B382" s="11"/>
      <c r="C382" s="11"/>
      <c r="D382" s="119"/>
      <c r="E382" s="11"/>
      <c r="F382" s="119"/>
    </row>
    <row r="383" spans="1:256">
      <c r="A383" s="11"/>
      <c r="B383" s="11"/>
      <c r="C383" s="11"/>
      <c r="D383" s="119"/>
      <c r="E383" s="11"/>
      <c r="F383" s="119"/>
    </row>
    <row r="384" spans="1:256">
      <c r="A384" s="11"/>
      <c r="B384" s="11"/>
      <c r="C384" s="11"/>
      <c r="D384" s="119"/>
      <c r="E384" s="11"/>
      <c r="F384" s="119"/>
    </row>
    <row r="385" spans="1:6">
      <c r="A385" s="11"/>
      <c r="B385" s="11"/>
      <c r="C385" s="11"/>
      <c r="D385" s="119"/>
      <c r="E385" s="11"/>
      <c r="F385" s="119"/>
    </row>
    <row r="386" spans="1:6">
      <c r="A386" s="11"/>
      <c r="B386" s="11"/>
      <c r="C386" s="11"/>
      <c r="D386" s="119"/>
      <c r="E386" s="145"/>
      <c r="F386" s="119"/>
    </row>
    <row r="387" spans="1:6">
      <c r="A387" s="11"/>
      <c r="B387" s="11"/>
      <c r="C387" s="11"/>
      <c r="D387" s="119"/>
      <c r="E387" s="145"/>
      <c r="F387" s="119"/>
    </row>
    <row r="388" spans="1:6">
      <c r="A388" s="11"/>
      <c r="B388" s="11"/>
      <c r="C388" s="11"/>
      <c r="D388" s="119"/>
      <c r="E388" s="145"/>
      <c r="F388" s="119"/>
    </row>
    <row r="389" spans="1:6">
      <c r="A389" s="11"/>
      <c r="B389" s="11"/>
      <c r="C389" s="11"/>
      <c r="D389" s="119"/>
      <c r="E389" s="145"/>
      <c r="F389" s="11"/>
    </row>
    <row r="390" spans="1:6">
      <c r="C390" s="11"/>
      <c r="D390" s="119"/>
      <c r="E390" s="145"/>
      <c r="F390" s="119"/>
    </row>
    <row r="391" spans="1:6">
      <c r="A391" s="26"/>
      <c r="C391" s="11"/>
      <c r="D391" s="119"/>
      <c r="E391" s="11"/>
    </row>
    <row r="392" spans="1:6">
      <c r="A392" s="11"/>
      <c r="B392" s="26"/>
      <c r="C392" s="11"/>
      <c r="D392" s="119"/>
      <c r="E392" s="11"/>
    </row>
    <row r="393" spans="1:6">
      <c r="A393" s="11"/>
      <c r="C393" s="11"/>
      <c r="D393" s="119"/>
      <c r="E393" s="11"/>
    </row>
    <row r="394" spans="1:6">
      <c r="A394" s="11"/>
      <c r="C394" s="11"/>
      <c r="D394" s="119"/>
      <c r="E394" s="11"/>
    </row>
    <row r="395" spans="1:6">
      <c r="A395" s="11"/>
      <c r="B395" s="11"/>
      <c r="C395" s="11"/>
      <c r="D395" s="119"/>
      <c r="E395" s="11"/>
      <c r="F395" s="11"/>
    </row>
    <row r="396" spans="1:6">
      <c r="A396" s="133"/>
      <c r="B396" s="26"/>
      <c r="C396" s="11"/>
      <c r="D396" s="119"/>
      <c r="E396" s="11"/>
    </row>
    <row r="397" spans="1:6">
      <c r="A397" s="133"/>
      <c r="C397" s="133"/>
      <c r="D397" s="119"/>
      <c r="E397" s="11"/>
    </row>
    <row r="398" spans="1:6">
      <c r="A398" s="133"/>
      <c r="C398" s="133"/>
      <c r="D398" s="119"/>
      <c r="E398" s="11"/>
    </row>
    <row r="399" spans="1:6">
      <c r="A399" s="133"/>
      <c r="C399" s="133"/>
      <c r="D399" s="119"/>
      <c r="E399" s="11"/>
    </row>
    <row r="400" spans="1:6">
      <c r="A400" s="11"/>
      <c r="B400" s="26"/>
      <c r="D400" s="119"/>
      <c r="E400" s="11"/>
    </row>
    <row r="401" spans="1:6">
      <c r="A401" s="11"/>
      <c r="B401" s="283"/>
      <c r="C401" s="11"/>
      <c r="D401" s="119"/>
      <c r="E401" s="11"/>
      <c r="F401" s="283"/>
    </row>
    <row r="402" spans="1:6">
      <c r="A402" s="133"/>
      <c r="C402" s="133"/>
      <c r="D402" s="119"/>
      <c r="E402" s="133"/>
    </row>
    <row r="403" spans="1:6">
      <c r="A403" s="133"/>
      <c r="C403" s="133"/>
      <c r="D403" s="119"/>
      <c r="E403" s="11"/>
    </row>
    <row r="404" spans="1:6">
      <c r="C404" s="283"/>
      <c r="D404" s="283"/>
    </row>
    <row r="405" spans="1:6">
      <c r="C405" s="283"/>
      <c r="D405" s="283"/>
    </row>
    <row r="406" spans="1:6">
      <c r="C406" s="283"/>
      <c r="D406" s="283"/>
    </row>
    <row r="408" spans="1:6" ht="15.75">
      <c r="A408" s="108"/>
    </row>
    <row r="409" spans="1:6">
      <c r="C409" s="109"/>
    </row>
    <row r="410" spans="1:6">
      <c r="C410" s="109"/>
    </row>
    <row r="411" spans="1:6">
      <c r="C411" s="109"/>
    </row>
    <row r="412" spans="1:6">
      <c r="C412" s="109"/>
    </row>
    <row r="415" spans="1:6">
      <c r="C415" s="109"/>
    </row>
    <row r="423" spans="3:3">
      <c r="C423" s="109"/>
    </row>
    <row r="430" spans="3:3">
      <c r="C430" s="109"/>
    </row>
    <row r="435" spans="3:3">
      <c r="C435" s="109"/>
    </row>
    <row r="442" spans="3:3">
      <c r="C442" s="109"/>
    </row>
    <row r="444" spans="3:3">
      <c r="C444" s="109"/>
    </row>
    <row r="451" spans="3:3">
      <c r="C451" s="109"/>
    </row>
    <row r="457" spans="3:3">
      <c r="C457" s="109"/>
    </row>
    <row r="462" spans="3:3">
      <c r="C462" s="109"/>
    </row>
    <row r="467" spans="3:3">
      <c r="C467" s="109"/>
    </row>
    <row r="472" spans="3:3">
      <c r="C472" s="109"/>
    </row>
    <row r="477" spans="3:3">
      <c r="C477" s="109"/>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C4199F91-1C51-4F3E-B975-2BDB018FE347}">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B55BDB75-2275-4279-8BF3-E5407CDA3F49}">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F2F3F2E0-F25A-438C-8DE1-1A05626B38E3}">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A59EF907-E76F-4807-B8A0-41A090D11AA7}">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D6082836-D73A-4856-A969-C744F749B18E}">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56E55920-927A-4CD5-BB77-C340EB25287D}">
      <formula1>ValidPersonnelTypes</formula1>
    </dataValidation>
    <dataValidation type="list" errorStyle="information" allowBlank="1" showInputMessage="1" showErrorMessage="1" sqref="E16:E142 JA16:JA142 SW16:SW142 ACS16:ACS142 AMO16:AMO142 AWK16:AWK142 BGG16:BGG142 BQC16:BQC142 BZY16:BZY142 CJU16:CJU142 CTQ16:CTQ142 DDM16:DDM142 DNI16:DNI142 DXE16:DXE142 EHA16:EHA142 EQW16:EQW142 FAS16:FAS142 FKO16:FKO142 FUK16:FUK142 GEG16:GEG142 GOC16:GOC142 GXY16:GXY142 HHU16:HHU142 HRQ16:HRQ142 IBM16:IBM142 ILI16:ILI142 IVE16:IVE142 JFA16:JFA142 JOW16:JOW142 JYS16:JYS142 KIO16:KIO142 KSK16:KSK142 LCG16:LCG142 LMC16:LMC142 LVY16:LVY142 MFU16:MFU142 MPQ16:MPQ142 MZM16:MZM142 NJI16:NJI142 NTE16:NTE142 ODA16:ODA142 OMW16:OMW142 OWS16:OWS142 PGO16:PGO142 PQK16:PQK142 QAG16:QAG142 QKC16:QKC142 QTY16:QTY142 RDU16:RDU142 RNQ16:RNQ142 RXM16:RXM142 SHI16:SHI142 SRE16:SRE142 TBA16:TBA142 TKW16:TKW142 TUS16:TUS142 UEO16:UEO142 UOK16:UOK142 UYG16:UYG142 VIC16:VIC142 VRY16:VRY142 WBU16:WBU142 WLQ16:WLQ142 WVM16:WVM142 E65552:E65678 JA65552:JA65678 SW65552:SW65678 ACS65552:ACS65678 AMO65552:AMO65678 AWK65552:AWK65678 BGG65552:BGG65678 BQC65552:BQC65678 BZY65552:BZY65678 CJU65552:CJU65678 CTQ65552:CTQ65678 DDM65552:DDM65678 DNI65552:DNI65678 DXE65552:DXE65678 EHA65552:EHA65678 EQW65552:EQW65678 FAS65552:FAS65678 FKO65552:FKO65678 FUK65552:FUK65678 GEG65552:GEG65678 GOC65552:GOC65678 GXY65552:GXY65678 HHU65552:HHU65678 HRQ65552:HRQ65678 IBM65552:IBM65678 ILI65552:ILI65678 IVE65552:IVE65678 JFA65552:JFA65678 JOW65552:JOW65678 JYS65552:JYS65678 KIO65552:KIO65678 KSK65552:KSK65678 LCG65552:LCG65678 LMC65552:LMC65678 LVY65552:LVY65678 MFU65552:MFU65678 MPQ65552:MPQ65678 MZM65552:MZM65678 NJI65552:NJI65678 NTE65552:NTE65678 ODA65552:ODA65678 OMW65552:OMW65678 OWS65552:OWS65678 PGO65552:PGO65678 PQK65552:PQK65678 QAG65552:QAG65678 QKC65552:QKC65678 QTY65552:QTY65678 RDU65552:RDU65678 RNQ65552:RNQ65678 RXM65552:RXM65678 SHI65552:SHI65678 SRE65552:SRE65678 TBA65552:TBA65678 TKW65552:TKW65678 TUS65552:TUS65678 UEO65552:UEO65678 UOK65552:UOK65678 UYG65552:UYG65678 VIC65552:VIC65678 VRY65552:VRY65678 WBU65552:WBU65678 WLQ65552:WLQ65678 WVM65552:WVM65678 E131088:E131214 JA131088:JA131214 SW131088:SW131214 ACS131088:ACS131214 AMO131088:AMO131214 AWK131088:AWK131214 BGG131088:BGG131214 BQC131088:BQC131214 BZY131088:BZY131214 CJU131088:CJU131214 CTQ131088:CTQ131214 DDM131088:DDM131214 DNI131088:DNI131214 DXE131088:DXE131214 EHA131088:EHA131214 EQW131088:EQW131214 FAS131088:FAS131214 FKO131088:FKO131214 FUK131088:FUK131214 GEG131088:GEG131214 GOC131088:GOC131214 GXY131088:GXY131214 HHU131088:HHU131214 HRQ131088:HRQ131214 IBM131088:IBM131214 ILI131088:ILI131214 IVE131088:IVE131214 JFA131088:JFA131214 JOW131088:JOW131214 JYS131088:JYS131214 KIO131088:KIO131214 KSK131088:KSK131214 LCG131088:LCG131214 LMC131088:LMC131214 LVY131088:LVY131214 MFU131088:MFU131214 MPQ131088:MPQ131214 MZM131088:MZM131214 NJI131088:NJI131214 NTE131088:NTE131214 ODA131088:ODA131214 OMW131088:OMW131214 OWS131088:OWS131214 PGO131088:PGO131214 PQK131088:PQK131214 QAG131088:QAG131214 QKC131088:QKC131214 QTY131088:QTY131214 RDU131088:RDU131214 RNQ131088:RNQ131214 RXM131088:RXM131214 SHI131088:SHI131214 SRE131088:SRE131214 TBA131088:TBA131214 TKW131088:TKW131214 TUS131088:TUS131214 UEO131088:UEO131214 UOK131088:UOK131214 UYG131088:UYG131214 VIC131088:VIC131214 VRY131088:VRY131214 WBU131088:WBU131214 WLQ131088:WLQ131214 WVM131088:WVM131214 E196624:E196750 JA196624:JA196750 SW196624:SW196750 ACS196624:ACS196750 AMO196624:AMO196750 AWK196624:AWK196750 BGG196624:BGG196750 BQC196624:BQC196750 BZY196624:BZY196750 CJU196624:CJU196750 CTQ196624:CTQ196750 DDM196624:DDM196750 DNI196624:DNI196750 DXE196624:DXE196750 EHA196624:EHA196750 EQW196624:EQW196750 FAS196624:FAS196750 FKO196624:FKO196750 FUK196624:FUK196750 GEG196624:GEG196750 GOC196624:GOC196750 GXY196624:GXY196750 HHU196624:HHU196750 HRQ196624:HRQ196750 IBM196624:IBM196750 ILI196624:ILI196750 IVE196624:IVE196750 JFA196624:JFA196750 JOW196624:JOW196750 JYS196624:JYS196750 KIO196624:KIO196750 KSK196624:KSK196750 LCG196624:LCG196750 LMC196624:LMC196750 LVY196624:LVY196750 MFU196624:MFU196750 MPQ196624:MPQ196750 MZM196624:MZM196750 NJI196624:NJI196750 NTE196624:NTE196750 ODA196624:ODA196750 OMW196624:OMW196750 OWS196624:OWS196750 PGO196624:PGO196750 PQK196624:PQK196750 QAG196624:QAG196750 QKC196624:QKC196750 QTY196624:QTY196750 RDU196624:RDU196750 RNQ196624:RNQ196750 RXM196624:RXM196750 SHI196624:SHI196750 SRE196624:SRE196750 TBA196624:TBA196750 TKW196624:TKW196750 TUS196624:TUS196750 UEO196624:UEO196750 UOK196624:UOK196750 UYG196624:UYG196750 VIC196624:VIC196750 VRY196624:VRY196750 WBU196624:WBU196750 WLQ196624:WLQ196750 WVM196624:WVM196750 E262160:E262286 JA262160:JA262286 SW262160:SW262286 ACS262160:ACS262286 AMO262160:AMO262286 AWK262160:AWK262286 BGG262160:BGG262286 BQC262160:BQC262286 BZY262160:BZY262286 CJU262160:CJU262286 CTQ262160:CTQ262286 DDM262160:DDM262286 DNI262160:DNI262286 DXE262160:DXE262286 EHA262160:EHA262286 EQW262160:EQW262286 FAS262160:FAS262286 FKO262160:FKO262286 FUK262160:FUK262286 GEG262160:GEG262286 GOC262160:GOC262286 GXY262160:GXY262286 HHU262160:HHU262286 HRQ262160:HRQ262286 IBM262160:IBM262286 ILI262160:ILI262286 IVE262160:IVE262286 JFA262160:JFA262286 JOW262160:JOW262286 JYS262160:JYS262286 KIO262160:KIO262286 KSK262160:KSK262286 LCG262160:LCG262286 LMC262160:LMC262286 LVY262160:LVY262286 MFU262160:MFU262286 MPQ262160:MPQ262286 MZM262160:MZM262286 NJI262160:NJI262286 NTE262160:NTE262286 ODA262160:ODA262286 OMW262160:OMW262286 OWS262160:OWS262286 PGO262160:PGO262286 PQK262160:PQK262286 QAG262160:QAG262286 QKC262160:QKC262286 QTY262160:QTY262286 RDU262160:RDU262286 RNQ262160:RNQ262286 RXM262160:RXM262286 SHI262160:SHI262286 SRE262160:SRE262286 TBA262160:TBA262286 TKW262160:TKW262286 TUS262160:TUS262286 UEO262160:UEO262286 UOK262160:UOK262286 UYG262160:UYG262286 VIC262160:VIC262286 VRY262160:VRY262286 WBU262160:WBU262286 WLQ262160:WLQ262286 WVM262160:WVM262286 E327696:E327822 JA327696:JA327822 SW327696:SW327822 ACS327696:ACS327822 AMO327696:AMO327822 AWK327696:AWK327822 BGG327696:BGG327822 BQC327696:BQC327822 BZY327696:BZY327822 CJU327696:CJU327822 CTQ327696:CTQ327822 DDM327696:DDM327822 DNI327696:DNI327822 DXE327696:DXE327822 EHA327696:EHA327822 EQW327696:EQW327822 FAS327696:FAS327822 FKO327696:FKO327822 FUK327696:FUK327822 GEG327696:GEG327822 GOC327696:GOC327822 GXY327696:GXY327822 HHU327696:HHU327822 HRQ327696:HRQ327822 IBM327696:IBM327822 ILI327696:ILI327822 IVE327696:IVE327822 JFA327696:JFA327822 JOW327696:JOW327822 JYS327696:JYS327822 KIO327696:KIO327822 KSK327696:KSK327822 LCG327696:LCG327822 LMC327696:LMC327822 LVY327696:LVY327822 MFU327696:MFU327822 MPQ327696:MPQ327822 MZM327696:MZM327822 NJI327696:NJI327822 NTE327696:NTE327822 ODA327696:ODA327822 OMW327696:OMW327822 OWS327696:OWS327822 PGO327696:PGO327822 PQK327696:PQK327822 QAG327696:QAG327822 QKC327696:QKC327822 QTY327696:QTY327822 RDU327696:RDU327822 RNQ327696:RNQ327822 RXM327696:RXM327822 SHI327696:SHI327822 SRE327696:SRE327822 TBA327696:TBA327822 TKW327696:TKW327822 TUS327696:TUS327822 UEO327696:UEO327822 UOK327696:UOK327822 UYG327696:UYG327822 VIC327696:VIC327822 VRY327696:VRY327822 WBU327696:WBU327822 WLQ327696:WLQ327822 WVM327696:WVM327822 E393232:E393358 JA393232:JA393358 SW393232:SW393358 ACS393232:ACS393358 AMO393232:AMO393358 AWK393232:AWK393358 BGG393232:BGG393358 BQC393232:BQC393358 BZY393232:BZY393358 CJU393232:CJU393358 CTQ393232:CTQ393358 DDM393232:DDM393358 DNI393232:DNI393358 DXE393232:DXE393358 EHA393232:EHA393358 EQW393232:EQW393358 FAS393232:FAS393358 FKO393232:FKO393358 FUK393232:FUK393358 GEG393232:GEG393358 GOC393232:GOC393358 GXY393232:GXY393358 HHU393232:HHU393358 HRQ393232:HRQ393358 IBM393232:IBM393358 ILI393232:ILI393358 IVE393232:IVE393358 JFA393232:JFA393358 JOW393232:JOW393358 JYS393232:JYS393358 KIO393232:KIO393358 KSK393232:KSK393358 LCG393232:LCG393358 LMC393232:LMC393358 LVY393232:LVY393358 MFU393232:MFU393358 MPQ393232:MPQ393358 MZM393232:MZM393358 NJI393232:NJI393358 NTE393232:NTE393358 ODA393232:ODA393358 OMW393232:OMW393358 OWS393232:OWS393358 PGO393232:PGO393358 PQK393232:PQK393358 QAG393232:QAG393358 QKC393232:QKC393358 QTY393232:QTY393358 RDU393232:RDU393358 RNQ393232:RNQ393358 RXM393232:RXM393358 SHI393232:SHI393358 SRE393232:SRE393358 TBA393232:TBA393358 TKW393232:TKW393358 TUS393232:TUS393358 UEO393232:UEO393358 UOK393232:UOK393358 UYG393232:UYG393358 VIC393232:VIC393358 VRY393232:VRY393358 WBU393232:WBU393358 WLQ393232:WLQ393358 WVM393232:WVM393358 E458768:E458894 JA458768:JA458894 SW458768:SW458894 ACS458768:ACS458894 AMO458768:AMO458894 AWK458768:AWK458894 BGG458768:BGG458894 BQC458768:BQC458894 BZY458768:BZY458894 CJU458768:CJU458894 CTQ458768:CTQ458894 DDM458768:DDM458894 DNI458768:DNI458894 DXE458768:DXE458894 EHA458768:EHA458894 EQW458768:EQW458894 FAS458768:FAS458894 FKO458768:FKO458894 FUK458768:FUK458894 GEG458768:GEG458894 GOC458768:GOC458894 GXY458768:GXY458894 HHU458768:HHU458894 HRQ458768:HRQ458894 IBM458768:IBM458894 ILI458768:ILI458894 IVE458768:IVE458894 JFA458768:JFA458894 JOW458768:JOW458894 JYS458768:JYS458894 KIO458768:KIO458894 KSK458768:KSK458894 LCG458768:LCG458894 LMC458768:LMC458894 LVY458768:LVY458894 MFU458768:MFU458894 MPQ458768:MPQ458894 MZM458768:MZM458894 NJI458768:NJI458894 NTE458768:NTE458894 ODA458768:ODA458894 OMW458768:OMW458894 OWS458768:OWS458894 PGO458768:PGO458894 PQK458768:PQK458894 QAG458768:QAG458894 QKC458768:QKC458894 QTY458768:QTY458894 RDU458768:RDU458894 RNQ458768:RNQ458894 RXM458768:RXM458894 SHI458768:SHI458894 SRE458768:SRE458894 TBA458768:TBA458894 TKW458768:TKW458894 TUS458768:TUS458894 UEO458768:UEO458894 UOK458768:UOK458894 UYG458768:UYG458894 VIC458768:VIC458894 VRY458768:VRY458894 WBU458768:WBU458894 WLQ458768:WLQ458894 WVM458768:WVM458894 E524304:E524430 JA524304:JA524430 SW524304:SW524430 ACS524304:ACS524430 AMO524304:AMO524430 AWK524304:AWK524430 BGG524304:BGG524430 BQC524304:BQC524430 BZY524304:BZY524430 CJU524304:CJU524430 CTQ524304:CTQ524430 DDM524304:DDM524430 DNI524304:DNI524430 DXE524304:DXE524430 EHA524304:EHA524430 EQW524304:EQW524430 FAS524304:FAS524430 FKO524304:FKO524430 FUK524304:FUK524430 GEG524304:GEG524430 GOC524304:GOC524430 GXY524304:GXY524430 HHU524304:HHU524430 HRQ524304:HRQ524430 IBM524304:IBM524430 ILI524304:ILI524430 IVE524304:IVE524430 JFA524304:JFA524430 JOW524304:JOW524430 JYS524304:JYS524430 KIO524304:KIO524430 KSK524304:KSK524430 LCG524304:LCG524430 LMC524304:LMC524430 LVY524304:LVY524430 MFU524304:MFU524430 MPQ524304:MPQ524430 MZM524304:MZM524430 NJI524304:NJI524430 NTE524304:NTE524430 ODA524304:ODA524430 OMW524304:OMW524430 OWS524304:OWS524430 PGO524304:PGO524430 PQK524304:PQK524430 QAG524304:QAG524430 QKC524304:QKC524430 QTY524304:QTY524430 RDU524304:RDU524430 RNQ524304:RNQ524430 RXM524304:RXM524430 SHI524304:SHI524430 SRE524304:SRE524430 TBA524304:TBA524430 TKW524304:TKW524430 TUS524304:TUS524430 UEO524304:UEO524430 UOK524304:UOK524430 UYG524304:UYG524430 VIC524304:VIC524430 VRY524304:VRY524430 WBU524304:WBU524430 WLQ524304:WLQ524430 WVM524304:WVM524430 E589840:E589966 JA589840:JA589966 SW589840:SW589966 ACS589840:ACS589966 AMO589840:AMO589966 AWK589840:AWK589966 BGG589840:BGG589966 BQC589840:BQC589966 BZY589840:BZY589966 CJU589840:CJU589966 CTQ589840:CTQ589966 DDM589840:DDM589966 DNI589840:DNI589966 DXE589840:DXE589966 EHA589840:EHA589966 EQW589840:EQW589966 FAS589840:FAS589966 FKO589840:FKO589966 FUK589840:FUK589966 GEG589840:GEG589966 GOC589840:GOC589966 GXY589840:GXY589966 HHU589840:HHU589966 HRQ589840:HRQ589966 IBM589840:IBM589966 ILI589840:ILI589966 IVE589840:IVE589966 JFA589840:JFA589966 JOW589840:JOW589966 JYS589840:JYS589966 KIO589840:KIO589966 KSK589840:KSK589966 LCG589840:LCG589966 LMC589840:LMC589966 LVY589840:LVY589966 MFU589840:MFU589966 MPQ589840:MPQ589966 MZM589840:MZM589966 NJI589840:NJI589966 NTE589840:NTE589966 ODA589840:ODA589966 OMW589840:OMW589966 OWS589840:OWS589966 PGO589840:PGO589966 PQK589840:PQK589966 QAG589840:QAG589966 QKC589840:QKC589966 QTY589840:QTY589966 RDU589840:RDU589966 RNQ589840:RNQ589966 RXM589840:RXM589966 SHI589840:SHI589966 SRE589840:SRE589966 TBA589840:TBA589966 TKW589840:TKW589966 TUS589840:TUS589966 UEO589840:UEO589966 UOK589840:UOK589966 UYG589840:UYG589966 VIC589840:VIC589966 VRY589840:VRY589966 WBU589840:WBU589966 WLQ589840:WLQ589966 WVM589840:WVM589966 E655376:E655502 JA655376:JA655502 SW655376:SW655502 ACS655376:ACS655502 AMO655376:AMO655502 AWK655376:AWK655502 BGG655376:BGG655502 BQC655376:BQC655502 BZY655376:BZY655502 CJU655376:CJU655502 CTQ655376:CTQ655502 DDM655376:DDM655502 DNI655376:DNI655502 DXE655376:DXE655502 EHA655376:EHA655502 EQW655376:EQW655502 FAS655376:FAS655502 FKO655376:FKO655502 FUK655376:FUK655502 GEG655376:GEG655502 GOC655376:GOC655502 GXY655376:GXY655502 HHU655376:HHU655502 HRQ655376:HRQ655502 IBM655376:IBM655502 ILI655376:ILI655502 IVE655376:IVE655502 JFA655376:JFA655502 JOW655376:JOW655502 JYS655376:JYS655502 KIO655376:KIO655502 KSK655376:KSK655502 LCG655376:LCG655502 LMC655376:LMC655502 LVY655376:LVY655502 MFU655376:MFU655502 MPQ655376:MPQ655502 MZM655376:MZM655502 NJI655376:NJI655502 NTE655376:NTE655502 ODA655376:ODA655502 OMW655376:OMW655502 OWS655376:OWS655502 PGO655376:PGO655502 PQK655376:PQK655502 QAG655376:QAG655502 QKC655376:QKC655502 QTY655376:QTY655502 RDU655376:RDU655502 RNQ655376:RNQ655502 RXM655376:RXM655502 SHI655376:SHI655502 SRE655376:SRE655502 TBA655376:TBA655502 TKW655376:TKW655502 TUS655376:TUS655502 UEO655376:UEO655502 UOK655376:UOK655502 UYG655376:UYG655502 VIC655376:VIC655502 VRY655376:VRY655502 WBU655376:WBU655502 WLQ655376:WLQ655502 WVM655376:WVM655502 E720912:E721038 JA720912:JA721038 SW720912:SW721038 ACS720912:ACS721038 AMO720912:AMO721038 AWK720912:AWK721038 BGG720912:BGG721038 BQC720912:BQC721038 BZY720912:BZY721038 CJU720912:CJU721038 CTQ720912:CTQ721038 DDM720912:DDM721038 DNI720912:DNI721038 DXE720912:DXE721038 EHA720912:EHA721038 EQW720912:EQW721038 FAS720912:FAS721038 FKO720912:FKO721038 FUK720912:FUK721038 GEG720912:GEG721038 GOC720912:GOC721038 GXY720912:GXY721038 HHU720912:HHU721038 HRQ720912:HRQ721038 IBM720912:IBM721038 ILI720912:ILI721038 IVE720912:IVE721038 JFA720912:JFA721038 JOW720912:JOW721038 JYS720912:JYS721038 KIO720912:KIO721038 KSK720912:KSK721038 LCG720912:LCG721038 LMC720912:LMC721038 LVY720912:LVY721038 MFU720912:MFU721038 MPQ720912:MPQ721038 MZM720912:MZM721038 NJI720912:NJI721038 NTE720912:NTE721038 ODA720912:ODA721038 OMW720912:OMW721038 OWS720912:OWS721038 PGO720912:PGO721038 PQK720912:PQK721038 QAG720912:QAG721038 QKC720912:QKC721038 QTY720912:QTY721038 RDU720912:RDU721038 RNQ720912:RNQ721038 RXM720912:RXM721038 SHI720912:SHI721038 SRE720912:SRE721038 TBA720912:TBA721038 TKW720912:TKW721038 TUS720912:TUS721038 UEO720912:UEO721038 UOK720912:UOK721038 UYG720912:UYG721038 VIC720912:VIC721038 VRY720912:VRY721038 WBU720912:WBU721038 WLQ720912:WLQ721038 WVM720912:WVM721038 E786448:E786574 JA786448:JA786574 SW786448:SW786574 ACS786448:ACS786574 AMO786448:AMO786574 AWK786448:AWK786574 BGG786448:BGG786574 BQC786448:BQC786574 BZY786448:BZY786574 CJU786448:CJU786574 CTQ786448:CTQ786574 DDM786448:DDM786574 DNI786448:DNI786574 DXE786448:DXE786574 EHA786448:EHA786574 EQW786448:EQW786574 FAS786448:FAS786574 FKO786448:FKO786574 FUK786448:FUK786574 GEG786448:GEG786574 GOC786448:GOC786574 GXY786448:GXY786574 HHU786448:HHU786574 HRQ786448:HRQ786574 IBM786448:IBM786574 ILI786448:ILI786574 IVE786448:IVE786574 JFA786448:JFA786574 JOW786448:JOW786574 JYS786448:JYS786574 KIO786448:KIO786574 KSK786448:KSK786574 LCG786448:LCG786574 LMC786448:LMC786574 LVY786448:LVY786574 MFU786448:MFU786574 MPQ786448:MPQ786574 MZM786448:MZM786574 NJI786448:NJI786574 NTE786448:NTE786574 ODA786448:ODA786574 OMW786448:OMW786574 OWS786448:OWS786574 PGO786448:PGO786574 PQK786448:PQK786574 QAG786448:QAG786574 QKC786448:QKC786574 QTY786448:QTY786574 RDU786448:RDU786574 RNQ786448:RNQ786574 RXM786448:RXM786574 SHI786448:SHI786574 SRE786448:SRE786574 TBA786448:TBA786574 TKW786448:TKW786574 TUS786448:TUS786574 UEO786448:UEO786574 UOK786448:UOK786574 UYG786448:UYG786574 VIC786448:VIC786574 VRY786448:VRY786574 WBU786448:WBU786574 WLQ786448:WLQ786574 WVM786448:WVM786574 E851984:E852110 JA851984:JA852110 SW851984:SW852110 ACS851984:ACS852110 AMO851984:AMO852110 AWK851984:AWK852110 BGG851984:BGG852110 BQC851984:BQC852110 BZY851984:BZY852110 CJU851984:CJU852110 CTQ851984:CTQ852110 DDM851984:DDM852110 DNI851984:DNI852110 DXE851984:DXE852110 EHA851984:EHA852110 EQW851984:EQW852110 FAS851984:FAS852110 FKO851984:FKO852110 FUK851984:FUK852110 GEG851984:GEG852110 GOC851984:GOC852110 GXY851984:GXY852110 HHU851984:HHU852110 HRQ851984:HRQ852110 IBM851984:IBM852110 ILI851984:ILI852110 IVE851984:IVE852110 JFA851984:JFA852110 JOW851984:JOW852110 JYS851984:JYS852110 KIO851984:KIO852110 KSK851984:KSK852110 LCG851984:LCG852110 LMC851984:LMC852110 LVY851984:LVY852110 MFU851984:MFU852110 MPQ851984:MPQ852110 MZM851984:MZM852110 NJI851984:NJI852110 NTE851984:NTE852110 ODA851984:ODA852110 OMW851984:OMW852110 OWS851984:OWS852110 PGO851984:PGO852110 PQK851984:PQK852110 QAG851984:QAG852110 QKC851984:QKC852110 QTY851984:QTY852110 RDU851984:RDU852110 RNQ851984:RNQ852110 RXM851984:RXM852110 SHI851984:SHI852110 SRE851984:SRE852110 TBA851984:TBA852110 TKW851984:TKW852110 TUS851984:TUS852110 UEO851984:UEO852110 UOK851984:UOK852110 UYG851984:UYG852110 VIC851984:VIC852110 VRY851984:VRY852110 WBU851984:WBU852110 WLQ851984:WLQ852110 WVM851984:WVM852110 E917520:E917646 JA917520:JA917646 SW917520:SW917646 ACS917520:ACS917646 AMO917520:AMO917646 AWK917520:AWK917646 BGG917520:BGG917646 BQC917520:BQC917646 BZY917520:BZY917646 CJU917520:CJU917646 CTQ917520:CTQ917646 DDM917520:DDM917646 DNI917520:DNI917646 DXE917520:DXE917646 EHA917520:EHA917646 EQW917520:EQW917646 FAS917520:FAS917646 FKO917520:FKO917646 FUK917520:FUK917646 GEG917520:GEG917646 GOC917520:GOC917646 GXY917520:GXY917646 HHU917520:HHU917646 HRQ917520:HRQ917646 IBM917520:IBM917646 ILI917520:ILI917646 IVE917520:IVE917646 JFA917520:JFA917646 JOW917520:JOW917646 JYS917520:JYS917646 KIO917520:KIO917646 KSK917520:KSK917646 LCG917520:LCG917646 LMC917520:LMC917646 LVY917520:LVY917646 MFU917520:MFU917646 MPQ917520:MPQ917646 MZM917520:MZM917646 NJI917520:NJI917646 NTE917520:NTE917646 ODA917520:ODA917646 OMW917520:OMW917646 OWS917520:OWS917646 PGO917520:PGO917646 PQK917520:PQK917646 QAG917520:QAG917646 QKC917520:QKC917646 QTY917520:QTY917646 RDU917520:RDU917646 RNQ917520:RNQ917646 RXM917520:RXM917646 SHI917520:SHI917646 SRE917520:SRE917646 TBA917520:TBA917646 TKW917520:TKW917646 TUS917520:TUS917646 UEO917520:UEO917646 UOK917520:UOK917646 UYG917520:UYG917646 VIC917520:VIC917646 VRY917520:VRY917646 WBU917520:WBU917646 WLQ917520:WLQ917646 WVM917520:WVM917646 E983056:E983182 JA983056:JA983182 SW983056:SW983182 ACS983056:ACS983182 AMO983056:AMO983182 AWK983056:AWK983182 BGG983056:BGG983182 BQC983056:BQC983182 BZY983056:BZY983182 CJU983056:CJU983182 CTQ983056:CTQ983182 DDM983056:DDM983182 DNI983056:DNI983182 DXE983056:DXE983182 EHA983056:EHA983182 EQW983056:EQW983182 FAS983056:FAS983182 FKO983056:FKO983182 FUK983056:FUK983182 GEG983056:GEG983182 GOC983056:GOC983182 GXY983056:GXY983182 HHU983056:HHU983182 HRQ983056:HRQ983182 IBM983056:IBM983182 ILI983056:ILI983182 IVE983056:IVE983182 JFA983056:JFA983182 JOW983056:JOW983182 JYS983056:JYS983182 KIO983056:KIO983182 KSK983056:KSK983182 LCG983056:LCG983182 LMC983056:LMC983182 LVY983056:LVY983182 MFU983056:MFU983182 MPQ983056:MPQ983182 MZM983056:MZM983182 NJI983056:NJI983182 NTE983056:NTE983182 ODA983056:ODA983182 OMW983056:OMW983182 OWS983056:OWS983182 PGO983056:PGO983182 PQK983056:PQK983182 QAG983056:QAG983182 QKC983056:QKC983182 QTY983056:QTY983182 RDU983056:RDU983182 RNQ983056:RNQ983182 RXM983056:RXM983182 SHI983056:SHI983182 SRE983056:SRE983182 TBA983056:TBA983182 TKW983056:TKW983182 TUS983056:TUS983182 UEO983056:UEO983182 UOK983056:UOK983182 UYG983056:UYG983182 VIC983056:VIC983182 VRY983056:VRY983182 WBU983056:WBU983182 WLQ983056:WLQ983182 WVM983056:WVM983182 E144:E65536 JA144:JA65536 SW144:SW65536 ACS144:ACS65536 AMO144:AMO65536 AWK144:AWK65536 BGG144:BGG65536 BQC144:BQC65536 BZY144:BZY65536 CJU144:CJU65536 CTQ144:CTQ65536 DDM144:DDM65536 DNI144:DNI65536 DXE144:DXE65536 EHA144:EHA65536 EQW144:EQW65536 FAS144:FAS65536 FKO144:FKO65536 FUK144:FUK65536 GEG144:GEG65536 GOC144:GOC65536 GXY144:GXY65536 HHU144:HHU65536 HRQ144:HRQ65536 IBM144:IBM65536 ILI144:ILI65536 IVE144:IVE65536 JFA144:JFA65536 JOW144:JOW65536 JYS144:JYS65536 KIO144:KIO65536 KSK144:KSK65536 LCG144:LCG65536 LMC144:LMC65536 LVY144:LVY65536 MFU144:MFU65536 MPQ144:MPQ65536 MZM144:MZM65536 NJI144:NJI65536 NTE144:NTE65536 ODA144:ODA65536 OMW144:OMW65536 OWS144:OWS65536 PGO144:PGO65536 PQK144:PQK65536 QAG144:QAG65536 QKC144:QKC65536 QTY144:QTY65536 RDU144:RDU65536 RNQ144:RNQ65536 RXM144:RXM65536 SHI144:SHI65536 SRE144:SRE65536 TBA144:TBA65536 TKW144:TKW65536 TUS144:TUS65536 UEO144:UEO65536 UOK144:UOK65536 UYG144:UYG65536 VIC144:VIC65536 VRY144:VRY65536 WBU144:WBU65536 WLQ144:WLQ65536 WVM144:WVM65536 E65680:E131072 JA65680:JA131072 SW65680:SW131072 ACS65680:ACS131072 AMO65680:AMO131072 AWK65680:AWK131072 BGG65680:BGG131072 BQC65680:BQC131072 BZY65680:BZY131072 CJU65680:CJU131072 CTQ65680:CTQ131072 DDM65680:DDM131072 DNI65680:DNI131072 DXE65680:DXE131072 EHA65680:EHA131072 EQW65680:EQW131072 FAS65680:FAS131072 FKO65680:FKO131072 FUK65680:FUK131072 GEG65680:GEG131072 GOC65680:GOC131072 GXY65680:GXY131072 HHU65680:HHU131072 HRQ65680:HRQ131072 IBM65680:IBM131072 ILI65680:ILI131072 IVE65680:IVE131072 JFA65680:JFA131072 JOW65680:JOW131072 JYS65680:JYS131072 KIO65680:KIO131072 KSK65680:KSK131072 LCG65680:LCG131072 LMC65680:LMC131072 LVY65680:LVY131072 MFU65680:MFU131072 MPQ65680:MPQ131072 MZM65680:MZM131072 NJI65680:NJI131072 NTE65680:NTE131072 ODA65680:ODA131072 OMW65680:OMW131072 OWS65680:OWS131072 PGO65680:PGO131072 PQK65680:PQK131072 QAG65680:QAG131072 QKC65680:QKC131072 QTY65680:QTY131072 RDU65680:RDU131072 RNQ65680:RNQ131072 RXM65680:RXM131072 SHI65680:SHI131072 SRE65680:SRE131072 TBA65680:TBA131072 TKW65680:TKW131072 TUS65680:TUS131072 UEO65680:UEO131072 UOK65680:UOK131072 UYG65680:UYG131072 VIC65680:VIC131072 VRY65680:VRY131072 WBU65680:WBU131072 WLQ65680:WLQ131072 WVM65680:WVM131072 E131216:E196608 JA131216:JA196608 SW131216:SW196608 ACS131216:ACS196608 AMO131216:AMO196608 AWK131216:AWK196608 BGG131216:BGG196608 BQC131216:BQC196608 BZY131216:BZY196608 CJU131216:CJU196608 CTQ131216:CTQ196608 DDM131216:DDM196608 DNI131216:DNI196608 DXE131216:DXE196608 EHA131216:EHA196608 EQW131216:EQW196608 FAS131216:FAS196608 FKO131216:FKO196608 FUK131216:FUK196608 GEG131216:GEG196608 GOC131216:GOC196608 GXY131216:GXY196608 HHU131216:HHU196608 HRQ131216:HRQ196608 IBM131216:IBM196608 ILI131216:ILI196608 IVE131216:IVE196608 JFA131216:JFA196608 JOW131216:JOW196608 JYS131216:JYS196608 KIO131216:KIO196608 KSK131216:KSK196608 LCG131216:LCG196608 LMC131216:LMC196608 LVY131216:LVY196608 MFU131216:MFU196608 MPQ131216:MPQ196608 MZM131216:MZM196608 NJI131216:NJI196608 NTE131216:NTE196608 ODA131216:ODA196608 OMW131216:OMW196608 OWS131216:OWS196608 PGO131216:PGO196608 PQK131216:PQK196608 QAG131216:QAG196608 QKC131216:QKC196608 QTY131216:QTY196608 RDU131216:RDU196608 RNQ131216:RNQ196608 RXM131216:RXM196608 SHI131216:SHI196608 SRE131216:SRE196608 TBA131216:TBA196608 TKW131216:TKW196608 TUS131216:TUS196608 UEO131216:UEO196608 UOK131216:UOK196608 UYG131216:UYG196608 VIC131216:VIC196608 VRY131216:VRY196608 WBU131216:WBU196608 WLQ131216:WLQ196608 WVM131216:WVM196608 E196752:E262144 JA196752:JA262144 SW196752:SW262144 ACS196752:ACS262144 AMO196752:AMO262144 AWK196752:AWK262144 BGG196752:BGG262144 BQC196752:BQC262144 BZY196752:BZY262144 CJU196752:CJU262144 CTQ196752:CTQ262144 DDM196752:DDM262144 DNI196752:DNI262144 DXE196752:DXE262144 EHA196752:EHA262144 EQW196752:EQW262144 FAS196752:FAS262144 FKO196752:FKO262144 FUK196752:FUK262144 GEG196752:GEG262144 GOC196752:GOC262144 GXY196752:GXY262144 HHU196752:HHU262144 HRQ196752:HRQ262144 IBM196752:IBM262144 ILI196752:ILI262144 IVE196752:IVE262144 JFA196752:JFA262144 JOW196752:JOW262144 JYS196752:JYS262144 KIO196752:KIO262144 KSK196752:KSK262144 LCG196752:LCG262144 LMC196752:LMC262144 LVY196752:LVY262144 MFU196752:MFU262144 MPQ196752:MPQ262144 MZM196752:MZM262144 NJI196752:NJI262144 NTE196752:NTE262144 ODA196752:ODA262144 OMW196752:OMW262144 OWS196752:OWS262144 PGO196752:PGO262144 PQK196752:PQK262144 QAG196752:QAG262144 QKC196752:QKC262144 QTY196752:QTY262144 RDU196752:RDU262144 RNQ196752:RNQ262144 RXM196752:RXM262144 SHI196752:SHI262144 SRE196752:SRE262144 TBA196752:TBA262144 TKW196752:TKW262144 TUS196752:TUS262144 UEO196752:UEO262144 UOK196752:UOK262144 UYG196752:UYG262144 VIC196752:VIC262144 VRY196752:VRY262144 WBU196752:WBU262144 WLQ196752:WLQ262144 WVM196752:WVM262144 E262288:E327680 JA262288:JA327680 SW262288:SW327680 ACS262288:ACS327680 AMO262288:AMO327680 AWK262288:AWK327680 BGG262288:BGG327680 BQC262288:BQC327680 BZY262288:BZY327680 CJU262288:CJU327680 CTQ262288:CTQ327680 DDM262288:DDM327680 DNI262288:DNI327680 DXE262288:DXE327680 EHA262288:EHA327680 EQW262288:EQW327680 FAS262288:FAS327680 FKO262288:FKO327680 FUK262288:FUK327680 GEG262288:GEG327680 GOC262288:GOC327680 GXY262288:GXY327680 HHU262288:HHU327680 HRQ262288:HRQ327680 IBM262288:IBM327680 ILI262288:ILI327680 IVE262288:IVE327680 JFA262288:JFA327680 JOW262288:JOW327680 JYS262288:JYS327680 KIO262288:KIO327680 KSK262288:KSK327680 LCG262288:LCG327680 LMC262288:LMC327680 LVY262288:LVY327680 MFU262288:MFU327680 MPQ262288:MPQ327680 MZM262288:MZM327680 NJI262288:NJI327680 NTE262288:NTE327680 ODA262288:ODA327680 OMW262288:OMW327680 OWS262288:OWS327680 PGO262288:PGO327680 PQK262288:PQK327680 QAG262288:QAG327680 QKC262288:QKC327680 QTY262288:QTY327680 RDU262288:RDU327680 RNQ262288:RNQ327680 RXM262288:RXM327680 SHI262288:SHI327680 SRE262288:SRE327680 TBA262288:TBA327680 TKW262288:TKW327680 TUS262288:TUS327680 UEO262288:UEO327680 UOK262288:UOK327680 UYG262288:UYG327680 VIC262288:VIC327680 VRY262288:VRY327680 WBU262288:WBU327680 WLQ262288:WLQ327680 WVM262288:WVM327680 E327824:E393216 JA327824:JA393216 SW327824:SW393216 ACS327824:ACS393216 AMO327824:AMO393216 AWK327824:AWK393216 BGG327824:BGG393216 BQC327824:BQC393216 BZY327824:BZY393216 CJU327824:CJU393216 CTQ327824:CTQ393216 DDM327824:DDM393216 DNI327824:DNI393216 DXE327824:DXE393216 EHA327824:EHA393216 EQW327824:EQW393216 FAS327824:FAS393216 FKO327824:FKO393216 FUK327824:FUK393216 GEG327824:GEG393216 GOC327824:GOC393216 GXY327824:GXY393216 HHU327824:HHU393216 HRQ327824:HRQ393216 IBM327824:IBM393216 ILI327824:ILI393216 IVE327824:IVE393216 JFA327824:JFA393216 JOW327824:JOW393216 JYS327824:JYS393216 KIO327824:KIO393216 KSK327824:KSK393216 LCG327824:LCG393216 LMC327824:LMC393216 LVY327824:LVY393216 MFU327824:MFU393216 MPQ327824:MPQ393216 MZM327824:MZM393216 NJI327824:NJI393216 NTE327824:NTE393216 ODA327824:ODA393216 OMW327824:OMW393216 OWS327824:OWS393216 PGO327824:PGO393216 PQK327824:PQK393216 QAG327824:QAG393216 QKC327824:QKC393216 QTY327824:QTY393216 RDU327824:RDU393216 RNQ327824:RNQ393216 RXM327824:RXM393216 SHI327824:SHI393216 SRE327824:SRE393216 TBA327824:TBA393216 TKW327824:TKW393216 TUS327824:TUS393216 UEO327824:UEO393216 UOK327824:UOK393216 UYG327824:UYG393216 VIC327824:VIC393216 VRY327824:VRY393216 WBU327824:WBU393216 WLQ327824:WLQ393216 WVM327824:WVM393216 E393360:E458752 JA393360:JA458752 SW393360:SW458752 ACS393360:ACS458752 AMO393360:AMO458752 AWK393360:AWK458752 BGG393360:BGG458752 BQC393360:BQC458752 BZY393360:BZY458752 CJU393360:CJU458752 CTQ393360:CTQ458752 DDM393360:DDM458752 DNI393360:DNI458752 DXE393360:DXE458752 EHA393360:EHA458752 EQW393360:EQW458752 FAS393360:FAS458752 FKO393360:FKO458752 FUK393360:FUK458752 GEG393360:GEG458752 GOC393360:GOC458752 GXY393360:GXY458752 HHU393360:HHU458752 HRQ393360:HRQ458752 IBM393360:IBM458752 ILI393360:ILI458752 IVE393360:IVE458752 JFA393360:JFA458752 JOW393360:JOW458752 JYS393360:JYS458752 KIO393360:KIO458752 KSK393360:KSK458752 LCG393360:LCG458752 LMC393360:LMC458752 LVY393360:LVY458752 MFU393360:MFU458752 MPQ393360:MPQ458752 MZM393360:MZM458752 NJI393360:NJI458752 NTE393360:NTE458752 ODA393360:ODA458752 OMW393360:OMW458752 OWS393360:OWS458752 PGO393360:PGO458752 PQK393360:PQK458752 QAG393360:QAG458752 QKC393360:QKC458752 QTY393360:QTY458752 RDU393360:RDU458752 RNQ393360:RNQ458752 RXM393360:RXM458752 SHI393360:SHI458752 SRE393360:SRE458752 TBA393360:TBA458752 TKW393360:TKW458752 TUS393360:TUS458752 UEO393360:UEO458752 UOK393360:UOK458752 UYG393360:UYG458752 VIC393360:VIC458752 VRY393360:VRY458752 WBU393360:WBU458752 WLQ393360:WLQ458752 WVM393360:WVM458752 E458896:E524288 JA458896:JA524288 SW458896:SW524288 ACS458896:ACS524288 AMO458896:AMO524288 AWK458896:AWK524288 BGG458896:BGG524288 BQC458896:BQC524288 BZY458896:BZY524288 CJU458896:CJU524288 CTQ458896:CTQ524288 DDM458896:DDM524288 DNI458896:DNI524288 DXE458896:DXE524288 EHA458896:EHA524288 EQW458896:EQW524288 FAS458896:FAS524288 FKO458896:FKO524288 FUK458896:FUK524288 GEG458896:GEG524288 GOC458896:GOC524288 GXY458896:GXY524288 HHU458896:HHU524288 HRQ458896:HRQ524288 IBM458896:IBM524288 ILI458896:ILI524288 IVE458896:IVE524288 JFA458896:JFA524288 JOW458896:JOW524288 JYS458896:JYS524288 KIO458896:KIO524288 KSK458896:KSK524288 LCG458896:LCG524288 LMC458896:LMC524288 LVY458896:LVY524288 MFU458896:MFU524288 MPQ458896:MPQ524288 MZM458896:MZM524288 NJI458896:NJI524288 NTE458896:NTE524288 ODA458896:ODA524288 OMW458896:OMW524288 OWS458896:OWS524288 PGO458896:PGO524288 PQK458896:PQK524288 QAG458896:QAG524288 QKC458896:QKC524288 QTY458896:QTY524288 RDU458896:RDU524288 RNQ458896:RNQ524288 RXM458896:RXM524288 SHI458896:SHI524288 SRE458896:SRE524288 TBA458896:TBA524288 TKW458896:TKW524288 TUS458896:TUS524288 UEO458896:UEO524288 UOK458896:UOK524288 UYG458896:UYG524288 VIC458896:VIC524288 VRY458896:VRY524288 WBU458896:WBU524288 WLQ458896:WLQ524288 WVM458896:WVM524288 E524432:E589824 JA524432:JA589824 SW524432:SW589824 ACS524432:ACS589824 AMO524432:AMO589824 AWK524432:AWK589824 BGG524432:BGG589824 BQC524432:BQC589824 BZY524432:BZY589824 CJU524432:CJU589824 CTQ524432:CTQ589824 DDM524432:DDM589824 DNI524432:DNI589824 DXE524432:DXE589824 EHA524432:EHA589824 EQW524432:EQW589824 FAS524432:FAS589824 FKO524432:FKO589824 FUK524432:FUK589824 GEG524432:GEG589824 GOC524432:GOC589824 GXY524432:GXY589824 HHU524432:HHU589824 HRQ524432:HRQ589824 IBM524432:IBM589824 ILI524432:ILI589824 IVE524432:IVE589824 JFA524432:JFA589824 JOW524432:JOW589824 JYS524432:JYS589824 KIO524432:KIO589824 KSK524432:KSK589824 LCG524432:LCG589824 LMC524432:LMC589824 LVY524432:LVY589824 MFU524432:MFU589824 MPQ524432:MPQ589824 MZM524432:MZM589824 NJI524432:NJI589824 NTE524432:NTE589824 ODA524432:ODA589824 OMW524432:OMW589824 OWS524432:OWS589824 PGO524432:PGO589824 PQK524432:PQK589824 QAG524432:QAG589824 QKC524432:QKC589824 QTY524432:QTY589824 RDU524432:RDU589824 RNQ524432:RNQ589824 RXM524432:RXM589824 SHI524432:SHI589824 SRE524432:SRE589824 TBA524432:TBA589824 TKW524432:TKW589824 TUS524432:TUS589824 UEO524432:UEO589824 UOK524432:UOK589824 UYG524432:UYG589824 VIC524432:VIC589824 VRY524432:VRY589824 WBU524432:WBU589824 WLQ524432:WLQ589824 WVM524432:WVM589824 E589968:E655360 JA589968:JA655360 SW589968:SW655360 ACS589968:ACS655360 AMO589968:AMO655360 AWK589968:AWK655360 BGG589968:BGG655360 BQC589968:BQC655360 BZY589968:BZY655360 CJU589968:CJU655360 CTQ589968:CTQ655360 DDM589968:DDM655360 DNI589968:DNI655360 DXE589968:DXE655360 EHA589968:EHA655360 EQW589968:EQW655360 FAS589968:FAS655360 FKO589968:FKO655360 FUK589968:FUK655360 GEG589968:GEG655360 GOC589968:GOC655360 GXY589968:GXY655360 HHU589968:HHU655360 HRQ589968:HRQ655360 IBM589968:IBM655360 ILI589968:ILI655360 IVE589968:IVE655360 JFA589968:JFA655360 JOW589968:JOW655360 JYS589968:JYS655360 KIO589968:KIO655360 KSK589968:KSK655360 LCG589968:LCG655360 LMC589968:LMC655360 LVY589968:LVY655360 MFU589968:MFU655360 MPQ589968:MPQ655360 MZM589968:MZM655360 NJI589968:NJI655360 NTE589968:NTE655360 ODA589968:ODA655360 OMW589968:OMW655360 OWS589968:OWS655360 PGO589968:PGO655360 PQK589968:PQK655360 QAG589968:QAG655360 QKC589968:QKC655360 QTY589968:QTY655360 RDU589968:RDU655360 RNQ589968:RNQ655360 RXM589968:RXM655360 SHI589968:SHI655360 SRE589968:SRE655360 TBA589968:TBA655360 TKW589968:TKW655360 TUS589968:TUS655360 UEO589968:UEO655360 UOK589968:UOK655360 UYG589968:UYG655360 VIC589968:VIC655360 VRY589968:VRY655360 WBU589968:WBU655360 WLQ589968:WLQ655360 WVM589968:WVM655360 E655504:E720896 JA655504:JA720896 SW655504:SW720896 ACS655504:ACS720896 AMO655504:AMO720896 AWK655504:AWK720896 BGG655504:BGG720896 BQC655504:BQC720896 BZY655504:BZY720896 CJU655504:CJU720896 CTQ655504:CTQ720896 DDM655504:DDM720896 DNI655504:DNI720896 DXE655504:DXE720896 EHA655504:EHA720896 EQW655504:EQW720896 FAS655504:FAS720896 FKO655504:FKO720896 FUK655504:FUK720896 GEG655504:GEG720896 GOC655504:GOC720896 GXY655504:GXY720896 HHU655504:HHU720896 HRQ655504:HRQ720896 IBM655504:IBM720896 ILI655504:ILI720896 IVE655504:IVE720896 JFA655504:JFA720896 JOW655504:JOW720896 JYS655504:JYS720896 KIO655504:KIO720896 KSK655504:KSK720896 LCG655504:LCG720896 LMC655504:LMC720896 LVY655504:LVY720896 MFU655504:MFU720896 MPQ655504:MPQ720896 MZM655504:MZM720896 NJI655504:NJI720896 NTE655504:NTE720896 ODA655504:ODA720896 OMW655504:OMW720896 OWS655504:OWS720896 PGO655504:PGO720896 PQK655504:PQK720896 QAG655504:QAG720896 QKC655504:QKC720896 QTY655504:QTY720896 RDU655504:RDU720896 RNQ655504:RNQ720896 RXM655504:RXM720896 SHI655504:SHI720896 SRE655504:SRE720896 TBA655504:TBA720896 TKW655504:TKW720896 TUS655504:TUS720896 UEO655504:UEO720896 UOK655504:UOK720896 UYG655504:UYG720896 VIC655504:VIC720896 VRY655504:VRY720896 WBU655504:WBU720896 WLQ655504:WLQ720896 WVM655504:WVM720896 E721040:E786432 JA721040:JA786432 SW721040:SW786432 ACS721040:ACS786432 AMO721040:AMO786432 AWK721040:AWK786432 BGG721040:BGG786432 BQC721040:BQC786432 BZY721040:BZY786432 CJU721040:CJU786432 CTQ721040:CTQ786432 DDM721040:DDM786432 DNI721040:DNI786432 DXE721040:DXE786432 EHA721040:EHA786432 EQW721040:EQW786432 FAS721040:FAS786432 FKO721040:FKO786432 FUK721040:FUK786432 GEG721040:GEG786432 GOC721040:GOC786432 GXY721040:GXY786432 HHU721040:HHU786432 HRQ721040:HRQ786432 IBM721040:IBM786432 ILI721040:ILI786432 IVE721040:IVE786432 JFA721040:JFA786432 JOW721040:JOW786432 JYS721040:JYS786432 KIO721040:KIO786432 KSK721040:KSK786432 LCG721040:LCG786432 LMC721040:LMC786432 LVY721040:LVY786432 MFU721040:MFU786432 MPQ721040:MPQ786432 MZM721040:MZM786432 NJI721040:NJI786432 NTE721040:NTE786432 ODA721040:ODA786432 OMW721040:OMW786432 OWS721040:OWS786432 PGO721040:PGO786432 PQK721040:PQK786432 QAG721040:QAG786432 QKC721040:QKC786432 QTY721040:QTY786432 RDU721040:RDU786432 RNQ721040:RNQ786432 RXM721040:RXM786432 SHI721040:SHI786432 SRE721040:SRE786432 TBA721040:TBA786432 TKW721040:TKW786432 TUS721040:TUS786432 UEO721040:UEO786432 UOK721040:UOK786432 UYG721040:UYG786432 VIC721040:VIC786432 VRY721040:VRY786432 WBU721040:WBU786432 WLQ721040:WLQ786432 WVM721040:WVM786432 E786576:E851968 JA786576:JA851968 SW786576:SW851968 ACS786576:ACS851968 AMO786576:AMO851968 AWK786576:AWK851968 BGG786576:BGG851968 BQC786576:BQC851968 BZY786576:BZY851968 CJU786576:CJU851968 CTQ786576:CTQ851968 DDM786576:DDM851968 DNI786576:DNI851968 DXE786576:DXE851968 EHA786576:EHA851968 EQW786576:EQW851968 FAS786576:FAS851968 FKO786576:FKO851968 FUK786576:FUK851968 GEG786576:GEG851968 GOC786576:GOC851968 GXY786576:GXY851968 HHU786576:HHU851968 HRQ786576:HRQ851968 IBM786576:IBM851968 ILI786576:ILI851968 IVE786576:IVE851968 JFA786576:JFA851968 JOW786576:JOW851968 JYS786576:JYS851968 KIO786576:KIO851968 KSK786576:KSK851968 LCG786576:LCG851968 LMC786576:LMC851968 LVY786576:LVY851968 MFU786576:MFU851968 MPQ786576:MPQ851968 MZM786576:MZM851968 NJI786576:NJI851968 NTE786576:NTE851968 ODA786576:ODA851968 OMW786576:OMW851968 OWS786576:OWS851968 PGO786576:PGO851968 PQK786576:PQK851968 QAG786576:QAG851968 QKC786576:QKC851968 QTY786576:QTY851968 RDU786576:RDU851968 RNQ786576:RNQ851968 RXM786576:RXM851968 SHI786576:SHI851968 SRE786576:SRE851968 TBA786576:TBA851968 TKW786576:TKW851968 TUS786576:TUS851968 UEO786576:UEO851968 UOK786576:UOK851968 UYG786576:UYG851968 VIC786576:VIC851968 VRY786576:VRY851968 WBU786576:WBU851968 WLQ786576:WLQ851968 WVM786576:WVM851968 E852112:E917504 JA852112:JA917504 SW852112:SW917504 ACS852112:ACS917504 AMO852112:AMO917504 AWK852112:AWK917504 BGG852112:BGG917504 BQC852112:BQC917504 BZY852112:BZY917504 CJU852112:CJU917504 CTQ852112:CTQ917504 DDM852112:DDM917504 DNI852112:DNI917504 DXE852112:DXE917504 EHA852112:EHA917504 EQW852112:EQW917504 FAS852112:FAS917504 FKO852112:FKO917504 FUK852112:FUK917504 GEG852112:GEG917504 GOC852112:GOC917504 GXY852112:GXY917504 HHU852112:HHU917504 HRQ852112:HRQ917504 IBM852112:IBM917504 ILI852112:ILI917504 IVE852112:IVE917504 JFA852112:JFA917504 JOW852112:JOW917504 JYS852112:JYS917504 KIO852112:KIO917504 KSK852112:KSK917504 LCG852112:LCG917504 LMC852112:LMC917504 LVY852112:LVY917504 MFU852112:MFU917504 MPQ852112:MPQ917504 MZM852112:MZM917504 NJI852112:NJI917504 NTE852112:NTE917504 ODA852112:ODA917504 OMW852112:OMW917504 OWS852112:OWS917504 PGO852112:PGO917504 PQK852112:PQK917504 QAG852112:QAG917504 QKC852112:QKC917504 QTY852112:QTY917504 RDU852112:RDU917504 RNQ852112:RNQ917504 RXM852112:RXM917504 SHI852112:SHI917504 SRE852112:SRE917504 TBA852112:TBA917504 TKW852112:TKW917504 TUS852112:TUS917504 UEO852112:UEO917504 UOK852112:UOK917504 UYG852112:UYG917504 VIC852112:VIC917504 VRY852112:VRY917504 WBU852112:WBU917504 WLQ852112:WLQ917504 WVM852112:WVM917504 E917648:E983040 JA917648:JA983040 SW917648:SW983040 ACS917648:ACS983040 AMO917648:AMO983040 AWK917648:AWK983040 BGG917648:BGG983040 BQC917648:BQC983040 BZY917648:BZY983040 CJU917648:CJU983040 CTQ917648:CTQ983040 DDM917648:DDM983040 DNI917648:DNI983040 DXE917648:DXE983040 EHA917648:EHA983040 EQW917648:EQW983040 FAS917648:FAS983040 FKO917648:FKO983040 FUK917648:FUK983040 GEG917648:GEG983040 GOC917648:GOC983040 GXY917648:GXY983040 HHU917648:HHU983040 HRQ917648:HRQ983040 IBM917648:IBM983040 ILI917648:ILI983040 IVE917648:IVE983040 JFA917648:JFA983040 JOW917648:JOW983040 JYS917648:JYS983040 KIO917648:KIO983040 KSK917648:KSK983040 LCG917648:LCG983040 LMC917648:LMC983040 LVY917648:LVY983040 MFU917648:MFU983040 MPQ917648:MPQ983040 MZM917648:MZM983040 NJI917648:NJI983040 NTE917648:NTE983040 ODA917648:ODA983040 OMW917648:OMW983040 OWS917648:OWS983040 PGO917648:PGO983040 PQK917648:PQK983040 QAG917648:QAG983040 QKC917648:QKC983040 QTY917648:QTY983040 RDU917648:RDU983040 RNQ917648:RNQ983040 RXM917648:RXM983040 SHI917648:SHI983040 SRE917648:SRE983040 TBA917648:TBA983040 TKW917648:TKW983040 TUS917648:TUS983040 UEO917648:UEO983040 UOK917648:UOK983040 UYG917648:UYG983040 VIC917648:VIC983040 VRY917648:VRY983040 WBU917648:WBU983040 WLQ917648:WLQ983040 WVM917648:WVM983040 E983184:E1048576 JA983184:JA1048576 SW983184:SW1048576 ACS983184:ACS1048576 AMO983184:AMO1048576 AWK983184:AWK1048576 BGG983184:BGG1048576 BQC983184:BQC1048576 BZY983184:BZY1048576 CJU983184:CJU1048576 CTQ983184:CTQ1048576 DDM983184:DDM1048576 DNI983184:DNI1048576 DXE983184:DXE1048576 EHA983184:EHA1048576 EQW983184:EQW1048576 FAS983184:FAS1048576 FKO983184:FKO1048576 FUK983184:FUK1048576 GEG983184:GEG1048576 GOC983184:GOC1048576 GXY983184:GXY1048576 HHU983184:HHU1048576 HRQ983184:HRQ1048576 IBM983184:IBM1048576 ILI983184:ILI1048576 IVE983184:IVE1048576 JFA983184:JFA1048576 JOW983184:JOW1048576 JYS983184:JYS1048576 KIO983184:KIO1048576 KSK983184:KSK1048576 LCG983184:LCG1048576 LMC983184:LMC1048576 LVY983184:LVY1048576 MFU983184:MFU1048576 MPQ983184:MPQ1048576 MZM983184:MZM1048576 NJI983184:NJI1048576 NTE983184:NTE1048576 ODA983184:ODA1048576 OMW983184:OMW1048576 OWS983184:OWS1048576 PGO983184:PGO1048576 PQK983184:PQK1048576 QAG983184:QAG1048576 QKC983184:QKC1048576 QTY983184:QTY1048576 RDU983184:RDU1048576 RNQ983184:RNQ1048576 RXM983184:RXM1048576 SHI983184:SHI1048576 SRE983184:SRE1048576 TBA983184:TBA1048576 TKW983184:TKW1048576 TUS983184:TUS1048576 UEO983184:UEO1048576 UOK983184:UOK1048576 UYG983184:UYG1048576 VIC983184:VIC1048576 VRY983184:VRY1048576 WBU983184:WBU1048576 WLQ983184:WLQ1048576 WVM983184:WVM1048576" xr:uid="{1B0D7BE4-D9AB-4722-80F9-0CF55DEC0506}">
      <formula1>ValidEquipmentTypes</formula1>
    </dataValidation>
    <dataValidation type="list" allowBlank="1" showInputMessage="1" showErrorMessage="1" sqref="D16:D142 IZ16:IZ142 SV16:SV142 ACR16:ACR142 AMN16:AMN142 AWJ16:AWJ142 BGF16:BGF142 BQB16:BQB142 BZX16:BZX142 CJT16:CJT142 CTP16:CTP142 DDL16:DDL142 DNH16:DNH142 DXD16:DXD142 EGZ16:EGZ142 EQV16:EQV142 FAR16:FAR142 FKN16:FKN142 FUJ16:FUJ142 GEF16:GEF142 GOB16:GOB142 GXX16:GXX142 HHT16:HHT142 HRP16:HRP142 IBL16:IBL142 ILH16:ILH142 IVD16:IVD142 JEZ16:JEZ142 JOV16:JOV142 JYR16:JYR142 KIN16:KIN142 KSJ16:KSJ142 LCF16:LCF142 LMB16:LMB142 LVX16:LVX142 MFT16:MFT142 MPP16:MPP142 MZL16:MZL142 NJH16:NJH142 NTD16:NTD142 OCZ16:OCZ142 OMV16:OMV142 OWR16:OWR142 PGN16:PGN142 PQJ16:PQJ142 QAF16:QAF142 QKB16:QKB142 QTX16:QTX142 RDT16:RDT142 RNP16:RNP142 RXL16:RXL142 SHH16:SHH142 SRD16:SRD142 TAZ16:TAZ142 TKV16:TKV142 TUR16:TUR142 UEN16:UEN142 UOJ16:UOJ142 UYF16:UYF142 VIB16:VIB142 VRX16:VRX142 WBT16:WBT142 WLP16:WLP142 WVL16:WVL142 D65552:D65678 IZ65552:IZ65678 SV65552:SV65678 ACR65552:ACR65678 AMN65552:AMN65678 AWJ65552:AWJ65678 BGF65552:BGF65678 BQB65552:BQB65678 BZX65552:BZX65678 CJT65552:CJT65678 CTP65552:CTP65678 DDL65552:DDL65678 DNH65552:DNH65678 DXD65552:DXD65678 EGZ65552:EGZ65678 EQV65552:EQV65678 FAR65552:FAR65678 FKN65552:FKN65678 FUJ65552:FUJ65678 GEF65552:GEF65678 GOB65552:GOB65678 GXX65552:GXX65678 HHT65552:HHT65678 HRP65552:HRP65678 IBL65552:IBL65678 ILH65552:ILH65678 IVD65552:IVD65678 JEZ65552:JEZ65678 JOV65552:JOV65678 JYR65552:JYR65678 KIN65552:KIN65678 KSJ65552:KSJ65678 LCF65552:LCF65678 LMB65552:LMB65678 LVX65552:LVX65678 MFT65552:MFT65678 MPP65552:MPP65678 MZL65552:MZL65678 NJH65552:NJH65678 NTD65552:NTD65678 OCZ65552:OCZ65678 OMV65552:OMV65678 OWR65552:OWR65678 PGN65552:PGN65678 PQJ65552:PQJ65678 QAF65552:QAF65678 QKB65552:QKB65678 QTX65552:QTX65678 RDT65552:RDT65678 RNP65552:RNP65678 RXL65552:RXL65678 SHH65552:SHH65678 SRD65552:SRD65678 TAZ65552:TAZ65678 TKV65552:TKV65678 TUR65552:TUR65678 UEN65552:UEN65678 UOJ65552:UOJ65678 UYF65552:UYF65678 VIB65552:VIB65678 VRX65552:VRX65678 WBT65552:WBT65678 WLP65552:WLP65678 WVL65552:WVL65678 D131088:D131214 IZ131088:IZ131214 SV131088:SV131214 ACR131088:ACR131214 AMN131088:AMN131214 AWJ131088:AWJ131214 BGF131088:BGF131214 BQB131088:BQB131214 BZX131088:BZX131214 CJT131088:CJT131214 CTP131088:CTP131214 DDL131088:DDL131214 DNH131088:DNH131214 DXD131088:DXD131214 EGZ131088:EGZ131214 EQV131088:EQV131214 FAR131088:FAR131214 FKN131088:FKN131214 FUJ131088:FUJ131214 GEF131088:GEF131214 GOB131088:GOB131214 GXX131088:GXX131214 HHT131088:HHT131214 HRP131088:HRP131214 IBL131088:IBL131214 ILH131088:ILH131214 IVD131088:IVD131214 JEZ131088:JEZ131214 JOV131088:JOV131214 JYR131088:JYR131214 KIN131088:KIN131214 KSJ131088:KSJ131214 LCF131088:LCF131214 LMB131088:LMB131214 LVX131088:LVX131214 MFT131088:MFT131214 MPP131088:MPP131214 MZL131088:MZL131214 NJH131088:NJH131214 NTD131088:NTD131214 OCZ131088:OCZ131214 OMV131088:OMV131214 OWR131088:OWR131214 PGN131088:PGN131214 PQJ131088:PQJ131214 QAF131088:QAF131214 QKB131088:QKB131214 QTX131088:QTX131214 RDT131088:RDT131214 RNP131088:RNP131214 RXL131088:RXL131214 SHH131088:SHH131214 SRD131088:SRD131214 TAZ131088:TAZ131214 TKV131088:TKV131214 TUR131088:TUR131214 UEN131088:UEN131214 UOJ131088:UOJ131214 UYF131088:UYF131214 VIB131088:VIB131214 VRX131088:VRX131214 WBT131088:WBT131214 WLP131088:WLP131214 WVL131088:WVL131214 D196624:D196750 IZ196624:IZ196750 SV196624:SV196750 ACR196624:ACR196750 AMN196624:AMN196750 AWJ196624:AWJ196750 BGF196624:BGF196750 BQB196624:BQB196750 BZX196624:BZX196750 CJT196624:CJT196750 CTP196624:CTP196750 DDL196624:DDL196750 DNH196624:DNH196750 DXD196624:DXD196750 EGZ196624:EGZ196750 EQV196624:EQV196750 FAR196624:FAR196750 FKN196624:FKN196750 FUJ196624:FUJ196750 GEF196624:GEF196750 GOB196624:GOB196750 GXX196624:GXX196750 HHT196624:HHT196750 HRP196624:HRP196750 IBL196624:IBL196750 ILH196624:ILH196750 IVD196624:IVD196750 JEZ196624:JEZ196750 JOV196624:JOV196750 JYR196624:JYR196750 KIN196624:KIN196750 KSJ196624:KSJ196750 LCF196624:LCF196750 LMB196624:LMB196750 LVX196624:LVX196750 MFT196624:MFT196750 MPP196624:MPP196750 MZL196624:MZL196750 NJH196624:NJH196750 NTD196624:NTD196750 OCZ196624:OCZ196750 OMV196624:OMV196750 OWR196624:OWR196750 PGN196624:PGN196750 PQJ196624:PQJ196750 QAF196624:QAF196750 QKB196624:QKB196750 QTX196624:QTX196750 RDT196624:RDT196750 RNP196624:RNP196750 RXL196624:RXL196750 SHH196624:SHH196750 SRD196624:SRD196750 TAZ196624:TAZ196750 TKV196624:TKV196750 TUR196624:TUR196750 UEN196624:UEN196750 UOJ196624:UOJ196750 UYF196624:UYF196750 VIB196624:VIB196750 VRX196624:VRX196750 WBT196624:WBT196750 WLP196624:WLP196750 WVL196624:WVL196750 D262160:D262286 IZ262160:IZ262286 SV262160:SV262286 ACR262160:ACR262286 AMN262160:AMN262286 AWJ262160:AWJ262286 BGF262160:BGF262286 BQB262160:BQB262286 BZX262160:BZX262286 CJT262160:CJT262286 CTP262160:CTP262286 DDL262160:DDL262286 DNH262160:DNH262286 DXD262160:DXD262286 EGZ262160:EGZ262286 EQV262160:EQV262286 FAR262160:FAR262286 FKN262160:FKN262286 FUJ262160:FUJ262286 GEF262160:GEF262286 GOB262160:GOB262286 GXX262160:GXX262286 HHT262160:HHT262286 HRP262160:HRP262286 IBL262160:IBL262286 ILH262160:ILH262286 IVD262160:IVD262286 JEZ262160:JEZ262286 JOV262160:JOV262286 JYR262160:JYR262286 KIN262160:KIN262286 KSJ262160:KSJ262286 LCF262160:LCF262286 LMB262160:LMB262286 LVX262160:LVX262286 MFT262160:MFT262286 MPP262160:MPP262286 MZL262160:MZL262286 NJH262160:NJH262286 NTD262160:NTD262286 OCZ262160:OCZ262286 OMV262160:OMV262286 OWR262160:OWR262286 PGN262160:PGN262286 PQJ262160:PQJ262286 QAF262160:QAF262286 QKB262160:QKB262286 QTX262160:QTX262286 RDT262160:RDT262286 RNP262160:RNP262286 RXL262160:RXL262286 SHH262160:SHH262286 SRD262160:SRD262286 TAZ262160:TAZ262286 TKV262160:TKV262286 TUR262160:TUR262286 UEN262160:UEN262286 UOJ262160:UOJ262286 UYF262160:UYF262286 VIB262160:VIB262286 VRX262160:VRX262286 WBT262160:WBT262286 WLP262160:WLP262286 WVL262160:WVL262286 D327696:D327822 IZ327696:IZ327822 SV327696:SV327822 ACR327696:ACR327822 AMN327696:AMN327822 AWJ327696:AWJ327822 BGF327696:BGF327822 BQB327696:BQB327822 BZX327696:BZX327822 CJT327696:CJT327822 CTP327696:CTP327822 DDL327696:DDL327822 DNH327696:DNH327822 DXD327696:DXD327822 EGZ327696:EGZ327822 EQV327696:EQV327822 FAR327696:FAR327822 FKN327696:FKN327822 FUJ327696:FUJ327822 GEF327696:GEF327822 GOB327696:GOB327822 GXX327696:GXX327822 HHT327696:HHT327822 HRP327696:HRP327822 IBL327696:IBL327822 ILH327696:ILH327822 IVD327696:IVD327822 JEZ327696:JEZ327822 JOV327696:JOV327822 JYR327696:JYR327822 KIN327696:KIN327822 KSJ327696:KSJ327822 LCF327696:LCF327822 LMB327696:LMB327822 LVX327696:LVX327822 MFT327696:MFT327822 MPP327696:MPP327822 MZL327696:MZL327822 NJH327696:NJH327822 NTD327696:NTD327822 OCZ327696:OCZ327822 OMV327696:OMV327822 OWR327696:OWR327822 PGN327696:PGN327822 PQJ327696:PQJ327822 QAF327696:QAF327822 QKB327696:QKB327822 QTX327696:QTX327822 RDT327696:RDT327822 RNP327696:RNP327822 RXL327696:RXL327822 SHH327696:SHH327822 SRD327696:SRD327822 TAZ327696:TAZ327822 TKV327696:TKV327822 TUR327696:TUR327822 UEN327696:UEN327822 UOJ327696:UOJ327822 UYF327696:UYF327822 VIB327696:VIB327822 VRX327696:VRX327822 WBT327696:WBT327822 WLP327696:WLP327822 WVL327696:WVL327822 D393232:D393358 IZ393232:IZ393358 SV393232:SV393358 ACR393232:ACR393358 AMN393232:AMN393358 AWJ393232:AWJ393358 BGF393232:BGF393358 BQB393232:BQB393358 BZX393232:BZX393358 CJT393232:CJT393358 CTP393232:CTP393358 DDL393232:DDL393358 DNH393232:DNH393358 DXD393232:DXD393358 EGZ393232:EGZ393358 EQV393232:EQV393358 FAR393232:FAR393358 FKN393232:FKN393358 FUJ393232:FUJ393358 GEF393232:GEF393358 GOB393232:GOB393358 GXX393232:GXX393358 HHT393232:HHT393358 HRP393232:HRP393358 IBL393232:IBL393358 ILH393232:ILH393358 IVD393232:IVD393358 JEZ393232:JEZ393358 JOV393232:JOV393358 JYR393232:JYR393358 KIN393232:KIN393358 KSJ393232:KSJ393358 LCF393232:LCF393358 LMB393232:LMB393358 LVX393232:LVX393358 MFT393232:MFT393358 MPP393232:MPP393358 MZL393232:MZL393358 NJH393232:NJH393358 NTD393232:NTD393358 OCZ393232:OCZ393358 OMV393232:OMV393358 OWR393232:OWR393358 PGN393232:PGN393358 PQJ393232:PQJ393358 QAF393232:QAF393358 QKB393232:QKB393358 QTX393232:QTX393358 RDT393232:RDT393358 RNP393232:RNP393358 RXL393232:RXL393358 SHH393232:SHH393358 SRD393232:SRD393358 TAZ393232:TAZ393358 TKV393232:TKV393358 TUR393232:TUR393358 UEN393232:UEN393358 UOJ393232:UOJ393358 UYF393232:UYF393358 VIB393232:VIB393358 VRX393232:VRX393358 WBT393232:WBT393358 WLP393232:WLP393358 WVL393232:WVL393358 D458768:D458894 IZ458768:IZ458894 SV458768:SV458894 ACR458768:ACR458894 AMN458768:AMN458894 AWJ458768:AWJ458894 BGF458768:BGF458894 BQB458768:BQB458894 BZX458768:BZX458894 CJT458768:CJT458894 CTP458768:CTP458894 DDL458768:DDL458894 DNH458768:DNH458894 DXD458768:DXD458894 EGZ458768:EGZ458894 EQV458768:EQV458894 FAR458768:FAR458894 FKN458768:FKN458894 FUJ458768:FUJ458894 GEF458768:GEF458894 GOB458768:GOB458894 GXX458768:GXX458894 HHT458768:HHT458894 HRP458768:HRP458894 IBL458768:IBL458894 ILH458768:ILH458894 IVD458768:IVD458894 JEZ458768:JEZ458894 JOV458768:JOV458894 JYR458768:JYR458894 KIN458768:KIN458894 KSJ458768:KSJ458894 LCF458768:LCF458894 LMB458768:LMB458894 LVX458768:LVX458894 MFT458768:MFT458894 MPP458768:MPP458894 MZL458768:MZL458894 NJH458768:NJH458894 NTD458768:NTD458894 OCZ458768:OCZ458894 OMV458768:OMV458894 OWR458768:OWR458894 PGN458768:PGN458894 PQJ458768:PQJ458894 QAF458768:QAF458894 QKB458768:QKB458894 QTX458768:QTX458894 RDT458768:RDT458894 RNP458768:RNP458894 RXL458768:RXL458894 SHH458768:SHH458894 SRD458768:SRD458894 TAZ458768:TAZ458894 TKV458768:TKV458894 TUR458768:TUR458894 UEN458768:UEN458894 UOJ458768:UOJ458894 UYF458768:UYF458894 VIB458768:VIB458894 VRX458768:VRX458894 WBT458768:WBT458894 WLP458768:WLP458894 WVL458768:WVL458894 D524304:D524430 IZ524304:IZ524430 SV524304:SV524430 ACR524304:ACR524430 AMN524304:AMN524430 AWJ524304:AWJ524430 BGF524304:BGF524430 BQB524304:BQB524430 BZX524304:BZX524430 CJT524304:CJT524430 CTP524304:CTP524430 DDL524304:DDL524430 DNH524304:DNH524430 DXD524304:DXD524430 EGZ524304:EGZ524430 EQV524304:EQV524430 FAR524304:FAR524430 FKN524304:FKN524430 FUJ524304:FUJ524430 GEF524304:GEF524430 GOB524304:GOB524430 GXX524304:GXX524430 HHT524304:HHT524430 HRP524304:HRP524430 IBL524304:IBL524430 ILH524304:ILH524430 IVD524304:IVD524430 JEZ524304:JEZ524430 JOV524304:JOV524430 JYR524304:JYR524430 KIN524304:KIN524430 KSJ524304:KSJ524430 LCF524304:LCF524430 LMB524304:LMB524430 LVX524304:LVX524430 MFT524304:MFT524430 MPP524304:MPP524430 MZL524304:MZL524430 NJH524304:NJH524430 NTD524304:NTD524430 OCZ524304:OCZ524430 OMV524304:OMV524430 OWR524304:OWR524430 PGN524304:PGN524430 PQJ524304:PQJ524430 QAF524304:QAF524430 QKB524304:QKB524430 QTX524304:QTX524430 RDT524304:RDT524430 RNP524304:RNP524430 RXL524304:RXL524430 SHH524304:SHH524430 SRD524304:SRD524430 TAZ524304:TAZ524430 TKV524304:TKV524430 TUR524304:TUR524430 UEN524304:UEN524430 UOJ524304:UOJ524430 UYF524304:UYF524430 VIB524304:VIB524430 VRX524304:VRX524430 WBT524304:WBT524430 WLP524304:WLP524430 WVL524304:WVL524430 D589840:D589966 IZ589840:IZ589966 SV589840:SV589966 ACR589840:ACR589966 AMN589840:AMN589966 AWJ589840:AWJ589966 BGF589840:BGF589966 BQB589840:BQB589966 BZX589840:BZX589966 CJT589840:CJT589966 CTP589840:CTP589966 DDL589840:DDL589966 DNH589840:DNH589966 DXD589840:DXD589966 EGZ589840:EGZ589966 EQV589840:EQV589966 FAR589840:FAR589966 FKN589840:FKN589966 FUJ589840:FUJ589966 GEF589840:GEF589966 GOB589840:GOB589966 GXX589840:GXX589966 HHT589840:HHT589966 HRP589840:HRP589966 IBL589840:IBL589966 ILH589840:ILH589966 IVD589840:IVD589966 JEZ589840:JEZ589966 JOV589840:JOV589966 JYR589840:JYR589966 KIN589840:KIN589966 KSJ589840:KSJ589966 LCF589840:LCF589966 LMB589840:LMB589966 LVX589840:LVX589966 MFT589840:MFT589966 MPP589840:MPP589966 MZL589840:MZL589966 NJH589840:NJH589966 NTD589840:NTD589966 OCZ589840:OCZ589966 OMV589840:OMV589966 OWR589840:OWR589966 PGN589840:PGN589966 PQJ589840:PQJ589966 QAF589840:QAF589966 QKB589840:QKB589966 QTX589840:QTX589966 RDT589840:RDT589966 RNP589840:RNP589966 RXL589840:RXL589966 SHH589840:SHH589966 SRD589840:SRD589966 TAZ589840:TAZ589966 TKV589840:TKV589966 TUR589840:TUR589966 UEN589840:UEN589966 UOJ589840:UOJ589966 UYF589840:UYF589966 VIB589840:VIB589966 VRX589840:VRX589966 WBT589840:WBT589966 WLP589840:WLP589966 WVL589840:WVL589966 D655376:D655502 IZ655376:IZ655502 SV655376:SV655502 ACR655376:ACR655502 AMN655376:AMN655502 AWJ655376:AWJ655502 BGF655376:BGF655502 BQB655376:BQB655502 BZX655376:BZX655502 CJT655376:CJT655502 CTP655376:CTP655502 DDL655376:DDL655502 DNH655376:DNH655502 DXD655376:DXD655502 EGZ655376:EGZ655502 EQV655376:EQV655502 FAR655376:FAR655502 FKN655376:FKN655502 FUJ655376:FUJ655502 GEF655376:GEF655502 GOB655376:GOB655502 GXX655376:GXX655502 HHT655376:HHT655502 HRP655376:HRP655502 IBL655376:IBL655502 ILH655376:ILH655502 IVD655376:IVD655502 JEZ655376:JEZ655502 JOV655376:JOV655502 JYR655376:JYR655502 KIN655376:KIN655502 KSJ655376:KSJ655502 LCF655376:LCF655502 LMB655376:LMB655502 LVX655376:LVX655502 MFT655376:MFT655502 MPP655376:MPP655502 MZL655376:MZL655502 NJH655376:NJH655502 NTD655376:NTD655502 OCZ655376:OCZ655502 OMV655376:OMV655502 OWR655376:OWR655502 PGN655376:PGN655502 PQJ655376:PQJ655502 QAF655376:QAF655502 QKB655376:QKB655502 QTX655376:QTX655502 RDT655376:RDT655502 RNP655376:RNP655502 RXL655376:RXL655502 SHH655376:SHH655502 SRD655376:SRD655502 TAZ655376:TAZ655502 TKV655376:TKV655502 TUR655376:TUR655502 UEN655376:UEN655502 UOJ655376:UOJ655502 UYF655376:UYF655502 VIB655376:VIB655502 VRX655376:VRX655502 WBT655376:WBT655502 WLP655376:WLP655502 WVL655376:WVL655502 D720912:D721038 IZ720912:IZ721038 SV720912:SV721038 ACR720912:ACR721038 AMN720912:AMN721038 AWJ720912:AWJ721038 BGF720912:BGF721038 BQB720912:BQB721038 BZX720912:BZX721038 CJT720912:CJT721038 CTP720912:CTP721038 DDL720912:DDL721038 DNH720912:DNH721038 DXD720912:DXD721038 EGZ720912:EGZ721038 EQV720912:EQV721038 FAR720912:FAR721038 FKN720912:FKN721038 FUJ720912:FUJ721038 GEF720912:GEF721038 GOB720912:GOB721038 GXX720912:GXX721038 HHT720912:HHT721038 HRP720912:HRP721038 IBL720912:IBL721038 ILH720912:ILH721038 IVD720912:IVD721038 JEZ720912:JEZ721038 JOV720912:JOV721038 JYR720912:JYR721038 KIN720912:KIN721038 KSJ720912:KSJ721038 LCF720912:LCF721038 LMB720912:LMB721038 LVX720912:LVX721038 MFT720912:MFT721038 MPP720912:MPP721038 MZL720912:MZL721038 NJH720912:NJH721038 NTD720912:NTD721038 OCZ720912:OCZ721038 OMV720912:OMV721038 OWR720912:OWR721038 PGN720912:PGN721038 PQJ720912:PQJ721038 QAF720912:QAF721038 QKB720912:QKB721038 QTX720912:QTX721038 RDT720912:RDT721038 RNP720912:RNP721038 RXL720912:RXL721038 SHH720912:SHH721038 SRD720912:SRD721038 TAZ720912:TAZ721038 TKV720912:TKV721038 TUR720912:TUR721038 UEN720912:UEN721038 UOJ720912:UOJ721038 UYF720912:UYF721038 VIB720912:VIB721038 VRX720912:VRX721038 WBT720912:WBT721038 WLP720912:WLP721038 WVL720912:WVL721038 D786448:D786574 IZ786448:IZ786574 SV786448:SV786574 ACR786448:ACR786574 AMN786448:AMN786574 AWJ786448:AWJ786574 BGF786448:BGF786574 BQB786448:BQB786574 BZX786448:BZX786574 CJT786448:CJT786574 CTP786448:CTP786574 DDL786448:DDL786574 DNH786448:DNH786574 DXD786448:DXD786574 EGZ786448:EGZ786574 EQV786448:EQV786574 FAR786448:FAR786574 FKN786448:FKN786574 FUJ786448:FUJ786574 GEF786448:GEF786574 GOB786448:GOB786574 GXX786448:GXX786574 HHT786448:HHT786574 HRP786448:HRP786574 IBL786448:IBL786574 ILH786448:ILH786574 IVD786448:IVD786574 JEZ786448:JEZ786574 JOV786448:JOV786574 JYR786448:JYR786574 KIN786448:KIN786574 KSJ786448:KSJ786574 LCF786448:LCF786574 LMB786448:LMB786574 LVX786448:LVX786574 MFT786448:MFT786574 MPP786448:MPP786574 MZL786448:MZL786574 NJH786448:NJH786574 NTD786448:NTD786574 OCZ786448:OCZ786574 OMV786448:OMV786574 OWR786448:OWR786574 PGN786448:PGN786574 PQJ786448:PQJ786574 QAF786448:QAF786574 QKB786448:QKB786574 QTX786448:QTX786574 RDT786448:RDT786574 RNP786448:RNP786574 RXL786448:RXL786574 SHH786448:SHH786574 SRD786448:SRD786574 TAZ786448:TAZ786574 TKV786448:TKV786574 TUR786448:TUR786574 UEN786448:UEN786574 UOJ786448:UOJ786574 UYF786448:UYF786574 VIB786448:VIB786574 VRX786448:VRX786574 WBT786448:WBT786574 WLP786448:WLP786574 WVL786448:WVL786574 D851984:D852110 IZ851984:IZ852110 SV851984:SV852110 ACR851984:ACR852110 AMN851984:AMN852110 AWJ851984:AWJ852110 BGF851984:BGF852110 BQB851984:BQB852110 BZX851984:BZX852110 CJT851984:CJT852110 CTP851984:CTP852110 DDL851984:DDL852110 DNH851984:DNH852110 DXD851984:DXD852110 EGZ851984:EGZ852110 EQV851984:EQV852110 FAR851984:FAR852110 FKN851984:FKN852110 FUJ851984:FUJ852110 GEF851984:GEF852110 GOB851984:GOB852110 GXX851984:GXX852110 HHT851984:HHT852110 HRP851984:HRP852110 IBL851984:IBL852110 ILH851984:ILH852110 IVD851984:IVD852110 JEZ851984:JEZ852110 JOV851984:JOV852110 JYR851984:JYR852110 KIN851984:KIN852110 KSJ851984:KSJ852110 LCF851984:LCF852110 LMB851984:LMB852110 LVX851984:LVX852110 MFT851984:MFT852110 MPP851984:MPP852110 MZL851984:MZL852110 NJH851984:NJH852110 NTD851984:NTD852110 OCZ851984:OCZ852110 OMV851984:OMV852110 OWR851984:OWR852110 PGN851984:PGN852110 PQJ851984:PQJ852110 QAF851984:QAF852110 QKB851984:QKB852110 QTX851984:QTX852110 RDT851984:RDT852110 RNP851984:RNP852110 RXL851984:RXL852110 SHH851984:SHH852110 SRD851984:SRD852110 TAZ851984:TAZ852110 TKV851984:TKV852110 TUR851984:TUR852110 UEN851984:UEN852110 UOJ851984:UOJ852110 UYF851984:UYF852110 VIB851984:VIB852110 VRX851984:VRX852110 WBT851984:WBT852110 WLP851984:WLP852110 WVL851984:WVL852110 D917520:D917646 IZ917520:IZ917646 SV917520:SV917646 ACR917520:ACR917646 AMN917520:AMN917646 AWJ917520:AWJ917646 BGF917520:BGF917646 BQB917520:BQB917646 BZX917520:BZX917646 CJT917520:CJT917646 CTP917520:CTP917646 DDL917520:DDL917646 DNH917520:DNH917646 DXD917520:DXD917646 EGZ917520:EGZ917646 EQV917520:EQV917646 FAR917520:FAR917646 FKN917520:FKN917646 FUJ917520:FUJ917646 GEF917520:GEF917646 GOB917520:GOB917646 GXX917520:GXX917646 HHT917520:HHT917646 HRP917520:HRP917646 IBL917520:IBL917646 ILH917520:ILH917646 IVD917520:IVD917646 JEZ917520:JEZ917646 JOV917520:JOV917646 JYR917520:JYR917646 KIN917520:KIN917646 KSJ917520:KSJ917646 LCF917520:LCF917646 LMB917520:LMB917646 LVX917520:LVX917646 MFT917520:MFT917646 MPP917520:MPP917646 MZL917520:MZL917646 NJH917520:NJH917646 NTD917520:NTD917646 OCZ917520:OCZ917646 OMV917520:OMV917646 OWR917520:OWR917646 PGN917520:PGN917646 PQJ917520:PQJ917646 QAF917520:QAF917646 QKB917520:QKB917646 QTX917520:QTX917646 RDT917520:RDT917646 RNP917520:RNP917646 RXL917520:RXL917646 SHH917520:SHH917646 SRD917520:SRD917646 TAZ917520:TAZ917646 TKV917520:TKV917646 TUR917520:TUR917646 UEN917520:UEN917646 UOJ917520:UOJ917646 UYF917520:UYF917646 VIB917520:VIB917646 VRX917520:VRX917646 WBT917520:WBT917646 WLP917520:WLP917646 WVL917520:WVL917646 D983056:D983182 IZ983056:IZ983182 SV983056:SV983182 ACR983056:ACR983182 AMN983056:AMN983182 AWJ983056:AWJ983182 BGF983056:BGF983182 BQB983056:BQB983182 BZX983056:BZX983182 CJT983056:CJT983182 CTP983056:CTP983182 DDL983056:DDL983182 DNH983056:DNH983182 DXD983056:DXD983182 EGZ983056:EGZ983182 EQV983056:EQV983182 FAR983056:FAR983182 FKN983056:FKN983182 FUJ983056:FUJ983182 GEF983056:GEF983182 GOB983056:GOB983182 GXX983056:GXX983182 HHT983056:HHT983182 HRP983056:HRP983182 IBL983056:IBL983182 ILH983056:ILH983182 IVD983056:IVD983182 JEZ983056:JEZ983182 JOV983056:JOV983182 JYR983056:JYR983182 KIN983056:KIN983182 KSJ983056:KSJ983182 LCF983056:LCF983182 LMB983056:LMB983182 LVX983056:LVX983182 MFT983056:MFT983182 MPP983056:MPP983182 MZL983056:MZL983182 NJH983056:NJH983182 NTD983056:NTD983182 OCZ983056:OCZ983182 OMV983056:OMV983182 OWR983056:OWR983182 PGN983056:PGN983182 PQJ983056:PQJ983182 QAF983056:QAF983182 QKB983056:QKB983182 QTX983056:QTX983182 RDT983056:RDT983182 RNP983056:RNP983182 RXL983056:RXL983182 SHH983056:SHH983182 SRD983056:SRD983182 TAZ983056:TAZ983182 TKV983056:TKV983182 TUR983056:TUR983182 UEN983056:UEN983182 UOJ983056:UOJ983182 UYF983056:UYF983182 VIB983056:VIB983182 VRX983056:VRX983182 WBT983056:WBT983182 WLP983056:WLP983182 WVL983056:WVL983182 D144:D3058 IZ144:IZ3058 SV144:SV3058 ACR144:ACR3058 AMN144:AMN3058 AWJ144:AWJ3058 BGF144:BGF3058 BQB144:BQB3058 BZX144:BZX3058 CJT144:CJT3058 CTP144:CTP3058 DDL144:DDL3058 DNH144:DNH3058 DXD144:DXD3058 EGZ144:EGZ3058 EQV144:EQV3058 FAR144:FAR3058 FKN144:FKN3058 FUJ144:FUJ3058 GEF144:GEF3058 GOB144:GOB3058 GXX144:GXX3058 HHT144:HHT3058 HRP144:HRP3058 IBL144:IBL3058 ILH144:ILH3058 IVD144:IVD3058 JEZ144:JEZ3058 JOV144:JOV3058 JYR144:JYR3058 KIN144:KIN3058 KSJ144:KSJ3058 LCF144:LCF3058 LMB144:LMB3058 LVX144:LVX3058 MFT144:MFT3058 MPP144:MPP3058 MZL144:MZL3058 NJH144:NJH3058 NTD144:NTD3058 OCZ144:OCZ3058 OMV144:OMV3058 OWR144:OWR3058 PGN144:PGN3058 PQJ144:PQJ3058 QAF144:QAF3058 QKB144:QKB3058 QTX144:QTX3058 RDT144:RDT3058 RNP144:RNP3058 RXL144:RXL3058 SHH144:SHH3058 SRD144:SRD3058 TAZ144:TAZ3058 TKV144:TKV3058 TUR144:TUR3058 UEN144:UEN3058 UOJ144:UOJ3058 UYF144:UYF3058 VIB144:VIB3058 VRX144:VRX3058 WBT144:WBT3058 WLP144:WLP3058 WVL144:WVL3058 D65680:D68594 IZ65680:IZ68594 SV65680:SV68594 ACR65680:ACR68594 AMN65680:AMN68594 AWJ65680:AWJ68594 BGF65680:BGF68594 BQB65680:BQB68594 BZX65680:BZX68594 CJT65680:CJT68594 CTP65680:CTP68594 DDL65680:DDL68594 DNH65680:DNH68594 DXD65680:DXD68594 EGZ65680:EGZ68594 EQV65680:EQV68594 FAR65680:FAR68594 FKN65680:FKN68594 FUJ65680:FUJ68594 GEF65680:GEF68594 GOB65680:GOB68594 GXX65680:GXX68594 HHT65680:HHT68594 HRP65680:HRP68594 IBL65680:IBL68594 ILH65680:ILH68594 IVD65680:IVD68594 JEZ65680:JEZ68594 JOV65680:JOV68594 JYR65680:JYR68594 KIN65680:KIN68594 KSJ65680:KSJ68594 LCF65680:LCF68594 LMB65680:LMB68594 LVX65680:LVX68594 MFT65680:MFT68594 MPP65680:MPP68594 MZL65680:MZL68594 NJH65680:NJH68594 NTD65680:NTD68594 OCZ65680:OCZ68594 OMV65680:OMV68594 OWR65680:OWR68594 PGN65680:PGN68594 PQJ65680:PQJ68594 QAF65680:QAF68594 QKB65680:QKB68594 QTX65680:QTX68594 RDT65680:RDT68594 RNP65680:RNP68594 RXL65680:RXL68594 SHH65680:SHH68594 SRD65680:SRD68594 TAZ65680:TAZ68594 TKV65680:TKV68594 TUR65680:TUR68594 UEN65680:UEN68594 UOJ65680:UOJ68594 UYF65680:UYF68594 VIB65680:VIB68594 VRX65680:VRX68594 WBT65680:WBT68594 WLP65680:WLP68594 WVL65680:WVL68594 D131216:D134130 IZ131216:IZ134130 SV131216:SV134130 ACR131216:ACR134130 AMN131216:AMN134130 AWJ131216:AWJ134130 BGF131216:BGF134130 BQB131216:BQB134130 BZX131216:BZX134130 CJT131216:CJT134130 CTP131216:CTP134130 DDL131216:DDL134130 DNH131216:DNH134130 DXD131216:DXD134130 EGZ131216:EGZ134130 EQV131216:EQV134130 FAR131216:FAR134130 FKN131216:FKN134130 FUJ131216:FUJ134130 GEF131216:GEF134130 GOB131216:GOB134130 GXX131216:GXX134130 HHT131216:HHT134130 HRP131216:HRP134130 IBL131216:IBL134130 ILH131216:ILH134130 IVD131216:IVD134130 JEZ131216:JEZ134130 JOV131216:JOV134130 JYR131216:JYR134130 KIN131216:KIN134130 KSJ131216:KSJ134130 LCF131216:LCF134130 LMB131216:LMB134130 LVX131216:LVX134130 MFT131216:MFT134130 MPP131216:MPP134130 MZL131216:MZL134130 NJH131216:NJH134130 NTD131216:NTD134130 OCZ131216:OCZ134130 OMV131216:OMV134130 OWR131216:OWR134130 PGN131216:PGN134130 PQJ131216:PQJ134130 QAF131216:QAF134130 QKB131216:QKB134130 QTX131216:QTX134130 RDT131216:RDT134130 RNP131216:RNP134130 RXL131216:RXL134130 SHH131216:SHH134130 SRD131216:SRD134130 TAZ131216:TAZ134130 TKV131216:TKV134130 TUR131216:TUR134130 UEN131216:UEN134130 UOJ131216:UOJ134130 UYF131216:UYF134130 VIB131216:VIB134130 VRX131216:VRX134130 WBT131216:WBT134130 WLP131216:WLP134130 WVL131216:WVL134130 D196752:D199666 IZ196752:IZ199666 SV196752:SV199666 ACR196752:ACR199666 AMN196752:AMN199666 AWJ196752:AWJ199666 BGF196752:BGF199666 BQB196752:BQB199666 BZX196752:BZX199666 CJT196752:CJT199666 CTP196752:CTP199666 DDL196752:DDL199666 DNH196752:DNH199666 DXD196752:DXD199666 EGZ196752:EGZ199666 EQV196752:EQV199666 FAR196752:FAR199666 FKN196752:FKN199666 FUJ196752:FUJ199666 GEF196752:GEF199666 GOB196752:GOB199666 GXX196752:GXX199666 HHT196752:HHT199666 HRP196752:HRP199666 IBL196752:IBL199666 ILH196752:ILH199666 IVD196752:IVD199666 JEZ196752:JEZ199666 JOV196752:JOV199666 JYR196752:JYR199666 KIN196752:KIN199666 KSJ196752:KSJ199666 LCF196752:LCF199666 LMB196752:LMB199666 LVX196752:LVX199666 MFT196752:MFT199666 MPP196752:MPP199666 MZL196752:MZL199666 NJH196752:NJH199666 NTD196752:NTD199666 OCZ196752:OCZ199666 OMV196752:OMV199666 OWR196752:OWR199666 PGN196752:PGN199666 PQJ196752:PQJ199666 QAF196752:QAF199666 QKB196752:QKB199666 QTX196752:QTX199666 RDT196752:RDT199666 RNP196752:RNP199666 RXL196752:RXL199666 SHH196752:SHH199666 SRD196752:SRD199666 TAZ196752:TAZ199666 TKV196752:TKV199666 TUR196752:TUR199666 UEN196752:UEN199666 UOJ196752:UOJ199666 UYF196752:UYF199666 VIB196752:VIB199666 VRX196752:VRX199666 WBT196752:WBT199666 WLP196752:WLP199666 WVL196752:WVL199666 D262288:D265202 IZ262288:IZ265202 SV262288:SV265202 ACR262288:ACR265202 AMN262288:AMN265202 AWJ262288:AWJ265202 BGF262288:BGF265202 BQB262288:BQB265202 BZX262288:BZX265202 CJT262288:CJT265202 CTP262288:CTP265202 DDL262288:DDL265202 DNH262288:DNH265202 DXD262288:DXD265202 EGZ262288:EGZ265202 EQV262288:EQV265202 FAR262288:FAR265202 FKN262288:FKN265202 FUJ262288:FUJ265202 GEF262288:GEF265202 GOB262288:GOB265202 GXX262288:GXX265202 HHT262288:HHT265202 HRP262288:HRP265202 IBL262288:IBL265202 ILH262288:ILH265202 IVD262288:IVD265202 JEZ262288:JEZ265202 JOV262288:JOV265202 JYR262288:JYR265202 KIN262288:KIN265202 KSJ262288:KSJ265202 LCF262288:LCF265202 LMB262288:LMB265202 LVX262288:LVX265202 MFT262288:MFT265202 MPP262288:MPP265202 MZL262288:MZL265202 NJH262288:NJH265202 NTD262288:NTD265202 OCZ262288:OCZ265202 OMV262288:OMV265202 OWR262288:OWR265202 PGN262288:PGN265202 PQJ262288:PQJ265202 QAF262288:QAF265202 QKB262288:QKB265202 QTX262288:QTX265202 RDT262288:RDT265202 RNP262288:RNP265202 RXL262288:RXL265202 SHH262288:SHH265202 SRD262288:SRD265202 TAZ262288:TAZ265202 TKV262288:TKV265202 TUR262288:TUR265202 UEN262288:UEN265202 UOJ262288:UOJ265202 UYF262288:UYF265202 VIB262288:VIB265202 VRX262288:VRX265202 WBT262288:WBT265202 WLP262288:WLP265202 WVL262288:WVL265202 D327824:D330738 IZ327824:IZ330738 SV327824:SV330738 ACR327824:ACR330738 AMN327824:AMN330738 AWJ327824:AWJ330738 BGF327824:BGF330738 BQB327824:BQB330738 BZX327824:BZX330738 CJT327824:CJT330738 CTP327824:CTP330738 DDL327824:DDL330738 DNH327824:DNH330738 DXD327824:DXD330738 EGZ327824:EGZ330738 EQV327824:EQV330738 FAR327824:FAR330738 FKN327824:FKN330738 FUJ327824:FUJ330738 GEF327824:GEF330738 GOB327824:GOB330738 GXX327824:GXX330738 HHT327824:HHT330738 HRP327824:HRP330738 IBL327824:IBL330738 ILH327824:ILH330738 IVD327824:IVD330738 JEZ327824:JEZ330738 JOV327824:JOV330738 JYR327824:JYR330738 KIN327824:KIN330738 KSJ327824:KSJ330738 LCF327824:LCF330738 LMB327824:LMB330738 LVX327824:LVX330738 MFT327824:MFT330738 MPP327824:MPP330738 MZL327824:MZL330738 NJH327824:NJH330738 NTD327824:NTD330738 OCZ327824:OCZ330738 OMV327824:OMV330738 OWR327824:OWR330738 PGN327824:PGN330738 PQJ327824:PQJ330738 QAF327824:QAF330738 QKB327824:QKB330738 QTX327824:QTX330738 RDT327824:RDT330738 RNP327824:RNP330738 RXL327824:RXL330738 SHH327824:SHH330738 SRD327824:SRD330738 TAZ327824:TAZ330738 TKV327824:TKV330738 TUR327824:TUR330738 UEN327824:UEN330738 UOJ327824:UOJ330738 UYF327824:UYF330738 VIB327824:VIB330738 VRX327824:VRX330738 WBT327824:WBT330738 WLP327824:WLP330738 WVL327824:WVL330738 D393360:D396274 IZ393360:IZ396274 SV393360:SV396274 ACR393360:ACR396274 AMN393360:AMN396274 AWJ393360:AWJ396274 BGF393360:BGF396274 BQB393360:BQB396274 BZX393360:BZX396274 CJT393360:CJT396274 CTP393360:CTP396274 DDL393360:DDL396274 DNH393360:DNH396274 DXD393360:DXD396274 EGZ393360:EGZ396274 EQV393360:EQV396274 FAR393360:FAR396274 FKN393360:FKN396274 FUJ393360:FUJ396274 GEF393360:GEF396274 GOB393360:GOB396274 GXX393360:GXX396274 HHT393360:HHT396274 HRP393360:HRP396274 IBL393360:IBL396274 ILH393360:ILH396274 IVD393360:IVD396274 JEZ393360:JEZ396274 JOV393360:JOV396274 JYR393360:JYR396274 KIN393360:KIN396274 KSJ393360:KSJ396274 LCF393360:LCF396274 LMB393360:LMB396274 LVX393360:LVX396274 MFT393360:MFT396274 MPP393360:MPP396274 MZL393360:MZL396274 NJH393360:NJH396274 NTD393360:NTD396274 OCZ393360:OCZ396274 OMV393360:OMV396274 OWR393360:OWR396274 PGN393360:PGN396274 PQJ393360:PQJ396274 QAF393360:QAF396274 QKB393360:QKB396274 QTX393360:QTX396274 RDT393360:RDT396274 RNP393360:RNP396274 RXL393360:RXL396274 SHH393360:SHH396274 SRD393360:SRD396274 TAZ393360:TAZ396274 TKV393360:TKV396274 TUR393360:TUR396274 UEN393360:UEN396274 UOJ393360:UOJ396274 UYF393360:UYF396274 VIB393360:VIB396274 VRX393360:VRX396274 WBT393360:WBT396274 WLP393360:WLP396274 WVL393360:WVL396274 D458896:D461810 IZ458896:IZ461810 SV458896:SV461810 ACR458896:ACR461810 AMN458896:AMN461810 AWJ458896:AWJ461810 BGF458896:BGF461810 BQB458896:BQB461810 BZX458896:BZX461810 CJT458896:CJT461810 CTP458896:CTP461810 DDL458896:DDL461810 DNH458896:DNH461810 DXD458896:DXD461810 EGZ458896:EGZ461810 EQV458896:EQV461810 FAR458896:FAR461810 FKN458896:FKN461810 FUJ458896:FUJ461810 GEF458896:GEF461810 GOB458896:GOB461810 GXX458896:GXX461810 HHT458896:HHT461810 HRP458896:HRP461810 IBL458896:IBL461810 ILH458896:ILH461810 IVD458896:IVD461810 JEZ458896:JEZ461810 JOV458896:JOV461810 JYR458896:JYR461810 KIN458896:KIN461810 KSJ458896:KSJ461810 LCF458896:LCF461810 LMB458896:LMB461810 LVX458896:LVX461810 MFT458896:MFT461810 MPP458896:MPP461810 MZL458896:MZL461810 NJH458896:NJH461810 NTD458896:NTD461810 OCZ458896:OCZ461810 OMV458896:OMV461810 OWR458896:OWR461810 PGN458896:PGN461810 PQJ458896:PQJ461810 QAF458896:QAF461810 QKB458896:QKB461810 QTX458896:QTX461810 RDT458896:RDT461810 RNP458896:RNP461810 RXL458896:RXL461810 SHH458896:SHH461810 SRD458896:SRD461810 TAZ458896:TAZ461810 TKV458896:TKV461810 TUR458896:TUR461810 UEN458896:UEN461810 UOJ458896:UOJ461810 UYF458896:UYF461810 VIB458896:VIB461810 VRX458896:VRX461810 WBT458896:WBT461810 WLP458896:WLP461810 WVL458896:WVL461810 D524432:D527346 IZ524432:IZ527346 SV524432:SV527346 ACR524432:ACR527346 AMN524432:AMN527346 AWJ524432:AWJ527346 BGF524432:BGF527346 BQB524432:BQB527346 BZX524432:BZX527346 CJT524432:CJT527346 CTP524432:CTP527346 DDL524432:DDL527346 DNH524432:DNH527346 DXD524432:DXD527346 EGZ524432:EGZ527346 EQV524432:EQV527346 FAR524432:FAR527346 FKN524432:FKN527346 FUJ524432:FUJ527346 GEF524432:GEF527346 GOB524432:GOB527346 GXX524432:GXX527346 HHT524432:HHT527346 HRP524432:HRP527346 IBL524432:IBL527346 ILH524432:ILH527346 IVD524432:IVD527346 JEZ524432:JEZ527346 JOV524432:JOV527346 JYR524432:JYR527346 KIN524432:KIN527346 KSJ524432:KSJ527346 LCF524432:LCF527346 LMB524432:LMB527346 LVX524432:LVX527346 MFT524432:MFT527346 MPP524432:MPP527346 MZL524432:MZL527346 NJH524432:NJH527346 NTD524432:NTD527346 OCZ524432:OCZ527346 OMV524432:OMV527346 OWR524432:OWR527346 PGN524432:PGN527346 PQJ524432:PQJ527346 QAF524432:QAF527346 QKB524432:QKB527346 QTX524432:QTX527346 RDT524432:RDT527346 RNP524432:RNP527346 RXL524432:RXL527346 SHH524432:SHH527346 SRD524432:SRD527346 TAZ524432:TAZ527346 TKV524432:TKV527346 TUR524432:TUR527346 UEN524432:UEN527346 UOJ524432:UOJ527346 UYF524432:UYF527346 VIB524432:VIB527346 VRX524432:VRX527346 WBT524432:WBT527346 WLP524432:WLP527346 WVL524432:WVL527346 D589968:D592882 IZ589968:IZ592882 SV589968:SV592882 ACR589968:ACR592882 AMN589968:AMN592882 AWJ589968:AWJ592882 BGF589968:BGF592882 BQB589968:BQB592882 BZX589968:BZX592882 CJT589968:CJT592882 CTP589968:CTP592882 DDL589968:DDL592882 DNH589968:DNH592882 DXD589968:DXD592882 EGZ589968:EGZ592882 EQV589968:EQV592882 FAR589968:FAR592882 FKN589968:FKN592882 FUJ589968:FUJ592882 GEF589968:GEF592882 GOB589968:GOB592882 GXX589968:GXX592882 HHT589968:HHT592882 HRP589968:HRP592882 IBL589968:IBL592882 ILH589968:ILH592882 IVD589968:IVD592882 JEZ589968:JEZ592882 JOV589968:JOV592882 JYR589968:JYR592882 KIN589968:KIN592882 KSJ589968:KSJ592882 LCF589968:LCF592882 LMB589968:LMB592882 LVX589968:LVX592882 MFT589968:MFT592882 MPP589968:MPP592882 MZL589968:MZL592882 NJH589968:NJH592882 NTD589968:NTD592882 OCZ589968:OCZ592882 OMV589968:OMV592882 OWR589968:OWR592882 PGN589968:PGN592882 PQJ589968:PQJ592882 QAF589968:QAF592882 QKB589968:QKB592882 QTX589968:QTX592882 RDT589968:RDT592882 RNP589968:RNP592882 RXL589968:RXL592882 SHH589968:SHH592882 SRD589968:SRD592882 TAZ589968:TAZ592882 TKV589968:TKV592882 TUR589968:TUR592882 UEN589968:UEN592882 UOJ589968:UOJ592882 UYF589968:UYF592882 VIB589968:VIB592882 VRX589968:VRX592882 WBT589968:WBT592882 WLP589968:WLP592882 WVL589968:WVL592882 D655504:D658418 IZ655504:IZ658418 SV655504:SV658418 ACR655504:ACR658418 AMN655504:AMN658418 AWJ655504:AWJ658418 BGF655504:BGF658418 BQB655504:BQB658418 BZX655504:BZX658418 CJT655504:CJT658418 CTP655504:CTP658418 DDL655504:DDL658418 DNH655504:DNH658418 DXD655504:DXD658418 EGZ655504:EGZ658418 EQV655504:EQV658418 FAR655504:FAR658418 FKN655504:FKN658418 FUJ655504:FUJ658418 GEF655504:GEF658418 GOB655504:GOB658418 GXX655504:GXX658418 HHT655504:HHT658418 HRP655504:HRP658418 IBL655504:IBL658418 ILH655504:ILH658418 IVD655504:IVD658418 JEZ655504:JEZ658418 JOV655504:JOV658418 JYR655504:JYR658418 KIN655504:KIN658418 KSJ655504:KSJ658418 LCF655504:LCF658418 LMB655504:LMB658418 LVX655504:LVX658418 MFT655504:MFT658418 MPP655504:MPP658418 MZL655504:MZL658418 NJH655504:NJH658418 NTD655504:NTD658418 OCZ655504:OCZ658418 OMV655504:OMV658418 OWR655504:OWR658418 PGN655504:PGN658418 PQJ655504:PQJ658418 QAF655504:QAF658418 QKB655504:QKB658418 QTX655504:QTX658418 RDT655504:RDT658418 RNP655504:RNP658418 RXL655504:RXL658418 SHH655504:SHH658418 SRD655504:SRD658418 TAZ655504:TAZ658418 TKV655504:TKV658418 TUR655504:TUR658418 UEN655504:UEN658418 UOJ655504:UOJ658418 UYF655504:UYF658418 VIB655504:VIB658418 VRX655504:VRX658418 WBT655504:WBT658418 WLP655504:WLP658418 WVL655504:WVL658418 D721040:D723954 IZ721040:IZ723954 SV721040:SV723954 ACR721040:ACR723954 AMN721040:AMN723954 AWJ721040:AWJ723954 BGF721040:BGF723954 BQB721040:BQB723954 BZX721040:BZX723954 CJT721040:CJT723954 CTP721040:CTP723954 DDL721040:DDL723954 DNH721040:DNH723954 DXD721040:DXD723954 EGZ721040:EGZ723954 EQV721040:EQV723954 FAR721040:FAR723954 FKN721040:FKN723954 FUJ721040:FUJ723954 GEF721040:GEF723954 GOB721040:GOB723954 GXX721040:GXX723954 HHT721040:HHT723954 HRP721040:HRP723954 IBL721040:IBL723954 ILH721040:ILH723954 IVD721040:IVD723954 JEZ721040:JEZ723954 JOV721040:JOV723954 JYR721040:JYR723954 KIN721040:KIN723954 KSJ721040:KSJ723954 LCF721040:LCF723954 LMB721040:LMB723954 LVX721040:LVX723954 MFT721040:MFT723954 MPP721040:MPP723954 MZL721040:MZL723954 NJH721040:NJH723954 NTD721040:NTD723954 OCZ721040:OCZ723954 OMV721040:OMV723954 OWR721040:OWR723954 PGN721040:PGN723954 PQJ721040:PQJ723954 QAF721040:QAF723954 QKB721040:QKB723954 QTX721040:QTX723954 RDT721040:RDT723954 RNP721040:RNP723954 RXL721040:RXL723954 SHH721040:SHH723954 SRD721040:SRD723954 TAZ721040:TAZ723954 TKV721040:TKV723954 TUR721040:TUR723954 UEN721040:UEN723954 UOJ721040:UOJ723954 UYF721040:UYF723954 VIB721040:VIB723954 VRX721040:VRX723954 WBT721040:WBT723954 WLP721040:WLP723954 WVL721040:WVL723954 D786576:D789490 IZ786576:IZ789490 SV786576:SV789490 ACR786576:ACR789490 AMN786576:AMN789490 AWJ786576:AWJ789490 BGF786576:BGF789490 BQB786576:BQB789490 BZX786576:BZX789490 CJT786576:CJT789490 CTP786576:CTP789490 DDL786576:DDL789490 DNH786576:DNH789490 DXD786576:DXD789490 EGZ786576:EGZ789490 EQV786576:EQV789490 FAR786576:FAR789490 FKN786576:FKN789490 FUJ786576:FUJ789490 GEF786576:GEF789490 GOB786576:GOB789490 GXX786576:GXX789490 HHT786576:HHT789490 HRP786576:HRP789490 IBL786576:IBL789490 ILH786576:ILH789490 IVD786576:IVD789490 JEZ786576:JEZ789490 JOV786576:JOV789490 JYR786576:JYR789490 KIN786576:KIN789490 KSJ786576:KSJ789490 LCF786576:LCF789490 LMB786576:LMB789490 LVX786576:LVX789490 MFT786576:MFT789490 MPP786576:MPP789490 MZL786576:MZL789490 NJH786576:NJH789490 NTD786576:NTD789490 OCZ786576:OCZ789490 OMV786576:OMV789490 OWR786576:OWR789490 PGN786576:PGN789490 PQJ786576:PQJ789490 QAF786576:QAF789490 QKB786576:QKB789490 QTX786576:QTX789490 RDT786576:RDT789490 RNP786576:RNP789490 RXL786576:RXL789490 SHH786576:SHH789490 SRD786576:SRD789490 TAZ786576:TAZ789490 TKV786576:TKV789490 TUR786576:TUR789490 UEN786576:UEN789490 UOJ786576:UOJ789490 UYF786576:UYF789490 VIB786576:VIB789490 VRX786576:VRX789490 WBT786576:WBT789490 WLP786576:WLP789490 WVL786576:WVL789490 D852112:D855026 IZ852112:IZ855026 SV852112:SV855026 ACR852112:ACR855026 AMN852112:AMN855026 AWJ852112:AWJ855026 BGF852112:BGF855026 BQB852112:BQB855026 BZX852112:BZX855026 CJT852112:CJT855026 CTP852112:CTP855026 DDL852112:DDL855026 DNH852112:DNH855026 DXD852112:DXD855026 EGZ852112:EGZ855026 EQV852112:EQV855026 FAR852112:FAR855026 FKN852112:FKN855026 FUJ852112:FUJ855026 GEF852112:GEF855026 GOB852112:GOB855026 GXX852112:GXX855026 HHT852112:HHT855026 HRP852112:HRP855026 IBL852112:IBL855026 ILH852112:ILH855026 IVD852112:IVD855026 JEZ852112:JEZ855026 JOV852112:JOV855026 JYR852112:JYR855026 KIN852112:KIN855026 KSJ852112:KSJ855026 LCF852112:LCF855026 LMB852112:LMB855026 LVX852112:LVX855026 MFT852112:MFT855026 MPP852112:MPP855026 MZL852112:MZL855026 NJH852112:NJH855026 NTD852112:NTD855026 OCZ852112:OCZ855026 OMV852112:OMV855026 OWR852112:OWR855026 PGN852112:PGN855026 PQJ852112:PQJ855026 QAF852112:QAF855026 QKB852112:QKB855026 QTX852112:QTX855026 RDT852112:RDT855026 RNP852112:RNP855026 RXL852112:RXL855026 SHH852112:SHH855026 SRD852112:SRD855026 TAZ852112:TAZ855026 TKV852112:TKV855026 TUR852112:TUR855026 UEN852112:UEN855026 UOJ852112:UOJ855026 UYF852112:UYF855026 VIB852112:VIB855026 VRX852112:VRX855026 WBT852112:WBT855026 WLP852112:WLP855026 WVL852112:WVL855026 D917648:D920562 IZ917648:IZ920562 SV917648:SV920562 ACR917648:ACR920562 AMN917648:AMN920562 AWJ917648:AWJ920562 BGF917648:BGF920562 BQB917648:BQB920562 BZX917648:BZX920562 CJT917648:CJT920562 CTP917648:CTP920562 DDL917648:DDL920562 DNH917648:DNH920562 DXD917648:DXD920562 EGZ917648:EGZ920562 EQV917648:EQV920562 FAR917648:FAR920562 FKN917648:FKN920562 FUJ917648:FUJ920562 GEF917648:GEF920562 GOB917648:GOB920562 GXX917648:GXX920562 HHT917648:HHT920562 HRP917648:HRP920562 IBL917648:IBL920562 ILH917648:ILH920562 IVD917648:IVD920562 JEZ917648:JEZ920562 JOV917648:JOV920562 JYR917648:JYR920562 KIN917648:KIN920562 KSJ917648:KSJ920562 LCF917648:LCF920562 LMB917648:LMB920562 LVX917648:LVX920562 MFT917648:MFT920562 MPP917648:MPP920562 MZL917648:MZL920562 NJH917648:NJH920562 NTD917648:NTD920562 OCZ917648:OCZ920562 OMV917648:OMV920562 OWR917648:OWR920562 PGN917648:PGN920562 PQJ917648:PQJ920562 QAF917648:QAF920562 QKB917648:QKB920562 QTX917648:QTX920562 RDT917648:RDT920562 RNP917648:RNP920562 RXL917648:RXL920562 SHH917648:SHH920562 SRD917648:SRD920562 TAZ917648:TAZ920562 TKV917648:TKV920562 TUR917648:TUR920562 UEN917648:UEN920562 UOJ917648:UOJ920562 UYF917648:UYF920562 VIB917648:VIB920562 VRX917648:VRX920562 WBT917648:WBT920562 WLP917648:WLP920562 WVL917648:WVL920562 D983184:D986098 IZ983184:IZ986098 SV983184:SV986098 ACR983184:ACR986098 AMN983184:AMN986098 AWJ983184:AWJ986098 BGF983184:BGF986098 BQB983184:BQB986098 BZX983184:BZX986098 CJT983184:CJT986098 CTP983184:CTP986098 DDL983184:DDL986098 DNH983184:DNH986098 DXD983184:DXD986098 EGZ983184:EGZ986098 EQV983184:EQV986098 FAR983184:FAR986098 FKN983184:FKN986098 FUJ983184:FUJ986098 GEF983184:GEF986098 GOB983184:GOB986098 GXX983184:GXX986098 HHT983184:HHT986098 HRP983184:HRP986098 IBL983184:IBL986098 ILH983184:ILH986098 IVD983184:IVD986098 JEZ983184:JEZ986098 JOV983184:JOV986098 JYR983184:JYR986098 KIN983184:KIN986098 KSJ983184:KSJ986098 LCF983184:LCF986098 LMB983184:LMB986098 LVX983184:LVX986098 MFT983184:MFT986098 MPP983184:MPP986098 MZL983184:MZL986098 NJH983184:NJH986098 NTD983184:NTD986098 OCZ983184:OCZ986098 OMV983184:OMV986098 OWR983184:OWR986098 PGN983184:PGN986098 PQJ983184:PQJ986098 QAF983184:QAF986098 QKB983184:QKB986098 QTX983184:QTX986098 RDT983184:RDT986098 RNP983184:RNP986098 RXL983184:RXL986098 SHH983184:SHH986098 SRD983184:SRD986098 TAZ983184:TAZ986098 TKV983184:TKV986098 TUR983184:TUR986098 UEN983184:UEN986098 UOJ983184:UOJ986098 UYF983184:UYF986098 VIB983184:VIB986098 VRX983184:VRX986098 WBT983184:WBT986098 WLP983184:WLP986098 WVL983184:WVL986098" xr:uid="{CC197833-A0F5-4166-BD4D-5113DE78CCF0}">
      <formula1>ValidRoles</formula1>
    </dataValidation>
    <dataValidation type="list" allowBlank="1" showInputMessage="1" showErrorMessage="1" sqref="I222:J65536 JE222:JF65536 TA222:TB65536 ACW222:ACX65536 AMS222:AMT65536 AWO222:AWP65536 BGK222:BGL65536 BQG222:BQH65536 CAC222:CAD65536 CJY222:CJZ65536 CTU222:CTV65536 DDQ222:DDR65536 DNM222:DNN65536 DXI222:DXJ65536 EHE222:EHF65536 ERA222:ERB65536 FAW222:FAX65536 FKS222:FKT65536 FUO222:FUP65536 GEK222:GEL65536 GOG222:GOH65536 GYC222:GYD65536 HHY222:HHZ65536 HRU222:HRV65536 IBQ222:IBR65536 ILM222:ILN65536 IVI222:IVJ65536 JFE222:JFF65536 JPA222:JPB65536 JYW222:JYX65536 KIS222:KIT65536 KSO222:KSP65536 LCK222:LCL65536 LMG222:LMH65536 LWC222:LWD65536 MFY222:MFZ65536 MPU222:MPV65536 MZQ222:MZR65536 NJM222:NJN65536 NTI222:NTJ65536 ODE222:ODF65536 ONA222:ONB65536 OWW222:OWX65536 PGS222:PGT65536 PQO222:PQP65536 QAK222:QAL65536 QKG222:QKH65536 QUC222:QUD65536 RDY222:RDZ65536 RNU222:RNV65536 RXQ222:RXR65536 SHM222:SHN65536 SRI222:SRJ65536 TBE222:TBF65536 TLA222:TLB65536 TUW222:TUX65536 UES222:UET65536 UOO222:UOP65536 UYK222:UYL65536 VIG222:VIH65536 VSC222:VSD65536 WBY222:WBZ65536 WLU222:WLV65536 WVQ222:WVR65536 I65758:J131072 JE65758:JF131072 TA65758:TB131072 ACW65758:ACX131072 AMS65758:AMT131072 AWO65758:AWP131072 BGK65758:BGL131072 BQG65758:BQH131072 CAC65758:CAD131072 CJY65758:CJZ131072 CTU65758:CTV131072 DDQ65758:DDR131072 DNM65758:DNN131072 DXI65758:DXJ131072 EHE65758:EHF131072 ERA65758:ERB131072 FAW65758:FAX131072 FKS65758:FKT131072 FUO65758:FUP131072 GEK65758:GEL131072 GOG65758:GOH131072 GYC65758:GYD131072 HHY65758:HHZ131072 HRU65758:HRV131072 IBQ65758:IBR131072 ILM65758:ILN131072 IVI65758:IVJ131072 JFE65758:JFF131072 JPA65758:JPB131072 JYW65758:JYX131072 KIS65758:KIT131072 KSO65758:KSP131072 LCK65758:LCL131072 LMG65758:LMH131072 LWC65758:LWD131072 MFY65758:MFZ131072 MPU65758:MPV131072 MZQ65758:MZR131072 NJM65758:NJN131072 NTI65758:NTJ131072 ODE65758:ODF131072 ONA65758:ONB131072 OWW65758:OWX131072 PGS65758:PGT131072 PQO65758:PQP131072 QAK65758:QAL131072 QKG65758:QKH131072 QUC65758:QUD131072 RDY65758:RDZ131072 RNU65758:RNV131072 RXQ65758:RXR131072 SHM65758:SHN131072 SRI65758:SRJ131072 TBE65758:TBF131072 TLA65758:TLB131072 TUW65758:TUX131072 UES65758:UET131072 UOO65758:UOP131072 UYK65758:UYL131072 VIG65758:VIH131072 VSC65758:VSD131072 WBY65758:WBZ131072 WLU65758:WLV131072 WVQ65758:WVR131072 I131294:J196608 JE131294:JF196608 TA131294:TB196608 ACW131294:ACX196608 AMS131294:AMT196608 AWO131294:AWP196608 BGK131294:BGL196608 BQG131294:BQH196608 CAC131294:CAD196608 CJY131294:CJZ196608 CTU131294:CTV196608 DDQ131294:DDR196608 DNM131294:DNN196608 DXI131294:DXJ196608 EHE131294:EHF196608 ERA131294:ERB196608 FAW131294:FAX196608 FKS131294:FKT196608 FUO131294:FUP196608 GEK131294:GEL196608 GOG131294:GOH196608 GYC131294:GYD196608 HHY131294:HHZ196608 HRU131294:HRV196608 IBQ131294:IBR196608 ILM131294:ILN196608 IVI131294:IVJ196608 JFE131294:JFF196608 JPA131294:JPB196608 JYW131294:JYX196608 KIS131294:KIT196608 KSO131294:KSP196608 LCK131294:LCL196608 LMG131294:LMH196608 LWC131294:LWD196608 MFY131294:MFZ196608 MPU131294:MPV196608 MZQ131294:MZR196608 NJM131294:NJN196608 NTI131294:NTJ196608 ODE131294:ODF196608 ONA131294:ONB196608 OWW131294:OWX196608 PGS131294:PGT196608 PQO131294:PQP196608 QAK131294:QAL196608 QKG131294:QKH196608 QUC131294:QUD196608 RDY131294:RDZ196608 RNU131294:RNV196608 RXQ131294:RXR196608 SHM131294:SHN196608 SRI131294:SRJ196608 TBE131294:TBF196608 TLA131294:TLB196608 TUW131294:TUX196608 UES131294:UET196608 UOO131294:UOP196608 UYK131294:UYL196608 VIG131294:VIH196608 VSC131294:VSD196608 WBY131294:WBZ196608 WLU131294:WLV196608 WVQ131294:WVR196608 I196830:J262144 JE196830:JF262144 TA196830:TB262144 ACW196830:ACX262144 AMS196830:AMT262144 AWO196830:AWP262144 BGK196830:BGL262144 BQG196830:BQH262144 CAC196830:CAD262144 CJY196830:CJZ262144 CTU196830:CTV262144 DDQ196830:DDR262144 DNM196830:DNN262144 DXI196830:DXJ262144 EHE196830:EHF262144 ERA196830:ERB262144 FAW196830:FAX262144 FKS196830:FKT262144 FUO196830:FUP262144 GEK196830:GEL262144 GOG196830:GOH262144 GYC196830:GYD262144 HHY196830:HHZ262144 HRU196830:HRV262144 IBQ196830:IBR262144 ILM196830:ILN262144 IVI196830:IVJ262144 JFE196830:JFF262144 JPA196830:JPB262144 JYW196830:JYX262144 KIS196830:KIT262144 KSO196830:KSP262144 LCK196830:LCL262144 LMG196830:LMH262144 LWC196830:LWD262144 MFY196830:MFZ262144 MPU196830:MPV262144 MZQ196830:MZR262144 NJM196830:NJN262144 NTI196830:NTJ262144 ODE196830:ODF262144 ONA196830:ONB262144 OWW196830:OWX262144 PGS196830:PGT262144 PQO196830:PQP262144 QAK196830:QAL262144 QKG196830:QKH262144 QUC196830:QUD262144 RDY196830:RDZ262144 RNU196830:RNV262144 RXQ196830:RXR262144 SHM196830:SHN262144 SRI196830:SRJ262144 TBE196830:TBF262144 TLA196830:TLB262144 TUW196830:TUX262144 UES196830:UET262144 UOO196830:UOP262144 UYK196830:UYL262144 VIG196830:VIH262144 VSC196830:VSD262144 WBY196830:WBZ262144 WLU196830:WLV262144 WVQ196830:WVR262144 I262366:J327680 JE262366:JF327680 TA262366:TB327680 ACW262366:ACX327680 AMS262366:AMT327680 AWO262366:AWP327680 BGK262366:BGL327680 BQG262366:BQH327680 CAC262366:CAD327680 CJY262366:CJZ327680 CTU262366:CTV327680 DDQ262366:DDR327680 DNM262366:DNN327680 DXI262366:DXJ327680 EHE262366:EHF327680 ERA262366:ERB327680 FAW262366:FAX327680 FKS262366:FKT327680 FUO262366:FUP327680 GEK262366:GEL327680 GOG262366:GOH327680 GYC262366:GYD327680 HHY262366:HHZ327680 HRU262366:HRV327680 IBQ262366:IBR327680 ILM262366:ILN327680 IVI262366:IVJ327680 JFE262366:JFF327680 JPA262366:JPB327680 JYW262366:JYX327680 KIS262366:KIT327680 KSO262366:KSP327680 LCK262366:LCL327680 LMG262366:LMH327680 LWC262366:LWD327680 MFY262366:MFZ327680 MPU262366:MPV327680 MZQ262366:MZR327680 NJM262366:NJN327680 NTI262366:NTJ327680 ODE262366:ODF327680 ONA262366:ONB327680 OWW262366:OWX327680 PGS262366:PGT327680 PQO262366:PQP327680 QAK262366:QAL327680 QKG262366:QKH327680 QUC262366:QUD327680 RDY262366:RDZ327680 RNU262366:RNV327680 RXQ262366:RXR327680 SHM262366:SHN327680 SRI262366:SRJ327680 TBE262366:TBF327680 TLA262366:TLB327680 TUW262366:TUX327680 UES262366:UET327680 UOO262366:UOP327680 UYK262366:UYL327680 VIG262366:VIH327680 VSC262366:VSD327680 WBY262366:WBZ327680 WLU262366:WLV327680 WVQ262366:WVR327680 I327902:J393216 JE327902:JF393216 TA327902:TB393216 ACW327902:ACX393216 AMS327902:AMT393216 AWO327902:AWP393216 BGK327902:BGL393216 BQG327902:BQH393216 CAC327902:CAD393216 CJY327902:CJZ393216 CTU327902:CTV393216 DDQ327902:DDR393216 DNM327902:DNN393216 DXI327902:DXJ393216 EHE327902:EHF393216 ERA327902:ERB393216 FAW327902:FAX393216 FKS327902:FKT393216 FUO327902:FUP393216 GEK327902:GEL393216 GOG327902:GOH393216 GYC327902:GYD393216 HHY327902:HHZ393216 HRU327902:HRV393216 IBQ327902:IBR393216 ILM327902:ILN393216 IVI327902:IVJ393216 JFE327902:JFF393216 JPA327902:JPB393216 JYW327902:JYX393216 KIS327902:KIT393216 KSO327902:KSP393216 LCK327902:LCL393216 LMG327902:LMH393216 LWC327902:LWD393216 MFY327902:MFZ393216 MPU327902:MPV393216 MZQ327902:MZR393216 NJM327902:NJN393216 NTI327902:NTJ393216 ODE327902:ODF393216 ONA327902:ONB393216 OWW327902:OWX393216 PGS327902:PGT393216 PQO327902:PQP393216 QAK327902:QAL393216 QKG327902:QKH393216 QUC327902:QUD393216 RDY327902:RDZ393216 RNU327902:RNV393216 RXQ327902:RXR393216 SHM327902:SHN393216 SRI327902:SRJ393216 TBE327902:TBF393216 TLA327902:TLB393216 TUW327902:TUX393216 UES327902:UET393216 UOO327902:UOP393216 UYK327902:UYL393216 VIG327902:VIH393216 VSC327902:VSD393216 WBY327902:WBZ393216 WLU327902:WLV393216 WVQ327902:WVR393216 I393438:J458752 JE393438:JF458752 TA393438:TB458752 ACW393438:ACX458752 AMS393438:AMT458752 AWO393438:AWP458752 BGK393438:BGL458752 BQG393438:BQH458752 CAC393438:CAD458752 CJY393438:CJZ458752 CTU393438:CTV458752 DDQ393438:DDR458752 DNM393438:DNN458752 DXI393438:DXJ458752 EHE393438:EHF458752 ERA393438:ERB458752 FAW393438:FAX458752 FKS393438:FKT458752 FUO393438:FUP458752 GEK393438:GEL458752 GOG393438:GOH458752 GYC393438:GYD458752 HHY393438:HHZ458752 HRU393438:HRV458752 IBQ393438:IBR458752 ILM393438:ILN458752 IVI393438:IVJ458752 JFE393438:JFF458752 JPA393438:JPB458752 JYW393438:JYX458752 KIS393438:KIT458752 KSO393438:KSP458752 LCK393438:LCL458752 LMG393438:LMH458752 LWC393438:LWD458752 MFY393438:MFZ458752 MPU393438:MPV458752 MZQ393438:MZR458752 NJM393438:NJN458752 NTI393438:NTJ458752 ODE393438:ODF458752 ONA393438:ONB458752 OWW393438:OWX458752 PGS393438:PGT458752 PQO393438:PQP458752 QAK393438:QAL458752 QKG393438:QKH458752 QUC393438:QUD458752 RDY393438:RDZ458752 RNU393438:RNV458752 RXQ393438:RXR458752 SHM393438:SHN458752 SRI393438:SRJ458752 TBE393438:TBF458752 TLA393438:TLB458752 TUW393438:TUX458752 UES393438:UET458752 UOO393438:UOP458752 UYK393438:UYL458752 VIG393438:VIH458752 VSC393438:VSD458752 WBY393438:WBZ458752 WLU393438:WLV458752 WVQ393438:WVR458752 I458974:J524288 JE458974:JF524288 TA458974:TB524288 ACW458974:ACX524288 AMS458974:AMT524288 AWO458974:AWP524288 BGK458974:BGL524288 BQG458974:BQH524288 CAC458974:CAD524288 CJY458974:CJZ524288 CTU458974:CTV524288 DDQ458974:DDR524288 DNM458974:DNN524288 DXI458974:DXJ524288 EHE458974:EHF524288 ERA458974:ERB524288 FAW458974:FAX524288 FKS458974:FKT524288 FUO458974:FUP524288 GEK458974:GEL524288 GOG458974:GOH524288 GYC458974:GYD524288 HHY458974:HHZ524288 HRU458974:HRV524288 IBQ458974:IBR524288 ILM458974:ILN524288 IVI458974:IVJ524288 JFE458974:JFF524288 JPA458974:JPB524288 JYW458974:JYX524288 KIS458974:KIT524288 KSO458974:KSP524288 LCK458974:LCL524288 LMG458974:LMH524288 LWC458974:LWD524288 MFY458974:MFZ524288 MPU458974:MPV524288 MZQ458974:MZR524288 NJM458974:NJN524288 NTI458974:NTJ524288 ODE458974:ODF524288 ONA458974:ONB524288 OWW458974:OWX524288 PGS458974:PGT524288 PQO458974:PQP524288 QAK458974:QAL524288 QKG458974:QKH524288 QUC458974:QUD524288 RDY458974:RDZ524288 RNU458974:RNV524288 RXQ458974:RXR524288 SHM458974:SHN524288 SRI458974:SRJ524288 TBE458974:TBF524288 TLA458974:TLB524288 TUW458974:TUX524288 UES458974:UET524288 UOO458974:UOP524288 UYK458974:UYL524288 VIG458974:VIH524288 VSC458974:VSD524288 WBY458974:WBZ524288 WLU458974:WLV524288 WVQ458974:WVR524288 I524510:J589824 JE524510:JF589824 TA524510:TB589824 ACW524510:ACX589824 AMS524510:AMT589824 AWO524510:AWP589824 BGK524510:BGL589824 BQG524510:BQH589824 CAC524510:CAD589824 CJY524510:CJZ589824 CTU524510:CTV589824 DDQ524510:DDR589824 DNM524510:DNN589824 DXI524510:DXJ589824 EHE524510:EHF589824 ERA524510:ERB589824 FAW524510:FAX589824 FKS524510:FKT589824 FUO524510:FUP589824 GEK524510:GEL589824 GOG524510:GOH589824 GYC524510:GYD589824 HHY524510:HHZ589824 HRU524510:HRV589824 IBQ524510:IBR589824 ILM524510:ILN589824 IVI524510:IVJ589824 JFE524510:JFF589824 JPA524510:JPB589824 JYW524510:JYX589824 KIS524510:KIT589824 KSO524510:KSP589824 LCK524510:LCL589824 LMG524510:LMH589824 LWC524510:LWD589824 MFY524510:MFZ589824 MPU524510:MPV589824 MZQ524510:MZR589824 NJM524510:NJN589824 NTI524510:NTJ589824 ODE524510:ODF589824 ONA524510:ONB589824 OWW524510:OWX589824 PGS524510:PGT589824 PQO524510:PQP589824 QAK524510:QAL589824 QKG524510:QKH589824 QUC524510:QUD589824 RDY524510:RDZ589824 RNU524510:RNV589824 RXQ524510:RXR589824 SHM524510:SHN589824 SRI524510:SRJ589824 TBE524510:TBF589824 TLA524510:TLB589824 TUW524510:TUX589824 UES524510:UET589824 UOO524510:UOP589824 UYK524510:UYL589824 VIG524510:VIH589824 VSC524510:VSD589824 WBY524510:WBZ589824 WLU524510:WLV589824 WVQ524510:WVR589824 I590046:J655360 JE590046:JF655360 TA590046:TB655360 ACW590046:ACX655360 AMS590046:AMT655360 AWO590046:AWP655360 BGK590046:BGL655360 BQG590046:BQH655360 CAC590046:CAD655360 CJY590046:CJZ655360 CTU590046:CTV655360 DDQ590046:DDR655360 DNM590046:DNN655360 DXI590046:DXJ655360 EHE590046:EHF655360 ERA590046:ERB655360 FAW590046:FAX655360 FKS590046:FKT655360 FUO590046:FUP655360 GEK590046:GEL655360 GOG590046:GOH655360 GYC590046:GYD655360 HHY590046:HHZ655360 HRU590046:HRV655360 IBQ590046:IBR655360 ILM590046:ILN655360 IVI590046:IVJ655360 JFE590046:JFF655360 JPA590046:JPB655360 JYW590046:JYX655360 KIS590046:KIT655360 KSO590046:KSP655360 LCK590046:LCL655360 LMG590046:LMH655360 LWC590046:LWD655360 MFY590046:MFZ655360 MPU590046:MPV655360 MZQ590046:MZR655360 NJM590046:NJN655360 NTI590046:NTJ655360 ODE590046:ODF655360 ONA590046:ONB655360 OWW590046:OWX655360 PGS590046:PGT655360 PQO590046:PQP655360 QAK590046:QAL655360 QKG590046:QKH655360 QUC590046:QUD655360 RDY590046:RDZ655360 RNU590046:RNV655360 RXQ590046:RXR655360 SHM590046:SHN655360 SRI590046:SRJ655360 TBE590046:TBF655360 TLA590046:TLB655360 TUW590046:TUX655360 UES590046:UET655360 UOO590046:UOP655360 UYK590046:UYL655360 VIG590046:VIH655360 VSC590046:VSD655360 WBY590046:WBZ655360 WLU590046:WLV655360 WVQ590046:WVR655360 I655582:J720896 JE655582:JF720896 TA655582:TB720896 ACW655582:ACX720896 AMS655582:AMT720896 AWO655582:AWP720896 BGK655582:BGL720896 BQG655582:BQH720896 CAC655582:CAD720896 CJY655582:CJZ720896 CTU655582:CTV720896 DDQ655582:DDR720896 DNM655582:DNN720896 DXI655582:DXJ720896 EHE655582:EHF720896 ERA655582:ERB720896 FAW655582:FAX720896 FKS655582:FKT720896 FUO655582:FUP720896 GEK655582:GEL720896 GOG655582:GOH720896 GYC655582:GYD720896 HHY655582:HHZ720896 HRU655582:HRV720896 IBQ655582:IBR720896 ILM655582:ILN720896 IVI655582:IVJ720896 JFE655582:JFF720896 JPA655582:JPB720896 JYW655582:JYX720896 KIS655582:KIT720896 KSO655582:KSP720896 LCK655582:LCL720896 LMG655582:LMH720896 LWC655582:LWD720896 MFY655582:MFZ720896 MPU655582:MPV720896 MZQ655582:MZR720896 NJM655582:NJN720896 NTI655582:NTJ720896 ODE655582:ODF720896 ONA655582:ONB720896 OWW655582:OWX720896 PGS655582:PGT720896 PQO655582:PQP720896 QAK655582:QAL720896 QKG655582:QKH720896 QUC655582:QUD720896 RDY655582:RDZ720896 RNU655582:RNV720896 RXQ655582:RXR720896 SHM655582:SHN720896 SRI655582:SRJ720896 TBE655582:TBF720896 TLA655582:TLB720896 TUW655582:TUX720896 UES655582:UET720896 UOO655582:UOP720896 UYK655582:UYL720896 VIG655582:VIH720896 VSC655582:VSD720896 WBY655582:WBZ720896 WLU655582:WLV720896 WVQ655582:WVR720896 I721118:J786432 JE721118:JF786432 TA721118:TB786432 ACW721118:ACX786432 AMS721118:AMT786432 AWO721118:AWP786432 BGK721118:BGL786432 BQG721118:BQH786432 CAC721118:CAD786432 CJY721118:CJZ786432 CTU721118:CTV786432 DDQ721118:DDR786432 DNM721118:DNN786432 DXI721118:DXJ786432 EHE721118:EHF786432 ERA721118:ERB786432 FAW721118:FAX786432 FKS721118:FKT786432 FUO721118:FUP786432 GEK721118:GEL786432 GOG721118:GOH786432 GYC721118:GYD786432 HHY721118:HHZ786432 HRU721118:HRV786432 IBQ721118:IBR786432 ILM721118:ILN786432 IVI721118:IVJ786432 JFE721118:JFF786432 JPA721118:JPB786432 JYW721118:JYX786432 KIS721118:KIT786432 KSO721118:KSP786432 LCK721118:LCL786432 LMG721118:LMH786432 LWC721118:LWD786432 MFY721118:MFZ786432 MPU721118:MPV786432 MZQ721118:MZR786432 NJM721118:NJN786432 NTI721118:NTJ786432 ODE721118:ODF786432 ONA721118:ONB786432 OWW721118:OWX786432 PGS721118:PGT786432 PQO721118:PQP786432 QAK721118:QAL786432 QKG721118:QKH786432 QUC721118:QUD786432 RDY721118:RDZ786432 RNU721118:RNV786432 RXQ721118:RXR786432 SHM721118:SHN786432 SRI721118:SRJ786432 TBE721118:TBF786432 TLA721118:TLB786432 TUW721118:TUX786432 UES721118:UET786432 UOO721118:UOP786432 UYK721118:UYL786432 VIG721118:VIH786432 VSC721118:VSD786432 WBY721118:WBZ786432 WLU721118:WLV786432 WVQ721118:WVR786432 I786654:J851968 JE786654:JF851968 TA786654:TB851968 ACW786654:ACX851968 AMS786654:AMT851968 AWO786654:AWP851968 BGK786654:BGL851968 BQG786654:BQH851968 CAC786654:CAD851968 CJY786654:CJZ851968 CTU786654:CTV851968 DDQ786654:DDR851968 DNM786654:DNN851968 DXI786654:DXJ851968 EHE786654:EHF851968 ERA786654:ERB851968 FAW786654:FAX851968 FKS786654:FKT851968 FUO786654:FUP851968 GEK786654:GEL851968 GOG786654:GOH851968 GYC786654:GYD851968 HHY786654:HHZ851968 HRU786654:HRV851968 IBQ786654:IBR851968 ILM786654:ILN851968 IVI786654:IVJ851968 JFE786654:JFF851968 JPA786654:JPB851968 JYW786654:JYX851968 KIS786654:KIT851968 KSO786654:KSP851968 LCK786654:LCL851968 LMG786654:LMH851968 LWC786654:LWD851968 MFY786654:MFZ851968 MPU786654:MPV851968 MZQ786654:MZR851968 NJM786654:NJN851968 NTI786654:NTJ851968 ODE786654:ODF851968 ONA786654:ONB851968 OWW786654:OWX851968 PGS786654:PGT851968 PQO786654:PQP851968 QAK786654:QAL851968 QKG786654:QKH851968 QUC786654:QUD851968 RDY786654:RDZ851968 RNU786654:RNV851968 RXQ786654:RXR851968 SHM786654:SHN851968 SRI786654:SRJ851968 TBE786654:TBF851968 TLA786654:TLB851968 TUW786654:TUX851968 UES786654:UET851968 UOO786654:UOP851968 UYK786654:UYL851968 VIG786654:VIH851968 VSC786654:VSD851968 WBY786654:WBZ851968 WLU786654:WLV851968 WVQ786654:WVR851968 I852190:J917504 JE852190:JF917504 TA852190:TB917504 ACW852190:ACX917504 AMS852190:AMT917504 AWO852190:AWP917504 BGK852190:BGL917504 BQG852190:BQH917504 CAC852190:CAD917504 CJY852190:CJZ917504 CTU852190:CTV917504 DDQ852190:DDR917504 DNM852190:DNN917504 DXI852190:DXJ917504 EHE852190:EHF917504 ERA852190:ERB917504 FAW852190:FAX917504 FKS852190:FKT917504 FUO852190:FUP917504 GEK852190:GEL917504 GOG852190:GOH917504 GYC852190:GYD917504 HHY852190:HHZ917504 HRU852190:HRV917504 IBQ852190:IBR917504 ILM852190:ILN917504 IVI852190:IVJ917504 JFE852190:JFF917504 JPA852190:JPB917504 JYW852190:JYX917504 KIS852190:KIT917504 KSO852190:KSP917504 LCK852190:LCL917504 LMG852190:LMH917504 LWC852190:LWD917504 MFY852190:MFZ917504 MPU852190:MPV917504 MZQ852190:MZR917504 NJM852190:NJN917504 NTI852190:NTJ917504 ODE852190:ODF917504 ONA852190:ONB917504 OWW852190:OWX917504 PGS852190:PGT917504 PQO852190:PQP917504 QAK852190:QAL917504 QKG852190:QKH917504 QUC852190:QUD917504 RDY852190:RDZ917504 RNU852190:RNV917504 RXQ852190:RXR917504 SHM852190:SHN917504 SRI852190:SRJ917504 TBE852190:TBF917504 TLA852190:TLB917504 TUW852190:TUX917504 UES852190:UET917504 UOO852190:UOP917504 UYK852190:UYL917504 VIG852190:VIH917504 VSC852190:VSD917504 WBY852190:WBZ917504 WLU852190:WLV917504 WVQ852190:WVR917504 I917726:J983040 JE917726:JF983040 TA917726:TB983040 ACW917726:ACX983040 AMS917726:AMT983040 AWO917726:AWP983040 BGK917726:BGL983040 BQG917726:BQH983040 CAC917726:CAD983040 CJY917726:CJZ983040 CTU917726:CTV983040 DDQ917726:DDR983040 DNM917726:DNN983040 DXI917726:DXJ983040 EHE917726:EHF983040 ERA917726:ERB983040 FAW917726:FAX983040 FKS917726:FKT983040 FUO917726:FUP983040 GEK917726:GEL983040 GOG917726:GOH983040 GYC917726:GYD983040 HHY917726:HHZ983040 HRU917726:HRV983040 IBQ917726:IBR983040 ILM917726:ILN983040 IVI917726:IVJ983040 JFE917726:JFF983040 JPA917726:JPB983040 JYW917726:JYX983040 KIS917726:KIT983040 KSO917726:KSP983040 LCK917726:LCL983040 LMG917726:LMH983040 LWC917726:LWD983040 MFY917726:MFZ983040 MPU917726:MPV983040 MZQ917726:MZR983040 NJM917726:NJN983040 NTI917726:NTJ983040 ODE917726:ODF983040 ONA917726:ONB983040 OWW917726:OWX983040 PGS917726:PGT983040 PQO917726:PQP983040 QAK917726:QAL983040 QKG917726:QKH983040 QUC917726:QUD983040 RDY917726:RDZ983040 RNU917726:RNV983040 RXQ917726:RXR983040 SHM917726:SHN983040 SRI917726:SRJ983040 TBE917726:TBF983040 TLA917726:TLB983040 TUW917726:TUX983040 UES917726:UET983040 UOO917726:UOP983040 UYK917726:UYL983040 VIG917726:VIH983040 VSC917726:VSD983040 WBY917726:WBZ983040 WLU917726:WLV983040 WVQ917726:WVR983040 I983262:J1048576 JE983262:JF1048576 TA983262:TB1048576 ACW983262:ACX1048576 AMS983262:AMT1048576 AWO983262:AWP1048576 BGK983262:BGL1048576 BQG983262:BQH1048576 CAC983262:CAD1048576 CJY983262:CJZ1048576 CTU983262:CTV1048576 DDQ983262:DDR1048576 DNM983262:DNN1048576 DXI983262:DXJ1048576 EHE983262:EHF1048576 ERA983262:ERB1048576 FAW983262:FAX1048576 FKS983262:FKT1048576 FUO983262:FUP1048576 GEK983262:GEL1048576 GOG983262:GOH1048576 GYC983262:GYD1048576 HHY983262:HHZ1048576 HRU983262:HRV1048576 IBQ983262:IBR1048576 ILM983262:ILN1048576 IVI983262:IVJ1048576 JFE983262:JFF1048576 JPA983262:JPB1048576 JYW983262:JYX1048576 KIS983262:KIT1048576 KSO983262:KSP1048576 LCK983262:LCL1048576 LMG983262:LMH1048576 LWC983262:LWD1048576 MFY983262:MFZ1048576 MPU983262:MPV1048576 MZQ983262:MZR1048576 NJM983262:NJN1048576 NTI983262:NTJ1048576 ODE983262:ODF1048576 ONA983262:ONB1048576 OWW983262:OWX1048576 PGS983262:PGT1048576 PQO983262:PQP1048576 QAK983262:QAL1048576 QKG983262:QKH1048576 QUC983262:QUD1048576 RDY983262:RDZ1048576 RNU983262:RNV1048576 RXQ983262:RXR1048576 SHM983262:SHN1048576 SRI983262:SRJ1048576 TBE983262:TBF1048576 TLA983262:TLB1048576 TUW983262:TUX1048576 UES983262:UET1048576 UOO983262:UOP1048576 UYK983262:UYL1048576 VIG983262:VIH1048576 VSC983262:VSD1048576 WBY983262:WBZ1048576 WLU983262:WLV1048576 WVQ983262:WVR1048576 I16:J138 JE16:JF138 TA16:TB138 ACW16:ACX138 AMS16:AMT138 AWO16:AWP138 BGK16:BGL138 BQG16:BQH138 CAC16:CAD138 CJY16:CJZ138 CTU16:CTV138 DDQ16:DDR138 DNM16:DNN138 DXI16:DXJ138 EHE16:EHF138 ERA16:ERB138 FAW16:FAX138 FKS16:FKT138 FUO16:FUP138 GEK16:GEL138 GOG16:GOH138 GYC16:GYD138 HHY16:HHZ138 HRU16:HRV138 IBQ16:IBR138 ILM16:ILN138 IVI16:IVJ138 JFE16:JFF138 JPA16:JPB138 JYW16:JYX138 KIS16:KIT138 KSO16:KSP138 LCK16:LCL138 LMG16:LMH138 LWC16:LWD138 MFY16:MFZ138 MPU16:MPV138 MZQ16:MZR138 NJM16:NJN138 NTI16:NTJ138 ODE16:ODF138 ONA16:ONB138 OWW16:OWX138 PGS16:PGT138 PQO16:PQP138 QAK16:QAL138 QKG16:QKH138 QUC16:QUD138 RDY16:RDZ138 RNU16:RNV138 RXQ16:RXR138 SHM16:SHN138 SRI16:SRJ138 TBE16:TBF138 TLA16:TLB138 TUW16:TUX138 UES16:UET138 UOO16:UOP138 UYK16:UYL138 VIG16:VIH138 VSC16:VSD138 WBY16:WBZ138 WLU16:WLV138 WVQ16:WVR138 I65552:J65674 JE65552:JF65674 TA65552:TB65674 ACW65552:ACX65674 AMS65552:AMT65674 AWO65552:AWP65674 BGK65552:BGL65674 BQG65552:BQH65674 CAC65552:CAD65674 CJY65552:CJZ65674 CTU65552:CTV65674 DDQ65552:DDR65674 DNM65552:DNN65674 DXI65552:DXJ65674 EHE65552:EHF65674 ERA65552:ERB65674 FAW65552:FAX65674 FKS65552:FKT65674 FUO65552:FUP65674 GEK65552:GEL65674 GOG65552:GOH65674 GYC65552:GYD65674 HHY65552:HHZ65674 HRU65552:HRV65674 IBQ65552:IBR65674 ILM65552:ILN65674 IVI65552:IVJ65674 JFE65552:JFF65674 JPA65552:JPB65674 JYW65552:JYX65674 KIS65552:KIT65674 KSO65552:KSP65674 LCK65552:LCL65674 LMG65552:LMH65674 LWC65552:LWD65674 MFY65552:MFZ65674 MPU65552:MPV65674 MZQ65552:MZR65674 NJM65552:NJN65674 NTI65552:NTJ65674 ODE65552:ODF65674 ONA65552:ONB65674 OWW65552:OWX65674 PGS65552:PGT65674 PQO65552:PQP65674 QAK65552:QAL65674 QKG65552:QKH65674 QUC65552:QUD65674 RDY65552:RDZ65674 RNU65552:RNV65674 RXQ65552:RXR65674 SHM65552:SHN65674 SRI65552:SRJ65674 TBE65552:TBF65674 TLA65552:TLB65674 TUW65552:TUX65674 UES65552:UET65674 UOO65552:UOP65674 UYK65552:UYL65674 VIG65552:VIH65674 VSC65552:VSD65674 WBY65552:WBZ65674 WLU65552:WLV65674 WVQ65552:WVR65674 I131088:J131210 JE131088:JF131210 TA131088:TB131210 ACW131088:ACX131210 AMS131088:AMT131210 AWO131088:AWP131210 BGK131088:BGL131210 BQG131088:BQH131210 CAC131088:CAD131210 CJY131088:CJZ131210 CTU131088:CTV131210 DDQ131088:DDR131210 DNM131088:DNN131210 DXI131088:DXJ131210 EHE131088:EHF131210 ERA131088:ERB131210 FAW131088:FAX131210 FKS131088:FKT131210 FUO131088:FUP131210 GEK131088:GEL131210 GOG131088:GOH131210 GYC131088:GYD131210 HHY131088:HHZ131210 HRU131088:HRV131210 IBQ131088:IBR131210 ILM131088:ILN131210 IVI131088:IVJ131210 JFE131088:JFF131210 JPA131088:JPB131210 JYW131088:JYX131210 KIS131088:KIT131210 KSO131088:KSP131210 LCK131088:LCL131210 LMG131088:LMH131210 LWC131088:LWD131210 MFY131088:MFZ131210 MPU131088:MPV131210 MZQ131088:MZR131210 NJM131088:NJN131210 NTI131088:NTJ131210 ODE131088:ODF131210 ONA131088:ONB131210 OWW131088:OWX131210 PGS131088:PGT131210 PQO131088:PQP131210 QAK131088:QAL131210 QKG131088:QKH131210 QUC131088:QUD131210 RDY131088:RDZ131210 RNU131088:RNV131210 RXQ131088:RXR131210 SHM131088:SHN131210 SRI131088:SRJ131210 TBE131088:TBF131210 TLA131088:TLB131210 TUW131088:TUX131210 UES131088:UET131210 UOO131088:UOP131210 UYK131088:UYL131210 VIG131088:VIH131210 VSC131088:VSD131210 WBY131088:WBZ131210 WLU131088:WLV131210 WVQ131088:WVR131210 I196624:J196746 JE196624:JF196746 TA196624:TB196746 ACW196624:ACX196746 AMS196624:AMT196746 AWO196624:AWP196746 BGK196624:BGL196746 BQG196624:BQH196746 CAC196624:CAD196746 CJY196624:CJZ196746 CTU196624:CTV196746 DDQ196624:DDR196746 DNM196624:DNN196746 DXI196624:DXJ196746 EHE196624:EHF196746 ERA196624:ERB196746 FAW196624:FAX196746 FKS196624:FKT196746 FUO196624:FUP196746 GEK196624:GEL196746 GOG196624:GOH196746 GYC196624:GYD196746 HHY196624:HHZ196746 HRU196624:HRV196746 IBQ196624:IBR196746 ILM196624:ILN196746 IVI196624:IVJ196746 JFE196624:JFF196746 JPA196624:JPB196746 JYW196624:JYX196746 KIS196624:KIT196746 KSO196624:KSP196746 LCK196624:LCL196746 LMG196624:LMH196746 LWC196624:LWD196746 MFY196624:MFZ196746 MPU196624:MPV196746 MZQ196624:MZR196746 NJM196624:NJN196746 NTI196624:NTJ196746 ODE196624:ODF196746 ONA196624:ONB196746 OWW196624:OWX196746 PGS196624:PGT196746 PQO196624:PQP196746 QAK196624:QAL196746 QKG196624:QKH196746 QUC196624:QUD196746 RDY196624:RDZ196746 RNU196624:RNV196746 RXQ196624:RXR196746 SHM196624:SHN196746 SRI196624:SRJ196746 TBE196624:TBF196746 TLA196624:TLB196746 TUW196624:TUX196746 UES196624:UET196746 UOO196624:UOP196746 UYK196624:UYL196746 VIG196624:VIH196746 VSC196624:VSD196746 WBY196624:WBZ196746 WLU196624:WLV196746 WVQ196624:WVR196746 I262160:J262282 JE262160:JF262282 TA262160:TB262282 ACW262160:ACX262282 AMS262160:AMT262282 AWO262160:AWP262282 BGK262160:BGL262282 BQG262160:BQH262282 CAC262160:CAD262282 CJY262160:CJZ262282 CTU262160:CTV262282 DDQ262160:DDR262282 DNM262160:DNN262282 DXI262160:DXJ262282 EHE262160:EHF262282 ERA262160:ERB262282 FAW262160:FAX262282 FKS262160:FKT262282 FUO262160:FUP262282 GEK262160:GEL262282 GOG262160:GOH262282 GYC262160:GYD262282 HHY262160:HHZ262282 HRU262160:HRV262282 IBQ262160:IBR262282 ILM262160:ILN262282 IVI262160:IVJ262282 JFE262160:JFF262282 JPA262160:JPB262282 JYW262160:JYX262282 KIS262160:KIT262282 KSO262160:KSP262282 LCK262160:LCL262282 LMG262160:LMH262282 LWC262160:LWD262282 MFY262160:MFZ262282 MPU262160:MPV262282 MZQ262160:MZR262282 NJM262160:NJN262282 NTI262160:NTJ262282 ODE262160:ODF262282 ONA262160:ONB262282 OWW262160:OWX262282 PGS262160:PGT262282 PQO262160:PQP262282 QAK262160:QAL262282 QKG262160:QKH262282 QUC262160:QUD262282 RDY262160:RDZ262282 RNU262160:RNV262282 RXQ262160:RXR262282 SHM262160:SHN262282 SRI262160:SRJ262282 TBE262160:TBF262282 TLA262160:TLB262282 TUW262160:TUX262282 UES262160:UET262282 UOO262160:UOP262282 UYK262160:UYL262282 VIG262160:VIH262282 VSC262160:VSD262282 WBY262160:WBZ262282 WLU262160:WLV262282 WVQ262160:WVR262282 I327696:J327818 JE327696:JF327818 TA327696:TB327818 ACW327696:ACX327818 AMS327696:AMT327818 AWO327696:AWP327818 BGK327696:BGL327818 BQG327696:BQH327818 CAC327696:CAD327818 CJY327696:CJZ327818 CTU327696:CTV327818 DDQ327696:DDR327818 DNM327696:DNN327818 DXI327696:DXJ327818 EHE327696:EHF327818 ERA327696:ERB327818 FAW327696:FAX327818 FKS327696:FKT327818 FUO327696:FUP327818 GEK327696:GEL327818 GOG327696:GOH327818 GYC327696:GYD327818 HHY327696:HHZ327818 HRU327696:HRV327818 IBQ327696:IBR327818 ILM327696:ILN327818 IVI327696:IVJ327818 JFE327696:JFF327818 JPA327696:JPB327818 JYW327696:JYX327818 KIS327696:KIT327818 KSO327696:KSP327818 LCK327696:LCL327818 LMG327696:LMH327818 LWC327696:LWD327818 MFY327696:MFZ327818 MPU327696:MPV327818 MZQ327696:MZR327818 NJM327696:NJN327818 NTI327696:NTJ327818 ODE327696:ODF327818 ONA327696:ONB327818 OWW327696:OWX327818 PGS327696:PGT327818 PQO327696:PQP327818 QAK327696:QAL327818 QKG327696:QKH327818 QUC327696:QUD327818 RDY327696:RDZ327818 RNU327696:RNV327818 RXQ327696:RXR327818 SHM327696:SHN327818 SRI327696:SRJ327818 TBE327696:TBF327818 TLA327696:TLB327818 TUW327696:TUX327818 UES327696:UET327818 UOO327696:UOP327818 UYK327696:UYL327818 VIG327696:VIH327818 VSC327696:VSD327818 WBY327696:WBZ327818 WLU327696:WLV327818 WVQ327696:WVR327818 I393232:J393354 JE393232:JF393354 TA393232:TB393354 ACW393232:ACX393354 AMS393232:AMT393354 AWO393232:AWP393354 BGK393232:BGL393354 BQG393232:BQH393354 CAC393232:CAD393354 CJY393232:CJZ393354 CTU393232:CTV393354 DDQ393232:DDR393354 DNM393232:DNN393354 DXI393232:DXJ393354 EHE393232:EHF393354 ERA393232:ERB393354 FAW393232:FAX393354 FKS393232:FKT393354 FUO393232:FUP393354 GEK393232:GEL393354 GOG393232:GOH393354 GYC393232:GYD393354 HHY393232:HHZ393354 HRU393232:HRV393354 IBQ393232:IBR393354 ILM393232:ILN393354 IVI393232:IVJ393354 JFE393232:JFF393354 JPA393232:JPB393354 JYW393232:JYX393354 KIS393232:KIT393354 KSO393232:KSP393354 LCK393232:LCL393354 LMG393232:LMH393354 LWC393232:LWD393354 MFY393232:MFZ393354 MPU393232:MPV393354 MZQ393232:MZR393354 NJM393232:NJN393354 NTI393232:NTJ393354 ODE393232:ODF393354 ONA393232:ONB393354 OWW393232:OWX393354 PGS393232:PGT393354 PQO393232:PQP393354 QAK393232:QAL393354 QKG393232:QKH393354 QUC393232:QUD393354 RDY393232:RDZ393354 RNU393232:RNV393354 RXQ393232:RXR393354 SHM393232:SHN393354 SRI393232:SRJ393354 TBE393232:TBF393354 TLA393232:TLB393354 TUW393232:TUX393354 UES393232:UET393354 UOO393232:UOP393354 UYK393232:UYL393354 VIG393232:VIH393354 VSC393232:VSD393354 WBY393232:WBZ393354 WLU393232:WLV393354 WVQ393232:WVR393354 I458768:J458890 JE458768:JF458890 TA458768:TB458890 ACW458768:ACX458890 AMS458768:AMT458890 AWO458768:AWP458890 BGK458768:BGL458890 BQG458768:BQH458890 CAC458768:CAD458890 CJY458768:CJZ458890 CTU458768:CTV458890 DDQ458768:DDR458890 DNM458768:DNN458890 DXI458768:DXJ458890 EHE458768:EHF458890 ERA458768:ERB458890 FAW458768:FAX458890 FKS458768:FKT458890 FUO458768:FUP458890 GEK458768:GEL458890 GOG458768:GOH458890 GYC458768:GYD458890 HHY458768:HHZ458890 HRU458768:HRV458890 IBQ458768:IBR458890 ILM458768:ILN458890 IVI458768:IVJ458890 JFE458768:JFF458890 JPA458768:JPB458890 JYW458768:JYX458890 KIS458768:KIT458890 KSO458768:KSP458890 LCK458768:LCL458890 LMG458768:LMH458890 LWC458768:LWD458890 MFY458768:MFZ458890 MPU458768:MPV458890 MZQ458768:MZR458890 NJM458768:NJN458890 NTI458768:NTJ458890 ODE458768:ODF458890 ONA458768:ONB458890 OWW458768:OWX458890 PGS458768:PGT458890 PQO458768:PQP458890 QAK458768:QAL458890 QKG458768:QKH458890 QUC458768:QUD458890 RDY458768:RDZ458890 RNU458768:RNV458890 RXQ458768:RXR458890 SHM458768:SHN458890 SRI458768:SRJ458890 TBE458768:TBF458890 TLA458768:TLB458890 TUW458768:TUX458890 UES458768:UET458890 UOO458768:UOP458890 UYK458768:UYL458890 VIG458768:VIH458890 VSC458768:VSD458890 WBY458768:WBZ458890 WLU458768:WLV458890 WVQ458768:WVR458890 I524304:J524426 JE524304:JF524426 TA524304:TB524426 ACW524304:ACX524426 AMS524304:AMT524426 AWO524304:AWP524426 BGK524304:BGL524426 BQG524304:BQH524426 CAC524304:CAD524426 CJY524304:CJZ524426 CTU524304:CTV524426 DDQ524304:DDR524426 DNM524304:DNN524426 DXI524304:DXJ524426 EHE524304:EHF524426 ERA524304:ERB524426 FAW524304:FAX524426 FKS524304:FKT524426 FUO524304:FUP524426 GEK524304:GEL524426 GOG524304:GOH524426 GYC524304:GYD524426 HHY524304:HHZ524426 HRU524304:HRV524426 IBQ524304:IBR524426 ILM524304:ILN524426 IVI524304:IVJ524426 JFE524304:JFF524426 JPA524304:JPB524426 JYW524304:JYX524426 KIS524304:KIT524426 KSO524304:KSP524426 LCK524304:LCL524426 LMG524304:LMH524426 LWC524304:LWD524426 MFY524304:MFZ524426 MPU524304:MPV524426 MZQ524304:MZR524426 NJM524304:NJN524426 NTI524304:NTJ524426 ODE524304:ODF524426 ONA524304:ONB524426 OWW524304:OWX524426 PGS524304:PGT524426 PQO524304:PQP524426 QAK524304:QAL524426 QKG524304:QKH524426 QUC524304:QUD524426 RDY524304:RDZ524426 RNU524304:RNV524426 RXQ524304:RXR524426 SHM524304:SHN524426 SRI524304:SRJ524426 TBE524304:TBF524426 TLA524304:TLB524426 TUW524304:TUX524426 UES524304:UET524426 UOO524304:UOP524426 UYK524304:UYL524426 VIG524304:VIH524426 VSC524304:VSD524426 WBY524304:WBZ524426 WLU524304:WLV524426 WVQ524304:WVR524426 I589840:J589962 JE589840:JF589962 TA589840:TB589962 ACW589840:ACX589962 AMS589840:AMT589962 AWO589840:AWP589962 BGK589840:BGL589962 BQG589840:BQH589962 CAC589840:CAD589962 CJY589840:CJZ589962 CTU589840:CTV589962 DDQ589840:DDR589962 DNM589840:DNN589962 DXI589840:DXJ589962 EHE589840:EHF589962 ERA589840:ERB589962 FAW589840:FAX589962 FKS589840:FKT589962 FUO589840:FUP589962 GEK589840:GEL589962 GOG589840:GOH589962 GYC589840:GYD589962 HHY589840:HHZ589962 HRU589840:HRV589962 IBQ589840:IBR589962 ILM589840:ILN589962 IVI589840:IVJ589962 JFE589840:JFF589962 JPA589840:JPB589962 JYW589840:JYX589962 KIS589840:KIT589962 KSO589840:KSP589962 LCK589840:LCL589962 LMG589840:LMH589962 LWC589840:LWD589962 MFY589840:MFZ589962 MPU589840:MPV589962 MZQ589840:MZR589962 NJM589840:NJN589962 NTI589840:NTJ589962 ODE589840:ODF589962 ONA589840:ONB589962 OWW589840:OWX589962 PGS589840:PGT589962 PQO589840:PQP589962 QAK589840:QAL589962 QKG589840:QKH589962 QUC589840:QUD589962 RDY589840:RDZ589962 RNU589840:RNV589962 RXQ589840:RXR589962 SHM589840:SHN589962 SRI589840:SRJ589962 TBE589840:TBF589962 TLA589840:TLB589962 TUW589840:TUX589962 UES589840:UET589962 UOO589840:UOP589962 UYK589840:UYL589962 VIG589840:VIH589962 VSC589840:VSD589962 WBY589840:WBZ589962 WLU589840:WLV589962 WVQ589840:WVR589962 I655376:J655498 JE655376:JF655498 TA655376:TB655498 ACW655376:ACX655498 AMS655376:AMT655498 AWO655376:AWP655498 BGK655376:BGL655498 BQG655376:BQH655498 CAC655376:CAD655498 CJY655376:CJZ655498 CTU655376:CTV655498 DDQ655376:DDR655498 DNM655376:DNN655498 DXI655376:DXJ655498 EHE655376:EHF655498 ERA655376:ERB655498 FAW655376:FAX655498 FKS655376:FKT655498 FUO655376:FUP655498 GEK655376:GEL655498 GOG655376:GOH655498 GYC655376:GYD655498 HHY655376:HHZ655498 HRU655376:HRV655498 IBQ655376:IBR655498 ILM655376:ILN655498 IVI655376:IVJ655498 JFE655376:JFF655498 JPA655376:JPB655498 JYW655376:JYX655498 KIS655376:KIT655498 KSO655376:KSP655498 LCK655376:LCL655498 LMG655376:LMH655498 LWC655376:LWD655498 MFY655376:MFZ655498 MPU655376:MPV655498 MZQ655376:MZR655498 NJM655376:NJN655498 NTI655376:NTJ655498 ODE655376:ODF655498 ONA655376:ONB655498 OWW655376:OWX655498 PGS655376:PGT655498 PQO655376:PQP655498 QAK655376:QAL655498 QKG655376:QKH655498 QUC655376:QUD655498 RDY655376:RDZ655498 RNU655376:RNV655498 RXQ655376:RXR655498 SHM655376:SHN655498 SRI655376:SRJ655498 TBE655376:TBF655498 TLA655376:TLB655498 TUW655376:TUX655498 UES655376:UET655498 UOO655376:UOP655498 UYK655376:UYL655498 VIG655376:VIH655498 VSC655376:VSD655498 WBY655376:WBZ655498 WLU655376:WLV655498 WVQ655376:WVR655498 I720912:J721034 JE720912:JF721034 TA720912:TB721034 ACW720912:ACX721034 AMS720912:AMT721034 AWO720912:AWP721034 BGK720912:BGL721034 BQG720912:BQH721034 CAC720912:CAD721034 CJY720912:CJZ721034 CTU720912:CTV721034 DDQ720912:DDR721034 DNM720912:DNN721034 DXI720912:DXJ721034 EHE720912:EHF721034 ERA720912:ERB721034 FAW720912:FAX721034 FKS720912:FKT721034 FUO720912:FUP721034 GEK720912:GEL721034 GOG720912:GOH721034 GYC720912:GYD721034 HHY720912:HHZ721034 HRU720912:HRV721034 IBQ720912:IBR721034 ILM720912:ILN721034 IVI720912:IVJ721034 JFE720912:JFF721034 JPA720912:JPB721034 JYW720912:JYX721034 KIS720912:KIT721034 KSO720912:KSP721034 LCK720912:LCL721034 LMG720912:LMH721034 LWC720912:LWD721034 MFY720912:MFZ721034 MPU720912:MPV721034 MZQ720912:MZR721034 NJM720912:NJN721034 NTI720912:NTJ721034 ODE720912:ODF721034 ONA720912:ONB721034 OWW720912:OWX721034 PGS720912:PGT721034 PQO720912:PQP721034 QAK720912:QAL721034 QKG720912:QKH721034 QUC720912:QUD721034 RDY720912:RDZ721034 RNU720912:RNV721034 RXQ720912:RXR721034 SHM720912:SHN721034 SRI720912:SRJ721034 TBE720912:TBF721034 TLA720912:TLB721034 TUW720912:TUX721034 UES720912:UET721034 UOO720912:UOP721034 UYK720912:UYL721034 VIG720912:VIH721034 VSC720912:VSD721034 WBY720912:WBZ721034 WLU720912:WLV721034 WVQ720912:WVR721034 I786448:J786570 JE786448:JF786570 TA786448:TB786570 ACW786448:ACX786570 AMS786448:AMT786570 AWO786448:AWP786570 BGK786448:BGL786570 BQG786448:BQH786570 CAC786448:CAD786570 CJY786448:CJZ786570 CTU786448:CTV786570 DDQ786448:DDR786570 DNM786448:DNN786570 DXI786448:DXJ786570 EHE786448:EHF786570 ERA786448:ERB786570 FAW786448:FAX786570 FKS786448:FKT786570 FUO786448:FUP786570 GEK786448:GEL786570 GOG786448:GOH786570 GYC786448:GYD786570 HHY786448:HHZ786570 HRU786448:HRV786570 IBQ786448:IBR786570 ILM786448:ILN786570 IVI786448:IVJ786570 JFE786448:JFF786570 JPA786448:JPB786570 JYW786448:JYX786570 KIS786448:KIT786570 KSO786448:KSP786570 LCK786448:LCL786570 LMG786448:LMH786570 LWC786448:LWD786570 MFY786448:MFZ786570 MPU786448:MPV786570 MZQ786448:MZR786570 NJM786448:NJN786570 NTI786448:NTJ786570 ODE786448:ODF786570 ONA786448:ONB786570 OWW786448:OWX786570 PGS786448:PGT786570 PQO786448:PQP786570 QAK786448:QAL786570 QKG786448:QKH786570 QUC786448:QUD786570 RDY786448:RDZ786570 RNU786448:RNV786570 RXQ786448:RXR786570 SHM786448:SHN786570 SRI786448:SRJ786570 TBE786448:TBF786570 TLA786448:TLB786570 TUW786448:TUX786570 UES786448:UET786570 UOO786448:UOP786570 UYK786448:UYL786570 VIG786448:VIH786570 VSC786448:VSD786570 WBY786448:WBZ786570 WLU786448:WLV786570 WVQ786448:WVR786570 I851984:J852106 JE851984:JF852106 TA851984:TB852106 ACW851984:ACX852106 AMS851984:AMT852106 AWO851984:AWP852106 BGK851984:BGL852106 BQG851984:BQH852106 CAC851984:CAD852106 CJY851984:CJZ852106 CTU851984:CTV852106 DDQ851984:DDR852106 DNM851984:DNN852106 DXI851984:DXJ852106 EHE851984:EHF852106 ERA851984:ERB852106 FAW851984:FAX852106 FKS851984:FKT852106 FUO851984:FUP852106 GEK851984:GEL852106 GOG851984:GOH852106 GYC851984:GYD852106 HHY851984:HHZ852106 HRU851984:HRV852106 IBQ851984:IBR852106 ILM851984:ILN852106 IVI851984:IVJ852106 JFE851984:JFF852106 JPA851984:JPB852106 JYW851984:JYX852106 KIS851984:KIT852106 KSO851984:KSP852106 LCK851984:LCL852106 LMG851984:LMH852106 LWC851984:LWD852106 MFY851984:MFZ852106 MPU851984:MPV852106 MZQ851984:MZR852106 NJM851984:NJN852106 NTI851984:NTJ852106 ODE851984:ODF852106 ONA851984:ONB852106 OWW851984:OWX852106 PGS851984:PGT852106 PQO851984:PQP852106 QAK851984:QAL852106 QKG851984:QKH852106 QUC851984:QUD852106 RDY851984:RDZ852106 RNU851984:RNV852106 RXQ851984:RXR852106 SHM851984:SHN852106 SRI851984:SRJ852106 TBE851984:TBF852106 TLA851984:TLB852106 TUW851984:TUX852106 UES851984:UET852106 UOO851984:UOP852106 UYK851984:UYL852106 VIG851984:VIH852106 VSC851984:VSD852106 WBY851984:WBZ852106 WLU851984:WLV852106 WVQ851984:WVR852106 I917520:J917642 JE917520:JF917642 TA917520:TB917642 ACW917520:ACX917642 AMS917520:AMT917642 AWO917520:AWP917642 BGK917520:BGL917642 BQG917520:BQH917642 CAC917520:CAD917642 CJY917520:CJZ917642 CTU917520:CTV917642 DDQ917520:DDR917642 DNM917520:DNN917642 DXI917520:DXJ917642 EHE917520:EHF917642 ERA917520:ERB917642 FAW917520:FAX917642 FKS917520:FKT917642 FUO917520:FUP917642 GEK917520:GEL917642 GOG917520:GOH917642 GYC917520:GYD917642 HHY917520:HHZ917642 HRU917520:HRV917642 IBQ917520:IBR917642 ILM917520:ILN917642 IVI917520:IVJ917642 JFE917520:JFF917642 JPA917520:JPB917642 JYW917520:JYX917642 KIS917520:KIT917642 KSO917520:KSP917642 LCK917520:LCL917642 LMG917520:LMH917642 LWC917520:LWD917642 MFY917520:MFZ917642 MPU917520:MPV917642 MZQ917520:MZR917642 NJM917520:NJN917642 NTI917520:NTJ917642 ODE917520:ODF917642 ONA917520:ONB917642 OWW917520:OWX917642 PGS917520:PGT917642 PQO917520:PQP917642 QAK917520:QAL917642 QKG917520:QKH917642 QUC917520:QUD917642 RDY917520:RDZ917642 RNU917520:RNV917642 RXQ917520:RXR917642 SHM917520:SHN917642 SRI917520:SRJ917642 TBE917520:TBF917642 TLA917520:TLB917642 TUW917520:TUX917642 UES917520:UET917642 UOO917520:UOP917642 UYK917520:UYL917642 VIG917520:VIH917642 VSC917520:VSD917642 WBY917520:WBZ917642 WLU917520:WLV917642 WVQ917520:WVR917642 I983056:J983178 JE983056:JF983178 TA983056:TB983178 ACW983056:ACX983178 AMS983056:AMT983178 AWO983056:AWP983178 BGK983056:BGL983178 BQG983056:BQH983178 CAC983056:CAD983178 CJY983056:CJZ983178 CTU983056:CTV983178 DDQ983056:DDR983178 DNM983056:DNN983178 DXI983056:DXJ983178 EHE983056:EHF983178 ERA983056:ERB983178 FAW983056:FAX983178 FKS983056:FKT983178 FUO983056:FUP983178 GEK983056:GEL983178 GOG983056:GOH983178 GYC983056:GYD983178 HHY983056:HHZ983178 HRU983056:HRV983178 IBQ983056:IBR983178 ILM983056:ILN983178 IVI983056:IVJ983178 JFE983056:JFF983178 JPA983056:JPB983178 JYW983056:JYX983178 KIS983056:KIT983178 KSO983056:KSP983178 LCK983056:LCL983178 LMG983056:LMH983178 LWC983056:LWD983178 MFY983056:MFZ983178 MPU983056:MPV983178 MZQ983056:MZR983178 NJM983056:NJN983178 NTI983056:NTJ983178 ODE983056:ODF983178 ONA983056:ONB983178 OWW983056:OWX983178 PGS983056:PGT983178 PQO983056:PQP983178 QAK983056:QAL983178 QKG983056:QKH983178 QUC983056:QUD983178 RDY983056:RDZ983178 RNU983056:RNV983178 RXQ983056:RXR983178 SHM983056:SHN983178 SRI983056:SRJ983178 TBE983056:TBF983178 TLA983056:TLB983178 TUW983056:TUX983178 UES983056:UET983178 UOO983056:UOP983178 UYK983056:UYL983178 VIG983056:VIH983178 VSC983056:VSD983178 WBY983056:WBZ983178 WLU983056:WLV983178 WVQ983056:WVR983178" xr:uid="{F2C06558-42F1-4E64-AF74-6610A23A4CE7}">
      <formula1>ValidGenders</formula1>
    </dataValidation>
  </dataValidation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EE4E0-7099-4FD1-ACC5-D06CE3B32668}">
  <dimension ref="A1:IV65437"/>
  <sheetViews>
    <sheetView workbookViewId="0">
      <selection activeCell="E30" sqref="E30"/>
    </sheetView>
  </sheetViews>
  <sheetFormatPr defaultRowHeight="15"/>
  <cols>
    <col min="1" max="2" width="3.7109375" style="12" customWidth="1"/>
    <col min="3" max="3" width="23.42578125" style="12" customWidth="1"/>
    <col min="4" max="4" width="19.42578125" style="12" customWidth="1"/>
    <col min="5" max="5" width="30.7109375" style="12" bestFit="1" customWidth="1"/>
    <col min="6" max="6" width="17.42578125" style="12" customWidth="1"/>
    <col min="7" max="7" width="18.85546875" style="12" customWidth="1"/>
    <col min="8" max="8" width="22" style="12" customWidth="1"/>
    <col min="9" max="9" width="8.28515625" style="12" customWidth="1"/>
    <col min="10" max="10" width="26.5703125" style="12" customWidth="1"/>
    <col min="11" max="11" width="32.42578125" style="12" customWidth="1"/>
    <col min="12" max="13" width="17.85546875" style="12" customWidth="1"/>
    <col min="14" max="256" width="9.140625" style="12"/>
    <col min="257" max="258" width="3.7109375" style="12" customWidth="1"/>
    <col min="259" max="259" width="23.42578125" style="12" customWidth="1"/>
    <col min="260" max="260" width="19.42578125" style="12" customWidth="1"/>
    <col min="261" max="261" width="30.7109375" style="12" bestFit="1" customWidth="1"/>
    <col min="262" max="262" width="17.42578125" style="12" customWidth="1"/>
    <col min="263" max="263" width="18.85546875" style="12" customWidth="1"/>
    <col min="264" max="264" width="22" style="12" customWidth="1"/>
    <col min="265" max="265" width="8.28515625" style="12" customWidth="1"/>
    <col min="266" max="266" width="26.5703125" style="12" customWidth="1"/>
    <col min="267" max="267" width="32.42578125" style="12" customWidth="1"/>
    <col min="268" max="269" width="17.85546875" style="12" customWidth="1"/>
    <col min="270" max="512" width="9.140625" style="12"/>
    <col min="513" max="514" width="3.7109375" style="12" customWidth="1"/>
    <col min="515" max="515" width="23.42578125" style="12" customWidth="1"/>
    <col min="516" max="516" width="19.42578125" style="12" customWidth="1"/>
    <col min="517" max="517" width="30.7109375" style="12" bestFit="1" customWidth="1"/>
    <col min="518" max="518" width="17.42578125" style="12" customWidth="1"/>
    <col min="519" max="519" width="18.85546875" style="12" customWidth="1"/>
    <col min="520" max="520" width="22" style="12" customWidth="1"/>
    <col min="521" max="521" width="8.28515625" style="12" customWidth="1"/>
    <col min="522" max="522" width="26.5703125" style="12" customWidth="1"/>
    <col min="523" max="523" width="32.42578125" style="12" customWidth="1"/>
    <col min="524" max="525" width="17.85546875" style="12" customWidth="1"/>
    <col min="526" max="768" width="9.140625" style="12"/>
    <col min="769" max="770" width="3.7109375" style="12" customWidth="1"/>
    <col min="771" max="771" width="23.42578125" style="12" customWidth="1"/>
    <col min="772" max="772" width="19.42578125" style="12" customWidth="1"/>
    <col min="773" max="773" width="30.7109375" style="12" bestFit="1" customWidth="1"/>
    <col min="774" max="774" width="17.42578125" style="12" customWidth="1"/>
    <col min="775" max="775" width="18.85546875" style="12" customWidth="1"/>
    <col min="776" max="776" width="22" style="12" customWidth="1"/>
    <col min="777" max="777" width="8.28515625" style="12" customWidth="1"/>
    <col min="778" max="778" width="26.5703125" style="12" customWidth="1"/>
    <col min="779" max="779" width="32.42578125" style="12" customWidth="1"/>
    <col min="780" max="781" width="17.85546875" style="12" customWidth="1"/>
    <col min="782" max="1024" width="9.140625" style="12"/>
    <col min="1025" max="1026" width="3.7109375" style="12" customWidth="1"/>
    <col min="1027" max="1027" width="23.42578125" style="12" customWidth="1"/>
    <col min="1028" max="1028" width="19.42578125" style="12" customWidth="1"/>
    <col min="1029" max="1029" width="30.7109375" style="12" bestFit="1" customWidth="1"/>
    <col min="1030" max="1030" width="17.42578125" style="12" customWidth="1"/>
    <col min="1031" max="1031" width="18.85546875" style="12" customWidth="1"/>
    <col min="1032" max="1032" width="22" style="12" customWidth="1"/>
    <col min="1033" max="1033" width="8.28515625" style="12" customWidth="1"/>
    <col min="1034" max="1034" width="26.5703125" style="12" customWidth="1"/>
    <col min="1035" max="1035" width="32.42578125" style="12" customWidth="1"/>
    <col min="1036" max="1037" width="17.85546875" style="12" customWidth="1"/>
    <col min="1038" max="1280" width="9.140625" style="12"/>
    <col min="1281" max="1282" width="3.7109375" style="12" customWidth="1"/>
    <col min="1283" max="1283" width="23.42578125" style="12" customWidth="1"/>
    <col min="1284" max="1284" width="19.42578125" style="12" customWidth="1"/>
    <col min="1285" max="1285" width="30.7109375" style="12" bestFit="1" customWidth="1"/>
    <col min="1286" max="1286" width="17.42578125" style="12" customWidth="1"/>
    <col min="1287" max="1287" width="18.85546875" style="12" customWidth="1"/>
    <col min="1288" max="1288" width="22" style="12" customWidth="1"/>
    <col min="1289" max="1289" width="8.28515625" style="12" customWidth="1"/>
    <col min="1290" max="1290" width="26.5703125" style="12" customWidth="1"/>
    <col min="1291" max="1291" width="32.42578125" style="12" customWidth="1"/>
    <col min="1292" max="1293" width="17.85546875" style="12" customWidth="1"/>
    <col min="1294" max="1536" width="9.140625" style="12"/>
    <col min="1537" max="1538" width="3.7109375" style="12" customWidth="1"/>
    <col min="1539" max="1539" width="23.42578125" style="12" customWidth="1"/>
    <col min="1540" max="1540" width="19.42578125" style="12" customWidth="1"/>
    <col min="1541" max="1541" width="30.7109375" style="12" bestFit="1" customWidth="1"/>
    <col min="1542" max="1542" width="17.42578125" style="12" customWidth="1"/>
    <col min="1543" max="1543" width="18.85546875" style="12" customWidth="1"/>
    <col min="1544" max="1544" width="22" style="12" customWidth="1"/>
    <col min="1545" max="1545" width="8.28515625" style="12" customWidth="1"/>
    <col min="1546" max="1546" width="26.5703125" style="12" customWidth="1"/>
    <col min="1547" max="1547" width="32.42578125" style="12" customWidth="1"/>
    <col min="1548" max="1549" width="17.85546875" style="12" customWidth="1"/>
    <col min="1550" max="1792" width="9.140625" style="12"/>
    <col min="1793" max="1794" width="3.7109375" style="12" customWidth="1"/>
    <col min="1795" max="1795" width="23.42578125" style="12" customWidth="1"/>
    <col min="1796" max="1796" width="19.42578125" style="12" customWidth="1"/>
    <col min="1797" max="1797" width="30.7109375" style="12" bestFit="1" customWidth="1"/>
    <col min="1798" max="1798" width="17.42578125" style="12" customWidth="1"/>
    <col min="1799" max="1799" width="18.85546875" style="12" customWidth="1"/>
    <col min="1800" max="1800" width="22" style="12" customWidth="1"/>
    <col min="1801" max="1801" width="8.28515625" style="12" customWidth="1"/>
    <col min="1802" max="1802" width="26.5703125" style="12" customWidth="1"/>
    <col min="1803" max="1803" width="32.42578125" style="12" customWidth="1"/>
    <col min="1804" max="1805" width="17.85546875" style="12" customWidth="1"/>
    <col min="1806" max="2048" width="9.140625" style="12"/>
    <col min="2049" max="2050" width="3.7109375" style="12" customWidth="1"/>
    <col min="2051" max="2051" width="23.42578125" style="12" customWidth="1"/>
    <col min="2052" max="2052" width="19.42578125" style="12" customWidth="1"/>
    <col min="2053" max="2053" width="30.7109375" style="12" bestFit="1" customWidth="1"/>
    <col min="2054" max="2054" width="17.42578125" style="12" customWidth="1"/>
    <col min="2055" max="2055" width="18.85546875" style="12" customWidth="1"/>
    <col min="2056" max="2056" width="22" style="12" customWidth="1"/>
    <col min="2057" max="2057" width="8.28515625" style="12" customWidth="1"/>
    <col min="2058" max="2058" width="26.5703125" style="12" customWidth="1"/>
    <col min="2059" max="2059" width="32.42578125" style="12" customWidth="1"/>
    <col min="2060" max="2061" width="17.85546875" style="12" customWidth="1"/>
    <col min="2062" max="2304" width="9.140625" style="12"/>
    <col min="2305" max="2306" width="3.7109375" style="12" customWidth="1"/>
    <col min="2307" max="2307" width="23.42578125" style="12" customWidth="1"/>
    <col min="2308" max="2308" width="19.42578125" style="12" customWidth="1"/>
    <col min="2309" max="2309" width="30.7109375" style="12" bestFit="1" customWidth="1"/>
    <col min="2310" max="2310" width="17.42578125" style="12" customWidth="1"/>
    <col min="2311" max="2311" width="18.85546875" style="12" customWidth="1"/>
    <col min="2312" max="2312" width="22" style="12" customWidth="1"/>
    <col min="2313" max="2313" width="8.28515625" style="12" customWidth="1"/>
    <col min="2314" max="2314" width="26.5703125" style="12" customWidth="1"/>
    <col min="2315" max="2315" width="32.42578125" style="12" customWidth="1"/>
    <col min="2316" max="2317" width="17.85546875" style="12" customWidth="1"/>
    <col min="2318" max="2560" width="9.140625" style="12"/>
    <col min="2561" max="2562" width="3.7109375" style="12" customWidth="1"/>
    <col min="2563" max="2563" width="23.42578125" style="12" customWidth="1"/>
    <col min="2564" max="2564" width="19.42578125" style="12" customWidth="1"/>
    <col min="2565" max="2565" width="30.7109375" style="12" bestFit="1" customWidth="1"/>
    <col min="2566" max="2566" width="17.42578125" style="12" customWidth="1"/>
    <col min="2567" max="2567" width="18.85546875" style="12" customWidth="1"/>
    <col min="2568" max="2568" width="22" style="12" customWidth="1"/>
    <col min="2569" max="2569" width="8.28515625" style="12" customWidth="1"/>
    <col min="2570" max="2570" width="26.5703125" style="12" customWidth="1"/>
    <col min="2571" max="2571" width="32.42578125" style="12" customWidth="1"/>
    <col min="2572" max="2573" width="17.85546875" style="12" customWidth="1"/>
    <col min="2574" max="2816" width="9.140625" style="12"/>
    <col min="2817" max="2818" width="3.7109375" style="12" customWidth="1"/>
    <col min="2819" max="2819" width="23.42578125" style="12" customWidth="1"/>
    <col min="2820" max="2820" width="19.42578125" style="12" customWidth="1"/>
    <col min="2821" max="2821" width="30.7109375" style="12" bestFit="1" customWidth="1"/>
    <col min="2822" max="2822" width="17.42578125" style="12" customWidth="1"/>
    <col min="2823" max="2823" width="18.85546875" style="12" customWidth="1"/>
    <col min="2824" max="2824" width="22" style="12" customWidth="1"/>
    <col min="2825" max="2825" width="8.28515625" style="12" customWidth="1"/>
    <col min="2826" max="2826" width="26.5703125" style="12" customWidth="1"/>
    <col min="2827" max="2827" width="32.42578125" style="12" customWidth="1"/>
    <col min="2828" max="2829" width="17.85546875" style="12" customWidth="1"/>
    <col min="2830" max="3072" width="9.140625" style="12"/>
    <col min="3073" max="3074" width="3.7109375" style="12" customWidth="1"/>
    <col min="3075" max="3075" width="23.42578125" style="12" customWidth="1"/>
    <col min="3076" max="3076" width="19.42578125" style="12" customWidth="1"/>
    <col min="3077" max="3077" width="30.7109375" style="12" bestFit="1" customWidth="1"/>
    <col min="3078" max="3078" width="17.42578125" style="12" customWidth="1"/>
    <col min="3079" max="3079" width="18.85546875" style="12" customWidth="1"/>
    <col min="3080" max="3080" width="22" style="12" customWidth="1"/>
    <col min="3081" max="3081" width="8.28515625" style="12" customWidth="1"/>
    <col min="3082" max="3082" width="26.5703125" style="12" customWidth="1"/>
    <col min="3083" max="3083" width="32.42578125" style="12" customWidth="1"/>
    <col min="3084" max="3085" width="17.85546875" style="12" customWidth="1"/>
    <col min="3086" max="3328" width="9.140625" style="12"/>
    <col min="3329" max="3330" width="3.7109375" style="12" customWidth="1"/>
    <col min="3331" max="3331" width="23.42578125" style="12" customWidth="1"/>
    <col min="3332" max="3332" width="19.42578125" style="12" customWidth="1"/>
    <col min="3333" max="3333" width="30.7109375" style="12" bestFit="1" customWidth="1"/>
    <col min="3334" max="3334" width="17.42578125" style="12" customWidth="1"/>
    <col min="3335" max="3335" width="18.85546875" style="12" customWidth="1"/>
    <col min="3336" max="3336" width="22" style="12" customWidth="1"/>
    <col min="3337" max="3337" width="8.28515625" style="12" customWidth="1"/>
    <col min="3338" max="3338" width="26.5703125" style="12" customWidth="1"/>
    <col min="3339" max="3339" width="32.42578125" style="12" customWidth="1"/>
    <col min="3340" max="3341" width="17.85546875" style="12" customWidth="1"/>
    <col min="3342" max="3584" width="9.140625" style="12"/>
    <col min="3585" max="3586" width="3.7109375" style="12" customWidth="1"/>
    <col min="3587" max="3587" width="23.42578125" style="12" customWidth="1"/>
    <col min="3588" max="3588" width="19.42578125" style="12" customWidth="1"/>
    <col min="3589" max="3589" width="30.7109375" style="12" bestFit="1" customWidth="1"/>
    <col min="3590" max="3590" width="17.42578125" style="12" customWidth="1"/>
    <col min="3591" max="3591" width="18.85546875" style="12" customWidth="1"/>
    <col min="3592" max="3592" width="22" style="12" customWidth="1"/>
    <col min="3593" max="3593" width="8.28515625" style="12" customWidth="1"/>
    <col min="3594" max="3594" width="26.5703125" style="12" customWidth="1"/>
    <col min="3595" max="3595" width="32.42578125" style="12" customWidth="1"/>
    <col min="3596" max="3597" width="17.85546875" style="12" customWidth="1"/>
    <col min="3598" max="3840" width="9.140625" style="12"/>
    <col min="3841" max="3842" width="3.7109375" style="12" customWidth="1"/>
    <col min="3843" max="3843" width="23.42578125" style="12" customWidth="1"/>
    <col min="3844" max="3844" width="19.42578125" style="12" customWidth="1"/>
    <col min="3845" max="3845" width="30.7109375" style="12" bestFit="1" customWidth="1"/>
    <col min="3846" max="3846" width="17.42578125" style="12" customWidth="1"/>
    <col min="3847" max="3847" width="18.85546875" style="12" customWidth="1"/>
    <col min="3848" max="3848" width="22" style="12" customWidth="1"/>
    <col min="3849" max="3849" width="8.28515625" style="12" customWidth="1"/>
    <col min="3850" max="3850" width="26.5703125" style="12" customWidth="1"/>
    <col min="3851" max="3851" width="32.42578125" style="12" customWidth="1"/>
    <col min="3852" max="3853" width="17.85546875" style="12" customWidth="1"/>
    <col min="3854" max="4096" width="9.140625" style="12"/>
    <col min="4097" max="4098" width="3.7109375" style="12" customWidth="1"/>
    <col min="4099" max="4099" width="23.42578125" style="12" customWidth="1"/>
    <col min="4100" max="4100" width="19.42578125" style="12" customWidth="1"/>
    <col min="4101" max="4101" width="30.7109375" style="12" bestFit="1" customWidth="1"/>
    <col min="4102" max="4102" width="17.42578125" style="12" customWidth="1"/>
    <col min="4103" max="4103" width="18.85546875" style="12" customWidth="1"/>
    <col min="4104" max="4104" width="22" style="12" customWidth="1"/>
    <col min="4105" max="4105" width="8.28515625" style="12" customWidth="1"/>
    <col min="4106" max="4106" width="26.5703125" style="12" customWidth="1"/>
    <col min="4107" max="4107" width="32.42578125" style="12" customWidth="1"/>
    <col min="4108" max="4109" width="17.85546875" style="12" customWidth="1"/>
    <col min="4110" max="4352" width="9.140625" style="12"/>
    <col min="4353" max="4354" width="3.7109375" style="12" customWidth="1"/>
    <col min="4355" max="4355" width="23.42578125" style="12" customWidth="1"/>
    <col min="4356" max="4356" width="19.42578125" style="12" customWidth="1"/>
    <col min="4357" max="4357" width="30.7109375" style="12" bestFit="1" customWidth="1"/>
    <col min="4358" max="4358" width="17.42578125" style="12" customWidth="1"/>
    <col min="4359" max="4359" width="18.85546875" style="12" customWidth="1"/>
    <col min="4360" max="4360" width="22" style="12" customWidth="1"/>
    <col min="4361" max="4361" width="8.28515625" style="12" customWidth="1"/>
    <col min="4362" max="4362" width="26.5703125" style="12" customWidth="1"/>
    <col min="4363" max="4363" width="32.42578125" style="12" customWidth="1"/>
    <col min="4364" max="4365" width="17.85546875" style="12" customWidth="1"/>
    <col min="4366" max="4608" width="9.140625" style="12"/>
    <col min="4609" max="4610" width="3.7109375" style="12" customWidth="1"/>
    <col min="4611" max="4611" width="23.42578125" style="12" customWidth="1"/>
    <col min="4612" max="4612" width="19.42578125" style="12" customWidth="1"/>
    <col min="4613" max="4613" width="30.7109375" style="12" bestFit="1" customWidth="1"/>
    <col min="4614" max="4614" width="17.42578125" style="12" customWidth="1"/>
    <col min="4615" max="4615" width="18.85546875" style="12" customWidth="1"/>
    <col min="4616" max="4616" width="22" style="12" customWidth="1"/>
    <col min="4617" max="4617" width="8.28515625" style="12" customWidth="1"/>
    <col min="4618" max="4618" width="26.5703125" style="12" customWidth="1"/>
    <col min="4619" max="4619" width="32.42578125" style="12" customWidth="1"/>
    <col min="4620" max="4621" width="17.85546875" style="12" customWidth="1"/>
    <col min="4622" max="4864" width="9.140625" style="12"/>
    <col min="4865" max="4866" width="3.7109375" style="12" customWidth="1"/>
    <col min="4867" max="4867" width="23.42578125" style="12" customWidth="1"/>
    <col min="4868" max="4868" width="19.42578125" style="12" customWidth="1"/>
    <col min="4869" max="4869" width="30.7109375" style="12" bestFit="1" customWidth="1"/>
    <col min="4870" max="4870" width="17.42578125" style="12" customWidth="1"/>
    <col min="4871" max="4871" width="18.85546875" style="12" customWidth="1"/>
    <col min="4872" max="4872" width="22" style="12" customWidth="1"/>
    <col min="4873" max="4873" width="8.28515625" style="12" customWidth="1"/>
    <col min="4874" max="4874" width="26.5703125" style="12" customWidth="1"/>
    <col min="4875" max="4875" width="32.42578125" style="12" customWidth="1"/>
    <col min="4876" max="4877" width="17.85546875" style="12" customWidth="1"/>
    <col min="4878" max="5120" width="9.140625" style="12"/>
    <col min="5121" max="5122" width="3.7109375" style="12" customWidth="1"/>
    <col min="5123" max="5123" width="23.42578125" style="12" customWidth="1"/>
    <col min="5124" max="5124" width="19.42578125" style="12" customWidth="1"/>
    <col min="5125" max="5125" width="30.7109375" style="12" bestFit="1" customWidth="1"/>
    <col min="5126" max="5126" width="17.42578125" style="12" customWidth="1"/>
    <col min="5127" max="5127" width="18.85546875" style="12" customWidth="1"/>
    <col min="5128" max="5128" width="22" style="12" customWidth="1"/>
    <col min="5129" max="5129" width="8.28515625" style="12" customWidth="1"/>
    <col min="5130" max="5130" width="26.5703125" style="12" customWidth="1"/>
    <col min="5131" max="5131" width="32.42578125" style="12" customWidth="1"/>
    <col min="5132" max="5133" width="17.85546875" style="12" customWidth="1"/>
    <col min="5134" max="5376" width="9.140625" style="12"/>
    <col min="5377" max="5378" width="3.7109375" style="12" customWidth="1"/>
    <col min="5379" max="5379" width="23.42578125" style="12" customWidth="1"/>
    <col min="5380" max="5380" width="19.42578125" style="12" customWidth="1"/>
    <col min="5381" max="5381" width="30.7109375" style="12" bestFit="1" customWidth="1"/>
    <col min="5382" max="5382" width="17.42578125" style="12" customWidth="1"/>
    <col min="5383" max="5383" width="18.85546875" style="12" customWidth="1"/>
    <col min="5384" max="5384" width="22" style="12" customWidth="1"/>
    <col min="5385" max="5385" width="8.28515625" style="12" customWidth="1"/>
    <col min="5386" max="5386" width="26.5703125" style="12" customWidth="1"/>
    <col min="5387" max="5387" width="32.42578125" style="12" customWidth="1"/>
    <col min="5388" max="5389" width="17.85546875" style="12" customWidth="1"/>
    <col min="5390" max="5632" width="9.140625" style="12"/>
    <col min="5633" max="5634" width="3.7109375" style="12" customWidth="1"/>
    <col min="5635" max="5635" width="23.42578125" style="12" customWidth="1"/>
    <col min="5636" max="5636" width="19.42578125" style="12" customWidth="1"/>
    <col min="5637" max="5637" width="30.7109375" style="12" bestFit="1" customWidth="1"/>
    <col min="5638" max="5638" width="17.42578125" style="12" customWidth="1"/>
    <col min="5639" max="5639" width="18.85546875" style="12" customWidth="1"/>
    <col min="5640" max="5640" width="22" style="12" customWidth="1"/>
    <col min="5641" max="5641" width="8.28515625" style="12" customWidth="1"/>
    <col min="5642" max="5642" width="26.5703125" style="12" customWidth="1"/>
    <col min="5643" max="5643" width="32.42578125" style="12" customWidth="1"/>
    <col min="5644" max="5645" width="17.85546875" style="12" customWidth="1"/>
    <col min="5646" max="5888" width="9.140625" style="12"/>
    <col min="5889" max="5890" width="3.7109375" style="12" customWidth="1"/>
    <col min="5891" max="5891" width="23.42578125" style="12" customWidth="1"/>
    <col min="5892" max="5892" width="19.42578125" style="12" customWidth="1"/>
    <col min="5893" max="5893" width="30.7109375" style="12" bestFit="1" customWidth="1"/>
    <col min="5894" max="5894" width="17.42578125" style="12" customWidth="1"/>
    <col min="5895" max="5895" width="18.85546875" style="12" customWidth="1"/>
    <col min="5896" max="5896" width="22" style="12" customWidth="1"/>
    <col min="5897" max="5897" width="8.28515625" style="12" customWidth="1"/>
    <col min="5898" max="5898" width="26.5703125" style="12" customWidth="1"/>
    <col min="5899" max="5899" width="32.42578125" style="12" customWidth="1"/>
    <col min="5900" max="5901" width="17.85546875" style="12" customWidth="1"/>
    <col min="5902" max="6144" width="9.140625" style="12"/>
    <col min="6145" max="6146" width="3.7109375" style="12" customWidth="1"/>
    <col min="6147" max="6147" width="23.42578125" style="12" customWidth="1"/>
    <col min="6148" max="6148" width="19.42578125" style="12" customWidth="1"/>
    <col min="6149" max="6149" width="30.7109375" style="12" bestFit="1" customWidth="1"/>
    <col min="6150" max="6150" width="17.42578125" style="12" customWidth="1"/>
    <col min="6151" max="6151" width="18.85546875" style="12" customWidth="1"/>
    <col min="6152" max="6152" width="22" style="12" customWidth="1"/>
    <col min="6153" max="6153" width="8.28515625" style="12" customWidth="1"/>
    <col min="6154" max="6154" width="26.5703125" style="12" customWidth="1"/>
    <col min="6155" max="6155" width="32.42578125" style="12" customWidth="1"/>
    <col min="6156" max="6157" width="17.85546875" style="12" customWidth="1"/>
    <col min="6158" max="6400" width="9.140625" style="12"/>
    <col min="6401" max="6402" width="3.7109375" style="12" customWidth="1"/>
    <col min="6403" max="6403" width="23.42578125" style="12" customWidth="1"/>
    <col min="6404" max="6404" width="19.42578125" style="12" customWidth="1"/>
    <col min="6405" max="6405" width="30.7109375" style="12" bestFit="1" customWidth="1"/>
    <col min="6406" max="6406" width="17.42578125" style="12" customWidth="1"/>
    <col min="6407" max="6407" width="18.85546875" style="12" customWidth="1"/>
    <col min="6408" max="6408" width="22" style="12" customWidth="1"/>
    <col min="6409" max="6409" width="8.28515625" style="12" customWidth="1"/>
    <col min="6410" max="6410" width="26.5703125" style="12" customWidth="1"/>
    <col min="6411" max="6411" width="32.42578125" style="12" customWidth="1"/>
    <col min="6412" max="6413" width="17.85546875" style="12" customWidth="1"/>
    <col min="6414" max="6656" width="9.140625" style="12"/>
    <col min="6657" max="6658" width="3.7109375" style="12" customWidth="1"/>
    <col min="6659" max="6659" width="23.42578125" style="12" customWidth="1"/>
    <col min="6660" max="6660" width="19.42578125" style="12" customWidth="1"/>
    <col min="6661" max="6661" width="30.7109375" style="12" bestFit="1" customWidth="1"/>
    <col min="6662" max="6662" width="17.42578125" style="12" customWidth="1"/>
    <col min="6663" max="6663" width="18.85546875" style="12" customWidth="1"/>
    <col min="6664" max="6664" width="22" style="12" customWidth="1"/>
    <col min="6665" max="6665" width="8.28515625" style="12" customWidth="1"/>
    <col min="6666" max="6666" width="26.5703125" style="12" customWidth="1"/>
    <col min="6667" max="6667" width="32.42578125" style="12" customWidth="1"/>
    <col min="6668" max="6669" width="17.85546875" style="12" customWidth="1"/>
    <col min="6670" max="6912" width="9.140625" style="12"/>
    <col min="6913" max="6914" width="3.7109375" style="12" customWidth="1"/>
    <col min="6915" max="6915" width="23.42578125" style="12" customWidth="1"/>
    <col min="6916" max="6916" width="19.42578125" style="12" customWidth="1"/>
    <col min="6917" max="6917" width="30.7109375" style="12" bestFit="1" customWidth="1"/>
    <col min="6918" max="6918" width="17.42578125" style="12" customWidth="1"/>
    <col min="6919" max="6919" width="18.85546875" style="12" customWidth="1"/>
    <col min="6920" max="6920" width="22" style="12" customWidth="1"/>
    <col min="6921" max="6921" width="8.28515625" style="12" customWidth="1"/>
    <col min="6922" max="6922" width="26.5703125" style="12" customWidth="1"/>
    <col min="6923" max="6923" width="32.42578125" style="12" customWidth="1"/>
    <col min="6924" max="6925" width="17.85546875" style="12" customWidth="1"/>
    <col min="6926" max="7168" width="9.140625" style="12"/>
    <col min="7169" max="7170" width="3.7109375" style="12" customWidth="1"/>
    <col min="7171" max="7171" width="23.42578125" style="12" customWidth="1"/>
    <col min="7172" max="7172" width="19.42578125" style="12" customWidth="1"/>
    <col min="7173" max="7173" width="30.7109375" style="12" bestFit="1" customWidth="1"/>
    <col min="7174" max="7174" width="17.42578125" style="12" customWidth="1"/>
    <col min="7175" max="7175" width="18.85546875" style="12" customWidth="1"/>
    <col min="7176" max="7176" width="22" style="12" customWidth="1"/>
    <col min="7177" max="7177" width="8.28515625" style="12" customWidth="1"/>
    <col min="7178" max="7178" width="26.5703125" style="12" customWidth="1"/>
    <col min="7179" max="7179" width="32.42578125" style="12" customWidth="1"/>
    <col min="7180" max="7181" width="17.85546875" style="12" customWidth="1"/>
    <col min="7182" max="7424" width="9.140625" style="12"/>
    <col min="7425" max="7426" width="3.7109375" style="12" customWidth="1"/>
    <col min="7427" max="7427" width="23.42578125" style="12" customWidth="1"/>
    <col min="7428" max="7428" width="19.42578125" style="12" customWidth="1"/>
    <col min="7429" max="7429" width="30.7109375" style="12" bestFit="1" customWidth="1"/>
    <col min="7430" max="7430" width="17.42578125" style="12" customWidth="1"/>
    <col min="7431" max="7431" width="18.85546875" style="12" customWidth="1"/>
    <col min="7432" max="7432" width="22" style="12" customWidth="1"/>
    <col min="7433" max="7433" width="8.28515625" style="12" customWidth="1"/>
    <col min="7434" max="7434" width="26.5703125" style="12" customWidth="1"/>
    <col min="7435" max="7435" width="32.42578125" style="12" customWidth="1"/>
    <col min="7436" max="7437" width="17.85546875" style="12" customWidth="1"/>
    <col min="7438" max="7680" width="9.140625" style="12"/>
    <col min="7681" max="7682" width="3.7109375" style="12" customWidth="1"/>
    <col min="7683" max="7683" width="23.42578125" style="12" customWidth="1"/>
    <col min="7684" max="7684" width="19.42578125" style="12" customWidth="1"/>
    <col min="7685" max="7685" width="30.7109375" style="12" bestFit="1" customWidth="1"/>
    <col min="7686" max="7686" width="17.42578125" style="12" customWidth="1"/>
    <col min="7687" max="7687" width="18.85546875" style="12" customWidth="1"/>
    <col min="7688" max="7688" width="22" style="12" customWidth="1"/>
    <col min="7689" max="7689" width="8.28515625" style="12" customWidth="1"/>
    <col min="7690" max="7690" width="26.5703125" style="12" customWidth="1"/>
    <col min="7691" max="7691" width="32.42578125" style="12" customWidth="1"/>
    <col min="7692" max="7693" width="17.85546875" style="12" customWidth="1"/>
    <col min="7694" max="7936" width="9.140625" style="12"/>
    <col min="7937" max="7938" width="3.7109375" style="12" customWidth="1"/>
    <col min="7939" max="7939" width="23.42578125" style="12" customWidth="1"/>
    <col min="7940" max="7940" width="19.42578125" style="12" customWidth="1"/>
    <col min="7941" max="7941" width="30.7109375" style="12" bestFit="1" customWidth="1"/>
    <col min="7942" max="7942" width="17.42578125" style="12" customWidth="1"/>
    <col min="7943" max="7943" width="18.85546875" style="12" customWidth="1"/>
    <col min="7944" max="7944" width="22" style="12" customWidth="1"/>
    <col min="7945" max="7945" width="8.28515625" style="12" customWidth="1"/>
    <col min="7946" max="7946" width="26.5703125" style="12" customWidth="1"/>
    <col min="7947" max="7947" width="32.42578125" style="12" customWidth="1"/>
    <col min="7948" max="7949" width="17.85546875" style="12" customWidth="1"/>
    <col min="7950" max="8192" width="9.140625" style="12"/>
    <col min="8193" max="8194" width="3.7109375" style="12" customWidth="1"/>
    <col min="8195" max="8195" width="23.42578125" style="12" customWidth="1"/>
    <col min="8196" max="8196" width="19.42578125" style="12" customWidth="1"/>
    <col min="8197" max="8197" width="30.7109375" style="12" bestFit="1" customWidth="1"/>
    <col min="8198" max="8198" width="17.42578125" style="12" customWidth="1"/>
    <col min="8199" max="8199" width="18.85546875" style="12" customWidth="1"/>
    <col min="8200" max="8200" width="22" style="12" customWidth="1"/>
    <col min="8201" max="8201" width="8.28515625" style="12" customWidth="1"/>
    <col min="8202" max="8202" width="26.5703125" style="12" customWidth="1"/>
    <col min="8203" max="8203" width="32.42578125" style="12" customWidth="1"/>
    <col min="8204" max="8205" width="17.85546875" style="12" customWidth="1"/>
    <col min="8206" max="8448" width="9.140625" style="12"/>
    <col min="8449" max="8450" width="3.7109375" style="12" customWidth="1"/>
    <col min="8451" max="8451" width="23.42578125" style="12" customWidth="1"/>
    <col min="8452" max="8452" width="19.42578125" style="12" customWidth="1"/>
    <col min="8453" max="8453" width="30.7109375" style="12" bestFit="1" customWidth="1"/>
    <col min="8454" max="8454" width="17.42578125" style="12" customWidth="1"/>
    <col min="8455" max="8455" width="18.85546875" style="12" customWidth="1"/>
    <col min="8456" max="8456" width="22" style="12" customWidth="1"/>
    <col min="8457" max="8457" width="8.28515625" style="12" customWidth="1"/>
    <col min="8458" max="8458" width="26.5703125" style="12" customWidth="1"/>
    <col min="8459" max="8459" width="32.42578125" style="12" customWidth="1"/>
    <col min="8460" max="8461" width="17.85546875" style="12" customWidth="1"/>
    <col min="8462" max="8704" width="9.140625" style="12"/>
    <col min="8705" max="8706" width="3.7109375" style="12" customWidth="1"/>
    <col min="8707" max="8707" width="23.42578125" style="12" customWidth="1"/>
    <col min="8708" max="8708" width="19.42578125" style="12" customWidth="1"/>
    <col min="8709" max="8709" width="30.7109375" style="12" bestFit="1" customWidth="1"/>
    <col min="8710" max="8710" width="17.42578125" style="12" customWidth="1"/>
    <col min="8711" max="8711" width="18.85546875" style="12" customWidth="1"/>
    <col min="8712" max="8712" width="22" style="12" customWidth="1"/>
    <col min="8713" max="8713" width="8.28515625" style="12" customWidth="1"/>
    <col min="8714" max="8714" width="26.5703125" style="12" customWidth="1"/>
    <col min="8715" max="8715" width="32.42578125" style="12" customWidth="1"/>
    <col min="8716" max="8717" width="17.85546875" style="12" customWidth="1"/>
    <col min="8718" max="8960" width="9.140625" style="12"/>
    <col min="8961" max="8962" width="3.7109375" style="12" customWidth="1"/>
    <col min="8963" max="8963" width="23.42578125" style="12" customWidth="1"/>
    <col min="8964" max="8964" width="19.42578125" style="12" customWidth="1"/>
    <col min="8965" max="8965" width="30.7109375" style="12" bestFit="1" customWidth="1"/>
    <col min="8966" max="8966" width="17.42578125" style="12" customWidth="1"/>
    <col min="8967" max="8967" width="18.85546875" style="12" customWidth="1"/>
    <col min="8968" max="8968" width="22" style="12" customWidth="1"/>
    <col min="8969" max="8969" width="8.28515625" style="12" customWidth="1"/>
    <col min="8970" max="8970" width="26.5703125" style="12" customWidth="1"/>
    <col min="8971" max="8971" width="32.42578125" style="12" customWidth="1"/>
    <col min="8972" max="8973" width="17.85546875" style="12" customWidth="1"/>
    <col min="8974" max="9216" width="9.140625" style="12"/>
    <col min="9217" max="9218" width="3.7109375" style="12" customWidth="1"/>
    <col min="9219" max="9219" width="23.42578125" style="12" customWidth="1"/>
    <col min="9220" max="9220" width="19.42578125" style="12" customWidth="1"/>
    <col min="9221" max="9221" width="30.7109375" style="12" bestFit="1" customWidth="1"/>
    <col min="9222" max="9222" width="17.42578125" style="12" customWidth="1"/>
    <col min="9223" max="9223" width="18.85546875" style="12" customWidth="1"/>
    <col min="9224" max="9224" width="22" style="12" customWidth="1"/>
    <col min="9225" max="9225" width="8.28515625" style="12" customWidth="1"/>
    <col min="9226" max="9226" width="26.5703125" style="12" customWidth="1"/>
    <col min="9227" max="9227" width="32.42578125" style="12" customWidth="1"/>
    <col min="9228" max="9229" width="17.85546875" style="12" customWidth="1"/>
    <col min="9230" max="9472" width="9.140625" style="12"/>
    <col min="9473" max="9474" width="3.7109375" style="12" customWidth="1"/>
    <col min="9475" max="9475" width="23.42578125" style="12" customWidth="1"/>
    <col min="9476" max="9476" width="19.42578125" style="12" customWidth="1"/>
    <col min="9477" max="9477" width="30.7109375" style="12" bestFit="1" customWidth="1"/>
    <col min="9478" max="9478" width="17.42578125" style="12" customWidth="1"/>
    <col min="9479" max="9479" width="18.85546875" style="12" customWidth="1"/>
    <col min="9480" max="9480" width="22" style="12" customWidth="1"/>
    <col min="9481" max="9481" width="8.28515625" style="12" customWidth="1"/>
    <col min="9482" max="9482" width="26.5703125" style="12" customWidth="1"/>
    <col min="9483" max="9483" width="32.42578125" style="12" customWidth="1"/>
    <col min="9484" max="9485" width="17.85546875" style="12" customWidth="1"/>
    <col min="9486" max="9728" width="9.140625" style="12"/>
    <col min="9729" max="9730" width="3.7109375" style="12" customWidth="1"/>
    <col min="9731" max="9731" width="23.42578125" style="12" customWidth="1"/>
    <col min="9732" max="9732" width="19.42578125" style="12" customWidth="1"/>
    <col min="9733" max="9733" width="30.7109375" style="12" bestFit="1" customWidth="1"/>
    <col min="9734" max="9734" width="17.42578125" style="12" customWidth="1"/>
    <col min="9735" max="9735" width="18.85546875" style="12" customWidth="1"/>
    <col min="9736" max="9736" width="22" style="12" customWidth="1"/>
    <col min="9737" max="9737" width="8.28515625" style="12" customWidth="1"/>
    <col min="9738" max="9738" width="26.5703125" style="12" customWidth="1"/>
    <col min="9739" max="9739" width="32.42578125" style="12" customWidth="1"/>
    <col min="9740" max="9741" width="17.85546875" style="12" customWidth="1"/>
    <col min="9742" max="9984" width="9.140625" style="12"/>
    <col min="9985" max="9986" width="3.7109375" style="12" customWidth="1"/>
    <col min="9987" max="9987" width="23.42578125" style="12" customWidth="1"/>
    <col min="9988" max="9988" width="19.42578125" style="12" customWidth="1"/>
    <col min="9989" max="9989" width="30.7109375" style="12" bestFit="1" customWidth="1"/>
    <col min="9990" max="9990" width="17.42578125" style="12" customWidth="1"/>
    <col min="9991" max="9991" width="18.85546875" style="12" customWidth="1"/>
    <col min="9992" max="9992" width="22" style="12" customWidth="1"/>
    <col min="9993" max="9993" width="8.28515625" style="12" customWidth="1"/>
    <col min="9994" max="9994" width="26.5703125" style="12" customWidth="1"/>
    <col min="9995" max="9995" width="32.42578125" style="12" customWidth="1"/>
    <col min="9996" max="9997" width="17.85546875" style="12" customWidth="1"/>
    <col min="9998" max="10240" width="9.140625" style="12"/>
    <col min="10241" max="10242" width="3.7109375" style="12" customWidth="1"/>
    <col min="10243" max="10243" width="23.42578125" style="12" customWidth="1"/>
    <col min="10244" max="10244" width="19.42578125" style="12" customWidth="1"/>
    <col min="10245" max="10245" width="30.7109375" style="12" bestFit="1" customWidth="1"/>
    <col min="10246" max="10246" width="17.42578125" style="12" customWidth="1"/>
    <col min="10247" max="10247" width="18.85546875" style="12" customWidth="1"/>
    <col min="10248" max="10248" width="22" style="12" customWidth="1"/>
    <col min="10249" max="10249" width="8.28515625" style="12" customWidth="1"/>
    <col min="10250" max="10250" width="26.5703125" style="12" customWidth="1"/>
    <col min="10251" max="10251" width="32.42578125" style="12" customWidth="1"/>
    <col min="10252" max="10253" width="17.85546875" style="12" customWidth="1"/>
    <col min="10254" max="10496" width="9.140625" style="12"/>
    <col min="10497" max="10498" width="3.7109375" style="12" customWidth="1"/>
    <col min="10499" max="10499" width="23.42578125" style="12" customWidth="1"/>
    <col min="10500" max="10500" width="19.42578125" style="12" customWidth="1"/>
    <col min="10501" max="10501" width="30.7109375" style="12" bestFit="1" customWidth="1"/>
    <col min="10502" max="10502" width="17.42578125" style="12" customWidth="1"/>
    <col min="10503" max="10503" width="18.85546875" style="12" customWidth="1"/>
    <col min="10504" max="10504" width="22" style="12" customWidth="1"/>
    <col min="10505" max="10505" width="8.28515625" style="12" customWidth="1"/>
    <col min="10506" max="10506" width="26.5703125" style="12" customWidth="1"/>
    <col min="10507" max="10507" width="32.42578125" style="12" customWidth="1"/>
    <col min="10508" max="10509" width="17.85546875" style="12" customWidth="1"/>
    <col min="10510" max="10752" width="9.140625" style="12"/>
    <col min="10753" max="10754" width="3.7109375" style="12" customWidth="1"/>
    <col min="10755" max="10755" width="23.42578125" style="12" customWidth="1"/>
    <col min="10756" max="10756" width="19.42578125" style="12" customWidth="1"/>
    <col min="10757" max="10757" width="30.7109375" style="12" bestFit="1" customWidth="1"/>
    <col min="10758" max="10758" width="17.42578125" style="12" customWidth="1"/>
    <col min="10759" max="10759" width="18.85546875" style="12" customWidth="1"/>
    <col min="10760" max="10760" width="22" style="12" customWidth="1"/>
    <col min="10761" max="10761" width="8.28515625" style="12" customWidth="1"/>
    <col min="10762" max="10762" width="26.5703125" style="12" customWidth="1"/>
    <col min="10763" max="10763" width="32.42578125" style="12" customWidth="1"/>
    <col min="10764" max="10765" width="17.85546875" style="12" customWidth="1"/>
    <col min="10766" max="11008" width="9.140625" style="12"/>
    <col min="11009" max="11010" width="3.7109375" style="12" customWidth="1"/>
    <col min="11011" max="11011" width="23.42578125" style="12" customWidth="1"/>
    <col min="11012" max="11012" width="19.42578125" style="12" customWidth="1"/>
    <col min="11013" max="11013" width="30.7109375" style="12" bestFit="1" customWidth="1"/>
    <col min="11014" max="11014" width="17.42578125" style="12" customWidth="1"/>
    <col min="11015" max="11015" width="18.85546875" style="12" customWidth="1"/>
    <col min="11016" max="11016" width="22" style="12" customWidth="1"/>
    <col min="11017" max="11017" width="8.28515625" style="12" customWidth="1"/>
    <col min="11018" max="11018" width="26.5703125" style="12" customWidth="1"/>
    <col min="11019" max="11019" width="32.42578125" style="12" customWidth="1"/>
    <col min="11020" max="11021" width="17.85546875" style="12" customWidth="1"/>
    <col min="11022" max="11264" width="9.140625" style="12"/>
    <col min="11265" max="11266" width="3.7109375" style="12" customWidth="1"/>
    <col min="11267" max="11267" width="23.42578125" style="12" customWidth="1"/>
    <col min="11268" max="11268" width="19.42578125" style="12" customWidth="1"/>
    <col min="11269" max="11269" width="30.7109375" style="12" bestFit="1" customWidth="1"/>
    <col min="11270" max="11270" width="17.42578125" style="12" customWidth="1"/>
    <col min="11271" max="11271" width="18.85546875" style="12" customWidth="1"/>
    <col min="11272" max="11272" width="22" style="12" customWidth="1"/>
    <col min="11273" max="11273" width="8.28515625" style="12" customWidth="1"/>
    <col min="11274" max="11274" width="26.5703125" style="12" customWidth="1"/>
    <col min="11275" max="11275" width="32.42578125" style="12" customWidth="1"/>
    <col min="11276" max="11277" width="17.85546875" style="12" customWidth="1"/>
    <col min="11278" max="11520" width="9.140625" style="12"/>
    <col min="11521" max="11522" width="3.7109375" style="12" customWidth="1"/>
    <col min="11523" max="11523" width="23.42578125" style="12" customWidth="1"/>
    <col min="11524" max="11524" width="19.42578125" style="12" customWidth="1"/>
    <col min="11525" max="11525" width="30.7109375" style="12" bestFit="1" customWidth="1"/>
    <col min="11526" max="11526" width="17.42578125" style="12" customWidth="1"/>
    <col min="11527" max="11527" width="18.85546875" style="12" customWidth="1"/>
    <col min="11528" max="11528" width="22" style="12" customWidth="1"/>
    <col min="11529" max="11529" width="8.28515625" style="12" customWidth="1"/>
    <col min="11530" max="11530" width="26.5703125" style="12" customWidth="1"/>
    <col min="11531" max="11531" width="32.42578125" style="12" customWidth="1"/>
    <col min="11532" max="11533" width="17.85546875" style="12" customWidth="1"/>
    <col min="11534" max="11776" width="9.140625" style="12"/>
    <col min="11777" max="11778" width="3.7109375" style="12" customWidth="1"/>
    <col min="11779" max="11779" width="23.42578125" style="12" customWidth="1"/>
    <col min="11780" max="11780" width="19.42578125" style="12" customWidth="1"/>
    <col min="11781" max="11781" width="30.7109375" style="12" bestFit="1" customWidth="1"/>
    <col min="11782" max="11782" width="17.42578125" style="12" customWidth="1"/>
    <col min="11783" max="11783" width="18.85546875" style="12" customWidth="1"/>
    <col min="11784" max="11784" width="22" style="12" customWidth="1"/>
    <col min="11785" max="11785" width="8.28515625" style="12" customWidth="1"/>
    <col min="11786" max="11786" width="26.5703125" style="12" customWidth="1"/>
    <col min="11787" max="11787" width="32.42578125" style="12" customWidth="1"/>
    <col min="11788" max="11789" width="17.85546875" style="12" customWidth="1"/>
    <col min="11790" max="12032" width="9.140625" style="12"/>
    <col min="12033" max="12034" width="3.7109375" style="12" customWidth="1"/>
    <col min="12035" max="12035" width="23.42578125" style="12" customWidth="1"/>
    <col min="12036" max="12036" width="19.42578125" style="12" customWidth="1"/>
    <col min="12037" max="12037" width="30.7109375" style="12" bestFit="1" customWidth="1"/>
    <col min="12038" max="12038" width="17.42578125" style="12" customWidth="1"/>
    <col min="12039" max="12039" width="18.85546875" style="12" customWidth="1"/>
    <col min="12040" max="12040" width="22" style="12" customWidth="1"/>
    <col min="12041" max="12041" width="8.28515625" style="12" customWidth="1"/>
    <col min="12042" max="12042" width="26.5703125" style="12" customWidth="1"/>
    <col min="12043" max="12043" width="32.42578125" style="12" customWidth="1"/>
    <col min="12044" max="12045" width="17.85546875" style="12" customWidth="1"/>
    <col min="12046" max="12288" width="9.140625" style="12"/>
    <col min="12289" max="12290" width="3.7109375" style="12" customWidth="1"/>
    <col min="12291" max="12291" width="23.42578125" style="12" customWidth="1"/>
    <col min="12292" max="12292" width="19.42578125" style="12" customWidth="1"/>
    <col min="12293" max="12293" width="30.7109375" style="12" bestFit="1" customWidth="1"/>
    <col min="12294" max="12294" width="17.42578125" style="12" customWidth="1"/>
    <col min="12295" max="12295" width="18.85546875" style="12" customWidth="1"/>
    <col min="12296" max="12296" width="22" style="12" customWidth="1"/>
    <col min="12297" max="12297" width="8.28515625" style="12" customWidth="1"/>
    <col min="12298" max="12298" width="26.5703125" style="12" customWidth="1"/>
    <col min="12299" max="12299" width="32.42578125" style="12" customWidth="1"/>
    <col min="12300" max="12301" width="17.85546875" style="12" customWidth="1"/>
    <col min="12302" max="12544" width="9.140625" style="12"/>
    <col min="12545" max="12546" width="3.7109375" style="12" customWidth="1"/>
    <col min="12547" max="12547" width="23.42578125" style="12" customWidth="1"/>
    <col min="12548" max="12548" width="19.42578125" style="12" customWidth="1"/>
    <col min="12549" max="12549" width="30.7109375" style="12" bestFit="1" customWidth="1"/>
    <col min="12550" max="12550" width="17.42578125" style="12" customWidth="1"/>
    <col min="12551" max="12551" width="18.85546875" style="12" customWidth="1"/>
    <col min="12552" max="12552" width="22" style="12" customWidth="1"/>
    <col min="12553" max="12553" width="8.28515625" style="12" customWidth="1"/>
    <col min="12554" max="12554" width="26.5703125" style="12" customWidth="1"/>
    <col min="12555" max="12555" width="32.42578125" style="12" customWidth="1"/>
    <col min="12556" max="12557" width="17.85546875" style="12" customWidth="1"/>
    <col min="12558" max="12800" width="9.140625" style="12"/>
    <col min="12801" max="12802" width="3.7109375" style="12" customWidth="1"/>
    <col min="12803" max="12803" width="23.42578125" style="12" customWidth="1"/>
    <col min="12804" max="12804" width="19.42578125" style="12" customWidth="1"/>
    <col min="12805" max="12805" width="30.7109375" style="12" bestFit="1" customWidth="1"/>
    <col min="12806" max="12806" width="17.42578125" style="12" customWidth="1"/>
    <col min="12807" max="12807" width="18.85546875" style="12" customWidth="1"/>
    <col min="12808" max="12808" width="22" style="12" customWidth="1"/>
    <col min="12809" max="12809" width="8.28515625" style="12" customWidth="1"/>
    <col min="12810" max="12810" width="26.5703125" style="12" customWidth="1"/>
    <col min="12811" max="12811" width="32.42578125" style="12" customWidth="1"/>
    <col min="12812" max="12813" width="17.85546875" style="12" customWidth="1"/>
    <col min="12814" max="13056" width="9.140625" style="12"/>
    <col min="13057" max="13058" width="3.7109375" style="12" customWidth="1"/>
    <col min="13059" max="13059" width="23.42578125" style="12" customWidth="1"/>
    <col min="13060" max="13060" width="19.42578125" style="12" customWidth="1"/>
    <col min="13061" max="13061" width="30.7109375" style="12" bestFit="1" customWidth="1"/>
    <col min="13062" max="13062" width="17.42578125" style="12" customWidth="1"/>
    <col min="13063" max="13063" width="18.85546875" style="12" customWidth="1"/>
    <col min="13064" max="13064" width="22" style="12" customWidth="1"/>
    <col min="13065" max="13065" width="8.28515625" style="12" customWidth="1"/>
    <col min="13066" max="13066" width="26.5703125" style="12" customWidth="1"/>
    <col min="13067" max="13067" width="32.42578125" style="12" customWidth="1"/>
    <col min="13068" max="13069" width="17.85546875" style="12" customWidth="1"/>
    <col min="13070" max="13312" width="9.140625" style="12"/>
    <col min="13313" max="13314" width="3.7109375" style="12" customWidth="1"/>
    <col min="13315" max="13315" width="23.42578125" style="12" customWidth="1"/>
    <col min="13316" max="13316" width="19.42578125" style="12" customWidth="1"/>
    <col min="13317" max="13317" width="30.7109375" style="12" bestFit="1" customWidth="1"/>
    <col min="13318" max="13318" width="17.42578125" style="12" customWidth="1"/>
    <col min="13319" max="13319" width="18.85546875" style="12" customWidth="1"/>
    <col min="13320" max="13320" width="22" style="12" customWidth="1"/>
    <col min="13321" max="13321" width="8.28515625" style="12" customWidth="1"/>
    <col min="13322" max="13322" width="26.5703125" style="12" customWidth="1"/>
    <col min="13323" max="13323" width="32.42578125" style="12" customWidth="1"/>
    <col min="13324" max="13325" width="17.85546875" style="12" customWidth="1"/>
    <col min="13326" max="13568" width="9.140625" style="12"/>
    <col min="13569" max="13570" width="3.7109375" style="12" customWidth="1"/>
    <col min="13571" max="13571" width="23.42578125" style="12" customWidth="1"/>
    <col min="13572" max="13572" width="19.42578125" style="12" customWidth="1"/>
    <col min="13573" max="13573" width="30.7109375" style="12" bestFit="1" customWidth="1"/>
    <col min="13574" max="13574" width="17.42578125" style="12" customWidth="1"/>
    <col min="13575" max="13575" width="18.85546875" style="12" customWidth="1"/>
    <col min="13576" max="13576" width="22" style="12" customWidth="1"/>
    <col min="13577" max="13577" width="8.28515625" style="12" customWidth="1"/>
    <col min="13578" max="13578" width="26.5703125" style="12" customWidth="1"/>
    <col min="13579" max="13579" width="32.42578125" style="12" customWidth="1"/>
    <col min="13580" max="13581" width="17.85546875" style="12" customWidth="1"/>
    <col min="13582" max="13824" width="9.140625" style="12"/>
    <col min="13825" max="13826" width="3.7109375" style="12" customWidth="1"/>
    <col min="13827" max="13827" width="23.42578125" style="12" customWidth="1"/>
    <col min="13828" max="13828" width="19.42578125" style="12" customWidth="1"/>
    <col min="13829" max="13829" width="30.7109375" style="12" bestFit="1" customWidth="1"/>
    <col min="13830" max="13830" width="17.42578125" style="12" customWidth="1"/>
    <col min="13831" max="13831" width="18.85546875" style="12" customWidth="1"/>
    <col min="13832" max="13832" width="22" style="12" customWidth="1"/>
    <col min="13833" max="13833" width="8.28515625" style="12" customWidth="1"/>
    <col min="13834" max="13834" width="26.5703125" style="12" customWidth="1"/>
    <col min="13835" max="13835" width="32.42578125" style="12" customWidth="1"/>
    <col min="13836" max="13837" width="17.85546875" style="12" customWidth="1"/>
    <col min="13838" max="14080" width="9.140625" style="12"/>
    <col min="14081" max="14082" width="3.7109375" style="12" customWidth="1"/>
    <col min="14083" max="14083" width="23.42578125" style="12" customWidth="1"/>
    <col min="14084" max="14084" width="19.42578125" style="12" customWidth="1"/>
    <col min="14085" max="14085" width="30.7109375" style="12" bestFit="1" customWidth="1"/>
    <col min="14086" max="14086" width="17.42578125" style="12" customWidth="1"/>
    <col min="14087" max="14087" width="18.85546875" style="12" customWidth="1"/>
    <col min="14088" max="14088" width="22" style="12" customWidth="1"/>
    <col min="14089" max="14089" width="8.28515625" style="12" customWidth="1"/>
    <col min="14090" max="14090" width="26.5703125" style="12" customWidth="1"/>
    <col min="14091" max="14091" width="32.42578125" style="12" customWidth="1"/>
    <col min="14092" max="14093" width="17.85546875" style="12" customWidth="1"/>
    <col min="14094" max="14336" width="9.140625" style="12"/>
    <col min="14337" max="14338" width="3.7109375" style="12" customWidth="1"/>
    <col min="14339" max="14339" width="23.42578125" style="12" customWidth="1"/>
    <col min="14340" max="14340" width="19.42578125" style="12" customWidth="1"/>
    <col min="14341" max="14341" width="30.7109375" style="12" bestFit="1" customWidth="1"/>
    <col min="14342" max="14342" width="17.42578125" style="12" customWidth="1"/>
    <col min="14343" max="14343" width="18.85546875" style="12" customWidth="1"/>
    <col min="14344" max="14344" width="22" style="12" customWidth="1"/>
    <col min="14345" max="14345" width="8.28515625" style="12" customWidth="1"/>
    <col min="14346" max="14346" width="26.5703125" style="12" customWidth="1"/>
    <col min="14347" max="14347" width="32.42578125" style="12" customWidth="1"/>
    <col min="14348" max="14349" width="17.85546875" style="12" customWidth="1"/>
    <col min="14350" max="14592" width="9.140625" style="12"/>
    <col min="14593" max="14594" width="3.7109375" style="12" customWidth="1"/>
    <col min="14595" max="14595" width="23.42578125" style="12" customWidth="1"/>
    <col min="14596" max="14596" width="19.42578125" style="12" customWidth="1"/>
    <col min="14597" max="14597" width="30.7109375" style="12" bestFit="1" customWidth="1"/>
    <col min="14598" max="14598" width="17.42578125" style="12" customWidth="1"/>
    <col min="14599" max="14599" width="18.85546875" style="12" customWidth="1"/>
    <col min="14600" max="14600" width="22" style="12" customWidth="1"/>
    <col min="14601" max="14601" width="8.28515625" style="12" customWidth="1"/>
    <col min="14602" max="14602" width="26.5703125" style="12" customWidth="1"/>
    <col min="14603" max="14603" width="32.42578125" style="12" customWidth="1"/>
    <col min="14604" max="14605" width="17.85546875" style="12" customWidth="1"/>
    <col min="14606" max="14848" width="9.140625" style="12"/>
    <col min="14849" max="14850" width="3.7109375" style="12" customWidth="1"/>
    <col min="14851" max="14851" width="23.42578125" style="12" customWidth="1"/>
    <col min="14852" max="14852" width="19.42578125" style="12" customWidth="1"/>
    <col min="14853" max="14853" width="30.7109375" style="12" bestFit="1" customWidth="1"/>
    <col min="14854" max="14854" width="17.42578125" style="12" customWidth="1"/>
    <col min="14855" max="14855" width="18.85546875" style="12" customWidth="1"/>
    <col min="14856" max="14856" width="22" style="12" customWidth="1"/>
    <col min="14857" max="14857" width="8.28515625" style="12" customWidth="1"/>
    <col min="14858" max="14858" width="26.5703125" style="12" customWidth="1"/>
    <col min="14859" max="14859" width="32.42578125" style="12" customWidth="1"/>
    <col min="14860" max="14861" width="17.85546875" style="12" customWidth="1"/>
    <col min="14862" max="15104" width="9.140625" style="12"/>
    <col min="15105" max="15106" width="3.7109375" style="12" customWidth="1"/>
    <col min="15107" max="15107" width="23.42578125" style="12" customWidth="1"/>
    <col min="15108" max="15108" width="19.42578125" style="12" customWidth="1"/>
    <col min="15109" max="15109" width="30.7109375" style="12" bestFit="1" customWidth="1"/>
    <col min="15110" max="15110" width="17.42578125" style="12" customWidth="1"/>
    <col min="15111" max="15111" width="18.85546875" style="12" customWidth="1"/>
    <col min="15112" max="15112" width="22" style="12" customWidth="1"/>
    <col min="15113" max="15113" width="8.28515625" style="12" customWidth="1"/>
    <col min="15114" max="15114" width="26.5703125" style="12" customWidth="1"/>
    <col min="15115" max="15115" width="32.42578125" style="12" customWidth="1"/>
    <col min="15116" max="15117" width="17.85546875" style="12" customWidth="1"/>
    <col min="15118" max="15360" width="9.140625" style="12"/>
    <col min="15361" max="15362" width="3.7109375" style="12" customWidth="1"/>
    <col min="15363" max="15363" width="23.42578125" style="12" customWidth="1"/>
    <col min="15364" max="15364" width="19.42578125" style="12" customWidth="1"/>
    <col min="15365" max="15365" width="30.7109375" style="12" bestFit="1" customWidth="1"/>
    <col min="15366" max="15366" width="17.42578125" style="12" customWidth="1"/>
    <col min="15367" max="15367" width="18.85546875" style="12" customWidth="1"/>
    <col min="15368" max="15368" width="22" style="12" customWidth="1"/>
    <col min="15369" max="15369" width="8.28515625" style="12" customWidth="1"/>
    <col min="15370" max="15370" width="26.5703125" style="12" customWidth="1"/>
    <col min="15371" max="15371" width="32.42578125" style="12" customWidth="1"/>
    <col min="15372" max="15373" width="17.85546875" style="12" customWidth="1"/>
    <col min="15374" max="15616" width="9.140625" style="12"/>
    <col min="15617" max="15618" width="3.7109375" style="12" customWidth="1"/>
    <col min="15619" max="15619" width="23.42578125" style="12" customWidth="1"/>
    <col min="15620" max="15620" width="19.42578125" style="12" customWidth="1"/>
    <col min="15621" max="15621" width="30.7109375" style="12" bestFit="1" customWidth="1"/>
    <col min="15622" max="15622" width="17.42578125" style="12" customWidth="1"/>
    <col min="15623" max="15623" width="18.85546875" style="12" customWidth="1"/>
    <col min="15624" max="15624" width="22" style="12" customWidth="1"/>
    <col min="15625" max="15625" width="8.28515625" style="12" customWidth="1"/>
    <col min="15626" max="15626" width="26.5703125" style="12" customWidth="1"/>
    <col min="15627" max="15627" width="32.42578125" style="12" customWidth="1"/>
    <col min="15628" max="15629" width="17.85546875" style="12" customWidth="1"/>
    <col min="15630" max="15872" width="9.140625" style="12"/>
    <col min="15873" max="15874" width="3.7109375" style="12" customWidth="1"/>
    <col min="15875" max="15875" width="23.42578125" style="12" customWidth="1"/>
    <col min="15876" max="15876" width="19.42578125" style="12" customWidth="1"/>
    <col min="15877" max="15877" width="30.7109375" style="12" bestFit="1" customWidth="1"/>
    <col min="15878" max="15878" width="17.42578125" style="12" customWidth="1"/>
    <col min="15879" max="15879" width="18.85546875" style="12" customWidth="1"/>
    <col min="15880" max="15880" width="22" style="12" customWidth="1"/>
    <col min="15881" max="15881" width="8.28515625" style="12" customWidth="1"/>
    <col min="15882" max="15882" width="26.5703125" style="12" customWidth="1"/>
    <col min="15883" max="15883" width="32.42578125" style="12" customWidth="1"/>
    <col min="15884" max="15885" width="17.85546875" style="12" customWidth="1"/>
    <col min="15886" max="16128" width="9.140625" style="12"/>
    <col min="16129" max="16130" width="3.7109375" style="12" customWidth="1"/>
    <col min="16131" max="16131" width="23.42578125" style="12" customWidth="1"/>
    <col min="16132" max="16132" width="19.42578125" style="12" customWidth="1"/>
    <col min="16133" max="16133" width="30.7109375" style="12" bestFit="1" customWidth="1"/>
    <col min="16134" max="16134" width="17.42578125" style="12" customWidth="1"/>
    <col min="16135" max="16135" width="18.85546875" style="12" customWidth="1"/>
    <col min="16136" max="16136" width="22" style="12" customWidth="1"/>
    <col min="16137" max="16137" width="8.28515625" style="12" customWidth="1"/>
    <col min="16138" max="16138" width="26.5703125" style="12" customWidth="1"/>
    <col min="16139" max="16139" width="32.42578125" style="12" customWidth="1"/>
    <col min="16140" max="16141" width="17.85546875" style="12" customWidth="1"/>
    <col min="16142" max="16384" width="9.140625" style="12"/>
  </cols>
  <sheetData>
    <row r="1" spans="1:13" ht="23.25">
      <c r="A1" s="10" t="s">
        <v>1593</v>
      </c>
      <c r="B1" s="11"/>
      <c r="C1" s="11"/>
      <c r="D1" s="11"/>
      <c r="E1" s="11"/>
      <c r="F1" s="11"/>
      <c r="G1" s="11"/>
      <c r="H1" s="11"/>
      <c r="I1" s="11"/>
      <c r="J1" s="11"/>
      <c r="K1" s="11"/>
    </row>
    <row r="2" spans="1:13">
      <c r="A2" s="11"/>
      <c r="B2" s="13" t="s">
        <v>1594</v>
      </c>
      <c r="C2" s="11"/>
      <c r="D2" s="14"/>
      <c r="E2" s="11"/>
      <c r="F2" s="11"/>
      <c r="G2" s="11"/>
      <c r="H2" s="11"/>
      <c r="I2" s="11"/>
      <c r="J2" s="11"/>
      <c r="K2" s="11"/>
    </row>
    <row r="3" spans="1:13">
      <c r="A3" s="11"/>
      <c r="B3" s="11"/>
      <c r="C3" s="11"/>
      <c r="D3" s="15"/>
      <c r="E3" s="16"/>
    </row>
    <row r="4" spans="1:13">
      <c r="A4" s="11"/>
      <c r="B4" s="11"/>
      <c r="C4" s="11"/>
      <c r="D4" s="15"/>
      <c r="E4" s="17"/>
    </row>
    <row r="5" spans="1:13">
      <c r="A5" s="11"/>
      <c r="B5" s="11"/>
      <c r="C5" s="11"/>
      <c r="D5" s="15" t="s">
        <v>1596</v>
      </c>
      <c r="E5" s="17" t="s">
        <v>2186</v>
      </c>
    </row>
    <row r="6" spans="1:13">
      <c r="A6" s="11"/>
      <c r="B6" s="11"/>
      <c r="C6" s="11"/>
      <c r="D6" s="15" t="s">
        <v>1598</v>
      </c>
      <c r="E6" s="17" t="s">
        <v>2187</v>
      </c>
    </row>
    <row r="7" spans="1:13">
      <c r="A7" s="11"/>
      <c r="B7" s="11"/>
      <c r="C7" s="11"/>
      <c r="D7" s="18"/>
      <c r="E7" s="19"/>
    </row>
    <row r="8" spans="1:13">
      <c r="A8" s="11"/>
      <c r="B8" s="11"/>
      <c r="C8" s="11"/>
      <c r="D8" s="18"/>
      <c r="E8" s="19"/>
    </row>
    <row r="9" spans="1:13">
      <c r="A9" s="11"/>
      <c r="B9" s="11"/>
      <c r="C9" s="11"/>
      <c r="D9" s="18"/>
      <c r="E9" s="19"/>
    </row>
    <row r="10" spans="1:13">
      <c r="A10" s="20" t="s">
        <v>1603</v>
      </c>
      <c r="B10" s="11"/>
      <c r="C10" s="11"/>
      <c r="D10" s="18"/>
      <c r="E10" s="19"/>
    </row>
    <row r="11" spans="1:13">
      <c r="A11" s="20" t="s">
        <v>1605</v>
      </c>
      <c r="B11" s="11"/>
      <c r="C11" s="11"/>
      <c r="D11" s="11"/>
      <c r="E11" s="11"/>
      <c r="F11" s="11"/>
      <c r="G11" s="11"/>
      <c r="H11" s="11"/>
      <c r="I11" s="21"/>
      <c r="J11" s="21"/>
      <c r="K11" s="11"/>
    </row>
    <row r="12" spans="1:13">
      <c r="A12" s="20" t="s">
        <v>1606</v>
      </c>
      <c r="B12" s="11"/>
      <c r="C12" s="11"/>
      <c r="D12" s="20" t="s">
        <v>1607</v>
      </c>
      <c r="E12" s="11"/>
      <c r="F12" s="11"/>
      <c r="G12" s="11"/>
      <c r="H12" s="11"/>
      <c r="I12" s="20" t="s">
        <v>1607</v>
      </c>
      <c r="J12" s="20"/>
      <c r="K12" s="11"/>
    </row>
    <row r="13" spans="1:13">
      <c r="A13" s="22" t="s">
        <v>5</v>
      </c>
      <c r="B13" s="22"/>
      <c r="C13" s="22"/>
      <c r="D13" s="23" t="s">
        <v>91</v>
      </c>
      <c r="E13" s="11"/>
      <c r="F13" s="24" t="s">
        <v>1608</v>
      </c>
      <c r="G13" s="11"/>
      <c r="H13" s="11"/>
      <c r="I13" s="23" t="s">
        <v>25</v>
      </c>
      <c r="J13" s="23"/>
      <c r="K13" s="25" t="s">
        <v>1609</v>
      </c>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26"/>
      <c r="C15" s="22" t="s">
        <v>7</v>
      </c>
      <c r="D15" s="33" t="s">
        <v>1616</v>
      </c>
      <c r="E15" s="34" t="s">
        <v>1617</v>
      </c>
      <c r="F15" s="30" t="s">
        <v>10</v>
      </c>
      <c r="G15" s="30" t="s">
        <v>11</v>
      </c>
      <c r="H15" s="30" t="s">
        <v>12</v>
      </c>
      <c r="I15" s="33" t="s">
        <v>13</v>
      </c>
      <c r="J15" s="33" t="s">
        <v>14</v>
      </c>
      <c r="K15" s="33" t="s">
        <v>15</v>
      </c>
      <c r="L15" s="32" t="s">
        <v>1618</v>
      </c>
      <c r="M15" s="35" t="s">
        <v>1619</v>
      </c>
    </row>
    <row r="16" spans="1:13" ht="15.75">
      <c r="A16" s="108"/>
      <c r="I16" s="12" t="s">
        <v>25</v>
      </c>
    </row>
    <row r="17" spans="3:12">
      <c r="C17" s="12" t="s">
        <v>1097</v>
      </c>
      <c r="D17" s="12" t="s">
        <v>22</v>
      </c>
      <c r="E17" s="12" t="s">
        <v>95</v>
      </c>
      <c r="F17" s="12" t="s">
        <v>1098</v>
      </c>
      <c r="I17" s="12" t="s">
        <v>25</v>
      </c>
      <c r="J17" s="12" t="s">
        <v>2188</v>
      </c>
    </row>
    <row r="18" spans="3:12">
      <c r="C18" s="12" t="s">
        <v>1099</v>
      </c>
      <c r="D18" s="12" t="s">
        <v>591</v>
      </c>
      <c r="E18" s="12" t="s">
        <v>32</v>
      </c>
      <c r="L18" s="37"/>
    </row>
    <row r="19" spans="3:12">
      <c r="C19" s="12" t="s">
        <v>1100</v>
      </c>
      <c r="D19" s="12" t="s">
        <v>591</v>
      </c>
      <c r="E19" s="12" t="s">
        <v>1101</v>
      </c>
      <c r="L19" s="37"/>
    </row>
    <row r="20" spans="3:12">
      <c r="C20" s="12" t="s">
        <v>1102</v>
      </c>
      <c r="D20" s="12" t="s">
        <v>67</v>
      </c>
      <c r="L20" s="37"/>
    </row>
    <row r="21" spans="3:12">
      <c r="C21" s="12" t="s">
        <v>1103</v>
      </c>
      <c r="D21" s="12" t="s">
        <v>50</v>
      </c>
      <c r="L21" s="37"/>
    </row>
    <row r="22" spans="3:12">
      <c r="L22" s="37"/>
    </row>
    <row r="23" spans="3:12">
      <c r="C23" s="12" t="s">
        <v>2189</v>
      </c>
      <c r="L23" s="37"/>
    </row>
    <row r="24" spans="3:12">
      <c r="L24" s="37"/>
    </row>
    <row r="25" spans="3:12">
      <c r="C25" s="12" t="s">
        <v>2190</v>
      </c>
      <c r="L25" s="37"/>
    </row>
    <row r="26" spans="3:12">
      <c r="C26" s="12" t="s">
        <v>2191</v>
      </c>
    </row>
    <row r="27" spans="3:12">
      <c r="C27" s="12" t="s">
        <v>2192</v>
      </c>
    </row>
    <row r="28" spans="3:12">
      <c r="C28" s="12" t="s">
        <v>2193</v>
      </c>
    </row>
    <row r="36" spans="1:12" ht="15.75">
      <c r="A36" s="108"/>
    </row>
    <row r="37" spans="1:12">
      <c r="A37" s="109"/>
    </row>
    <row r="38" spans="1:12">
      <c r="A38" s="109"/>
    </row>
    <row r="39" spans="1:12">
      <c r="A39" s="109"/>
    </row>
    <row r="40" spans="1:12">
      <c r="A40" s="109"/>
    </row>
    <row r="41" spans="1:12">
      <c r="A41" s="109"/>
    </row>
    <row r="42" spans="1:12">
      <c r="A42" s="109"/>
    </row>
    <row r="47" spans="1:12" ht="15.75">
      <c r="A47" s="108"/>
    </row>
    <row r="48" spans="1:12">
      <c r="B48" s="109"/>
      <c r="L48" s="277"/>
    </row>
    <row r="49" spans="1:256">
      <c r="L49" s="277"/>
    </row>
    <row r="50" spans="1:256">
      <c r="L50" s="277"/>
    </row>
    <row r="51" spans="1:256">
      <c r="L51" s="277"/>
    </row>
    <row r="52" spans="1:256">
      <c r="L52" s="277"/>
    </row>
    <row r="54" spans="1:256" ht="15.75">
      <c r="A54" s="108"/>
      <c r="F54" s="226"/>
    </row>
    <row r="55" spans="1:256">
      <c r="A55" s="26"/>
      <c r="B55" s="11"/>
      <c r="C55" s="11"/>
      <c r="D55" s="11"/>
      <c r="E55" s="11"/>
      <c r="F55" s="119"/>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row>
    <row r="56" spans="1:256">
      <c r="A56" s="26"/>
      <c r="D56" s="11"/>
      <c r="F56" s="119"/>
    </row>
    <row r="57" spans="1:256">
      <c r="B57" s="26"/>
      <c r="D57" s="11"/>
      <c r="E57" s="11"/>
      <c r="F57" s="119"/>
    </row>
    <row r="58" spans="1:256">
      <c r="C58" s="11"/>
      <c r="D58" s="11"/>
      <c r="E58" s="11"/>
      <c r="F58" s="226"/>
    </row>
    <row r="59" spans="1:256">
      <c r="C59" s="11"/>
      <c r="D59" s="11"/>
      <c r="E59" s="11"/>
    </row>
    <row r="60" spans="1:256">
      <c r="C60" s="11"/>
      <c r="D60" s="11"/>
      <c r="E60" s="11"/>
    </row>
    <row r="61" spans="1:256">
      <c r="C61" s="11"/>
      <c r="D61" s="11"/>
      <c r="E61" s="11"/>
    </row>
    <row r="62" spans="1:256">
      <c r="C62" s="11"/>
      <c r="D62" s="11"/>
      <c r="E62" s="11"/>
    </row>
    <row r="63" spans="1:256">
      <c r="C63" s="11"/>
      <c r="D63" s="11"/>
    </row>
    <row r="65" spans="2:6">
      <c r="B65" s="26"/>
      <c r="D65" s="11"/>
      <c r="E65" s="11"/>
      <c r="F65" s="11"/>
    </row>
    <row r="66" spans="2:6">
      <c r="C66" s="11"/>
      <c r="D66" s="11"/>
      <c r="E66" s="11"/>
    </row>
    <row r="67" spans="2:6">
      <c r="C67" s="11"/>
      <c r="D67" s="11"/>
      <c r="E67" s="11"/>
    </row>
    <row r="68" spans="2:6">
      <c r="C68" s="11"/>
      <c r="D68" s="11"/>
      <c r="E68" s="11"/>
    </row>
    <row r="69" spans="2:6">
      <c r="C69" s="11"/>
      <c r="D69" s="11"/>
      <c r="E69" s="11"/>
    </row>
    <row r="70" spans="2:6">
      <c r="C70" s="11"/>
      <c r="D70" s="11"/>
      <c r="E70" s="11"/>
    </row>
    <row r="71" spans="2:6">
      <c r="C71" s="11"/>
      <c r="D71" s="11"/>
      <c r="E71" s="11"/>
    </row>
    <row r="73" spans="2:6">
      <c r="B73" s="26"/>
      <c r="D73" s="11"/>
      <c r="E73" s="11"/>
      <c r="F73" s="119"/>
    </row>
    <row r="74" spans="2:6">
      <c r="C74" s="11"/>
      <c r="D74" s="11"/>
      <c r="E74" s="11"/>
      <c r="F74" s="226"/>
    </row>
    <row r="75" spans="2:6">
      <c r="C75" s="11"/>
      <c r="D75" s="11"/>
      <c r="E75" s="11"/>
      <c r="F75" s="226"/>
    </row>
    <row r="76" spans="2:6">
      <c r="C76" s="11"/>
      <c r="D76" s="11"/>
      <c r="E76" s="11"/>
      <c r="F76" s="226"/>
    </row>
    <row r="77" spans="2:6">
      <c r="C77" s="11"/>
      <c r="D77" s="11"/>
      <c r="E77" s="11"/>
      <c r="F77" s="226"/>
    </row>
    <row r="78" spans="2:6">
      <c r="C78" s="11"/>
      <c r="D78" s="11"/>
      <c r="E78" s="11"/>
      <c r="F78" s="226"/>
    </row>
    <row r="79" spans="2:6">
      <c r="C79" s="11"/>
      <c r="D79" s="11"/>
      <c r="F79" s="226"/>
    </row>
    <row r="80" spans="2:6">
      <c r="F80" s="226"/>
    </row>
    <row r="81" spans="1:6">
      <c r="C81" s="11"/>
      <c r="D81" s="11"/>
      <c r="F81" s="119"/>
    </row>
    <row r="82" spans="1:6">
      <c r="F82" s="226"/>
    </row>
    <row r="83" spans="1:6">
      <c r="B83" s="26"/>
      <c r="C83" s="133"/>
      <c r="D83" s="133"/>
      <c r="E83" s="133"/>
      <c r="F83" s="147"/>
    </row>
    <row r="84" spans="1:6">
      <c r="B84" s="36"/>
      <c r="C84" s="133"/>
      <c r="D84" s="133"/>
      <c r="E84" s="133"/>
      <c r="F84" s="36"/>
    </row>
    <row r="85" spans="1:6">
      <c r="B85" s="36"/>
      <c r="C85" s="133"/>
      <c r="D85" s="133"/>
      <c r="E85" s="133"/>
      <c r="F85" s="36"/>
    </row>
    <row r="86" spans="1:6">
      <c r="B86" s="36"/>
      <c r="C86" s="133"/>
      <c r="D86" s="133"/>
      <c r="E86" s="133"/>
      <c r="F86" s="36"/>
    </row>
    <row r="87" spans="1:6">
      <c r="B87" s="36"/>
      <c r="C87" s="133"/>
      <c r="D87" s="133"/>
      <c r="E87" s="133"/>
      <c r="F87" s="36"/>
    </row>
    <row r="88" spans="1:6">
      <c r="B88" s="36"/>
      <c r="C88" s="133"/>
      <c r="D88" s="133"/>
      <c r="E88" s="133"/>
      <c r="F88" s="36"/>
    </row>
    <row r="91" spans="1:6" ht="15.75">
      <c r="A91" s="108"/>
    </row>
    <row r="92" spans="1:6">
      <c r="A92" s="109"/>
      <c r="E92" s="278"/>
      <c r="F92" s="278"/>
    </row>
    <row r="93" spans="1:6">
      <c r="B93" s="36"/>
      <c r="C93" s="36"/>
    </row>
    <row r="94" spans="1:6">
      <c r="B94" s="36"/>
      <c r="C94" s="36"/>
    </row>
    <row r="95" spans="1:6">
      <c r="B95" s="36"/>
      <c r="C95" s="36"/>
    </row>
    <row r="96" spans="1:6">
      <c r="B96" s="36"/>
      <c r="C96" s="36"/>
    </row>
    <row r="97" spans="1:13" s="36" customFormat="1">
      <c r="A97" s="109"/>
      <c r="M97" s="12"/>
    </row>
    <row r="98" spans="1:13">
      <c r="B98" s="36"/>
      <c r="C98" s="36"/>
    </row>
    <row r="106" spans="1:13" s="36" customFormat="1">
      <c r="A106" s="109"/>
      <c r="M106" s="12"/>
    </row>
    <row r="112" spans="1:13" s="36" customFormat="1">
      <c r="A112" s="109"/>
      <c r="M112" s="12"/>
    </row>
    <row r="122" spans="1:13" s="36" customFormat="1">
      <c r="A122" s="109"/>
      <c r="M122" s="12"/>
    </row>
    <row r="130" spans="1:13" s="36" customFormat="1">
      <c r="A130" s="109"/>
      <c r="M130" s="12"/>
    </row>
    <row r="131" spans="1:13">
      <c r="B131" s="11"/>
      <c r="C131" s="11"/>
      <c r="F131" s="11"/>
    </row>
    <row r="132" spans="1:13">
      <c r="F132" s="11"/>
    </row>
    <row r="138" spans="1:13">
      <c r="B138" s="278"/>
      <c r="E138" s="278"/>
      <c r="F138" s="278"/>
      <c r="I138" s="278"/>
      <c r="J138" s="278"/>
    </row>
    <row r="139" spans="1:13">
      <c r="C139" s="133"/>
      <c r="F139" s="153"/>
    </row>
    <row r="140" spans="1:13" ht="15.75">
      <c r="A140" s="108"/>
      <c r="C140" s="133"/>
      <c r="F140" s="153"/>
    </row>
    <row r="141" spans="1:13">
      <c r="A141" s="109"/>
      <c r="F141" s="153"/>
    </row>
    <row r="142" spans="1:13">
      <c r="D142" s="11"/>
      <c r="F142" s="153"/>
    </row>
    <row r="143" spans="1:13">
      <c r="A143" s="109"/>
      <c r="C143" s="133"/>
      <c r="F143" s="153"/>
    </row>
    <row r="144" spans="1:13">
      <c r="B144" s="11"/>
      <c r="C144" s="133"/>
      <c r="D144" s="11"/>
      <c r="F144" s="153"/>
    </row>
    <row r="145" spans="1:6">
      <c r="B145" s="11"/>
      <c r="C145" s="133"/>
      <c r="D145" s="11"/>
      <c r="F145" s="153"/>
    </row>
    <row r="146" spans="1:6">
      <c r="B146" s="11"/>
      <c r="C146" s="133"/>
      <c r="D146" s="11"/>
      <c r="F146" s="153"/>
    </row>
    <row r="147" spans="1:6">
      <c r="B147" s="11"/>
      <c r="C147" s="133"/>
      <c r="F147" s="153"/>
    </row>
    <row r="148" spans="1:6">
      <c r="C148" s="133"/>
      <c r="F148" s="153"/>
    </row>
    <row r="149" spans="1:6">
      <c r="A149" s="26"/>
      <c r="C149" s="133"/>
      <c r="F149" s="153"/>
    </row>
    <row r="150" spans="1:6">
      <c r="B150" s="11"/>
      <c r="C150" s="11"/>
      <c r="F150" s="153"/>
    </row>
    <row r="151" spans="1:6">
      <c r="B151" s="11"/>
      <c r="C151" s="11"/>
      <c r="F151" s="153"/>
    </row>
    <row r="152" spans="1:6">
      <c r="B152" s="11"/>
      <c r="C152" s="11"/>
      <c r="F152" s="153"/>
    </row>
    <row r="153" spans="1:6">
      <c r="C153" s="133"/>
      <c r="F153" s="153"/>
    </row>
    <row r="154" spans="1:6">
      <c r="A154" s="109"/>
      <c r="C154" s="133"/>
      <c r="F154" s="279"/>
    </row>
    <row r="155" spans="1:6">
      <c r="C155" s="280"/>
      <c r="F155" s="280"/>
    </row>
    <row r="156" spans="1:6">
      <c r="C156" s="280"/>
      <c r="F156" s="280"/>
    </row>
    <row r="157" spans="1:6">
      <c r="C157" s="280"/>
      <c r="F157" s="280"/>
    </row>
    <row r="158" spans="1:6">
      <c r="C158" s="280"/>
      <c r="F158" s="280"/>
    </row>
    <row r="159" spans="1:6">
      <c r="A159" s="109"/>
      <c r="C159" s="280"/>
      <c r="F159" s="280"/>
    </row>
    <row r="160" spans="1:6">
      <c r="C160" s="280"/>
      <c r="F160" s="280"/>
    </row>
    <row r="161" spans="1:6">
      <c r="C161" s="280"/>
      <c r="F161" s="280"/>
    </row>
    <row r="162" spans="1:6">
      <c r="C162" s="280"/>
      <c r="F162" s="280"/>
    </row>
    <row r="163" spans="1:6">
      <c r="C163" s="280"/>
      <c r="F163" s="280"/>
    </row>
    <row r="164" spans="1:6">
      <c r="A164" s="109"/>
      <c r="C164" s="280"/>
      <c r="F164" s="280"/>
    </row>
    <row r="165" spans="1:6">
      <c r="C165" s="280"/>
      <c r="F165" s="280"/>
    </row>
    <row r="166" spans="1:6">
      <c r="C166" s="280"/>
      <c r="F166" s="280"/>
    </row>
    <row r="167" spans="1:6">
      <c r="C167" s="280"/>
      <c r="F167" s="280"/>
    </row>
    <row r="168" spans="1:6">
      <c r="C168" s="280"/>
      <c r="F168" s="280"/>
    </row>
    <row r="169" spans="1:6">
      <c r="A169" s="109"/>
      <c r="C169" s="281"/>
      <c r="F169" s="281"/>
    </row>
    <row r="170" spans="1:6">
      <c r="C170" s="281"/>
      <c r="F170" s="281"/>
    </row>
    <row r="171" spans="1:6">
      <c r="C171" s="281"/>
      <c r="F171" s="281"/>
    </row>
    <row r="172" spans="1:6">
      <c r="C172" s="281"/>
    </row>
    <row r="173" spans="1:6">
      <c r="C173" s="281"/>
    </row>
    <row r="174" spans="1:6">
      <c r="A174" s="109"/>
      <c r="C174" s="281"/>
    </row>
    <row r="175" spans="1:6">
      <c r="C175" s="281"/>
    </row>
    <row r="176" spans="1:6">
      <c r="C176" s="281"/>
    </row>
    <row r="177" spans="1:6">
      <c r="C177" s="281"/>
    </row>
    <row r="178" spans="1:6">
      <c r="C178" s="281"/>
    </row>
    <row r="179" spans="1:6">
      <c r="A179" s="109"/>
      <c r="C179" s="281"/>
    </row>
    <row r="180" spans="1:6">
      <c r="C180" s="281"/>
    </row>
    <row r="181" spans="1:6">
      <c r="C181" s="281"/>
    </row>
    <row r="182" spans="1:6">
      <c r="C182" s="281"/>
      <c r="F182" s="281"/>
    </row>
    <row r="183" spans="1:6">
      <c r="C183" s="281"/>
      <c r="F183" s="281"/>
    </row>
    <row r="184" spans="1:6">
      <c r="C184" s="281"/>
      <c r="F184" s="281"/>
    </row>
    <row r="185" spans="1:6">
      <c r="C185" s="281"/>
    </row>
    <row r="186" spans="1:6">
      <c r="C186" s="281"/>
    </row>
    <row r="187" spans="1:6">
      <c r="C187" s="281"/>
    </row>
    <row r="188" spans="1:6">
      <c r="C188" s="281"/>
    </row>
    <row r="189" spans="1:6">
      <c r="C189" s="281"/>
    </row>
    <row r="190" spans="1:6">
      <c r="C190" s="281"/>
    </row>
    <row r="191" spans="1:6">
      <c r="C191" s="281"/>
    </row>
    <row r="192" spans="1:6">
      <c r="C192" s="281"/>
    </row>
    <row r="193" spans="1:6">
      <c r="C193" s="281"/>
    </row>
    <row r="194" spans="1:6">
      <c r="C194" s="281"/>
    </row>
    <row r="195" spans="1:6">
      <c r="C195" s="281"/>
    </row>
    <row r="196" spans="1:6">
      <c r="C196" s="281"/>
    </row>
    <row r="197" spans="1:6">
      <c r="C197" s="281"/>
    </row>
    <row r="198" spans="1:6">
      <c r="C198" s="281"/>
    </row>
    <row r="199" spans="1:6" ht="15.75">
      <c r="A199" s="108"/>
      <c r="C199" s="281"/>
    </row>
    <row r="200" spans="1:6">
      <c r="A200" s="109"/>
      <c r="C200" s="281"/>
    </row>
    <row r="201" spans="1:6">
      <c r="C201" s="281"/>
    </row>
    <row r="202" spans="1:6">
      <c r="A202" s="109"/>
      <c r="C202" s="281"/>
    </row>
    <row r="203" spans="1:6">
      <c r="A203" s="109"/>
      <c r="C203" s="281"/>
    </row>
    <row r="204" spans="1:6">
      <c r="C204" s="281"/>
    </row>
    <row r="205" spans="1:6">
      <c r="C205" s="281"/>
    </row>
    <row r="206" spans="1:6">
      <c r="C206" s="281"/>
      <c r="F206" s="281"/>
    </row>
    <row r="207" spans="1:6">
      <c r="C207" s="281"/>
      <c r="F207" s="281"/>
    </row>
    <row r="208" spans="1:6">
      <c r="A208" s="109"/>
      <c r="C208" s="281"/>
    </row>
    <row r="209" spans="1:3">
      <c r="C209" s="281"/>
    </row>
    <row r="210" spans="1:3">
      <c r="C210" s="281"/>
    </row>
    <row r="211" spans="1:3">
      <c r="A211" s="109"/>
      <c r="C211" s="281"/>
    </row>
    <row r="212" spans="1:3">
      <c r="A212" s="109"/>
      <c r="C212" s="281"/>
    </row>
    <row r="213" spans="1:3">
      <c r="C213" s="281"/>
    </row>
    <row r="214" spans="1:3">
      <c r="C214" s="281"/>
    </row>
    <row r="215" spans="1:3">
      <c r="C215" s="281"/>
    </row>
    <row r="216" spans="1:3">
      <c r="C216" s="282"/>
    </row>
    <row r="217" spans="1:3">
      <c r="A217" s="109"/>
      <c r="C217" s="281"/>
    </row>
    <row r="218" spans="1:3">
      <c r="C218" s="281"/>
    </row>
    <row r="219" spans="1:3">
      <c r="C219" s="281"/>
    </row>
    <row r="220" spans="1:3">
      <c r="C220" s="281"/>
    </row>
    <row r="221" spans="1:3">
      <c r="A221" s="109"/>
      <c r="C221" s="281"/>
    </row>
    <row r="226" spans="1:1">
      <c r="A226" s="109"/>
    </row>
    <row r="231" spans="1:1">
      <c r="A231" s="109"/>
    </row>
    <row r="236" spans="1:1">
      <c r="A236" s="109"/>
    </row>
    <row r="241" spans="1:1">
      <c r="A241" s="109"/>
    </row>
    <row r="243" spans="1:1">
      <c r="A243" s="109"/>
    </row>
    <row r="264" spans="1:2" ht="15.75">
      <c r="A264" s="108"/>
      <c r="B264" s="109"/>
    </row>
    <row r="268" spans="1:2">
      <c r="A268" s="109"/>
    </row>
    <row r="270" spans="1:2">
      <c r="A270" s="109"/>
    </row>
    <row r="321" spans="1:10" ht="15.75">
      <c r="A321" s="108"/>
    </row>
    <row r="322" spans="1:10">
      <c r="B322" s="36"/>
      <c r="C322" s="36"/>
    </row>
    <row r="323" spans="1:10">
      <c r="B323" s="36"/>
      <c r="C323" s="36"/>
    </row>
    <row r="324" spans="1:10">
      <c r="B324" s="36"/>
      <c r="C324" s="36"/>
    </row>
    <row r="325" spans="1:10">
      <c r="B325" s="36"/>
      <c r="C325" s="36"/>
    </row>
    <row r="326" spans="1:10">
      <c r="B326" s="278"/>
      <c r="E326" s="278"/>
      <c r="F326" s="278"/>
      <c r="G326" s="278"/>
      <c r="I326" s="278"/>
      <c r="J326" s="278"/>
    </row>
    <row r="327" spans="1:10">
      <c r="B327" s="36"/>
      <c r="C327" s="36"/>
    </row>
    <row r="335" spans="1:10">
      <c r="B335" s="278"/>
      <c r="E335" s="278"/>
      <c r="F335" s="278"/>
      <c r="I335" s="278"/>
      <c r="J335" s="278"/>
    </row>
    <row r="341" spans="2:10">
      <c r="B341" s="278"/>
      <c r="E341" s="278"/>
      <c r="F341" s="278"/>
      <c r="I341" s="278"/>
      <c r="J341" s="278"/>
    </row>
    <row r="351" spans="2:10">
      <c r="B351" s="278"/>
      <c r="E351" s="278"/>
      <c r="F351" s="278"/>
      <c r="I351" s="278"/>
      <c r="J351" s="278"/>
    </row>
    <row r="359" spans="1:10">
      <c r="B359" s="278"/>
      <c r="E359" s="278"/>
      <c r="F359" s="278"/>
      <c r="I359" s="278"/>
      <c r="J359" s="278"/>
    </row>
    <row r="360" spans="1:10">
      <c r="B360" s="11"/>
      <c r="C360" s="11"/>
      <c r="F360" s="11"/>
    </row>
    <row r="361" spans="1:10">
      <c r="F361" s="11"/>
    </row>
    <row r="367" spans="1:10">
      <c r="B367" s="278"/>
      <c r="E367" s="278"/>
      <c r="F367" s="278"/>
      <c r="I367" s="278"/>
      <c r="J367" s="278"/>
    </row>
    <row r="368" spans="1:10">
      <c r="A368" s="26"/>
      <c r="B368" s="26"/>
      <c r="C368" s="26"/>
    </row>
    <row r="369" spans="1:256">
      <c r="A369" s="26"/>
      <c r="B369" s="26"/>
      <c r="C369" s="26"/>
    </row>
    <row r="372" spans="1:256">
      <c r="E372" s="278"/>
    </row>
    <row r="377" spans="1:256" ht="15.75">
      <c r="A377" s="108"/>
    </row>
    <row r="378" spans="1:256">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c r="CN378" s="11"/>
      <c r="CO378" s="11"/>
      <c r="CP378" s="11"/>
      <c r="CQ378" s="11"/>
      <c r="CR378" s="11"/>
      <c r="CS378" s="11"/>
      <c r="CT378" s="11"/>
      <c r="CU378" s="11"/>
      <c r="CV378" s="11"/>
      <c r="CW378" s="11"/>
      <c r="CX378" s="11"/>
      <c r="CY378" s="11"/>
      <c r="CZ378" s="11"/>
      <c r="DA378" s="11"/>
      <c r="DB378" s="11"/>
      <c r="DC378" s="11"/>
      <c r="DD378" s="11"/>
      <c r="DE378" s="11"/>
      <c r="DF378" s="11"/>
      <c r="DG378" s="11"/>
      <c r="DH378" s="11"/>
      <c r="DI378" s="11"/>
      <c r="DJ378" s="11"/>
      <c r="DK378" s="11"/>
      <c r="DL378" s="11"/>
      <c r="DM378" s="11"/>
      <c r="DN378" s="11"/>
      <c r="DO378" s="11"/>
      <c r="DP378" s="11"/>
      <c r="DQ378" s="11"/>
      <c r="DR378" s="11"/>
      <c r="DS378" s="11"/>
      <c r="DT378" s="11"/>
      <c r="DU378" s="11"/>
      <c r="DV378" s="11"/>
      <c r="DW378" s="11"/>
      <c r="DX378" s="11"/>
      <c r="DY378" s="11"/>
      <c r="DZ378" s="11"/>
      <c r="EA378" s="11"/>
      <c r="EB378" s="11"/>
      <c r="EC378" s="11"/>
      <c r="ED378" s="11"/>
      <c r="EE378" s="11"/>
      <c r="EF378" s="11"/>
      <c r="EG378" s="11"/>
      <c r="EH378" s="11"/>
      <c r="EI378" s="11"/>
      <c r="EJ378" s="11"/>
      <c r="EK378" s="11"/>
      <c r="EL378" s="11"/>
      <c r="EM378" s="11"/>
      <c r="EN378" s="11"/>
      <c r="EO378" s="11"/>
      <c r="EP378" s="11"/>
      <c r="EQ378" s="11"/>
      <c r="ER378" s="11"/>
      <c r="ES378" s="11"/>
      <c r="ET378" s="11"/>
      <c r="EU378" s="11"/>
      <c r="EV378" s="11"/>
      <c r="EW378" s="11"/>
      <c r="EX378" s="11"/>
      <c r="EY378" s="11"/>
      <c r="EZ378" s="11"/>
      <c r="FA378" s="11"/>
      <c r="FB378" s="11"/>
      <c r="FC378" s="11"/>
      <c r="FD378" s="11"/>
      <c r="FE378" s="11"/>
      <c r="FF378" s="11"/>
      <c r="FG378" s="11"/>
      <c r="FH378" s="11"/>
      <c r="FI378" s="11"/>
      <c r="FJ378" s="11"/>
      <c r="FK378" s="11"/>
      <c r="FL378" s="11"/>
      <c r="FM378" s="11"/>
      <c r="FN378" s="11"/>
      <c r="FO378" s="11"/>
      <c r="FP378" s="11"/>
      <c r="FQ378" s="11"/>
      <c r="FR378" s="11"/>
      <c r="FS378" s="11"/>
      <c r="FT378" s="11"/>
      <c r="FU378" s="11"/>
      <c r="FV378" s="11"/>
      <c r="FW378" s="11"/>
      <c r="FX378" s="11"/>
      <c r="FY378" s="11"/>
      <c r="FZ378" s="11"/>
      <c r="GA378" s="11"/>
      <c r="GB378" s="11"/>
      <c r="GC378" s="11"/>
      <c r="GD378" s="11"/>
      <c r="GE378" s="11"/>
      <c r="GF378" s="11"/>
      <c r="GG378" s="11"/>
      <c r="GH378" s="11"/>
      <c r="GI378" s="11"/>
      <c r="GJ378" s="11"/>
      <c r="GK378" s="11"/>
      <c r="GL378" s="11"/>
      <c r="GM378" s="11"/>
      <c r="GN378" s="11"/>
      <c r="GO378" s="11"/>
      <c r="GP378" s="11"/>
      <c r="GQ378" s="11"/>
      <c r="GR378" s="11"/>
      <c r="GS378" s="11"/>
      <c r="GT378" s="11"/>
      <c r="GU378" s="11"/>
      <c r="GV378" s="11"/>
      <c r="GW378" s="11"/>
      <c r="GX378" s="11"/>
      <c r="GY378" s="11"/>
      <c r="GZ378" s="11"/>
      <c r="HA378" s="11"/>
      <c r="HB378" s="11"/>
      <c r="HC378" s="11"/>
      <c r="HD378" s="11"/>
      <c r="HE378" s="11"/>
      <c r="HF378" s="11"/>
      <c r="HG378" s="11"/>
      <c r="HH378" s="11"/>
      <c r="HI378" s="11"/>
      <c r="HJ378" s="11"/>
      <c r="HK378" s="11"/>
      <c r="HL378" s="11"/>
      <c r="HM378" s="11"/>
      <c r="HN378" s="11"/>
      <c r="HO378" s="11"/>
      <c r="HP378" s="11"/>
      <c r="HQ378" s="11"/>
      <c r="HR378" s="11"/>
      <c r="HS378" s="11"/>
      <c r="HT378" s="11"/>
      <c r="HU378" s="11"/>
      <c r="HV378" s="11"/>
      <c r="HW378" s="11"/>
      <c r="HX378" s="11"/>
      <c r="HY378" s="11"/>
      <c r="HZ378" s="11"/>
      <c r="IA378" s="11"/>
      <c r="IB378" s="11"/>
      <c r="IC378" s="11"/>
      <c r="ID378" s="11"/>
      <c r="IE378" s="11"/>
      <c r="IF378" s="11"/>
      <c r="IG378" s="11"/>
      <c r="IH378" s="11"/>
      <c r="II378" s="11"/>
      <c r="IJ378" s="11"/>
      <c r="IK378" s="11"/>
      <c r="IL378" s="11"/>
      <c r="IM378" s="11"/>
      <c r="IN378" s="11"/>
      <c r="IO378" s="11"/>
      <c r="IP378" s="11"/>
      <c r="IQ378" s="11"/>
      <c r="IR378" s="11"/>
      <c r="IS378" s="11"/>
      <c r="IT378" s="11"/>
      <c r="IU378" s="11"/>
      <c r="IV378" s="11"/>
    </row>
    <row r="379" spans="1:256">
      <c r="A379" s="26"/>
      <c r="D379" s="11"/>
      <c r="F379" s="11"/>
    </row>
    <row r="380" spans="1:256">
      <c r="A380" s="11"/>
      <c r="B380" s="11"/>
      <c r="D380" s="11"/>
      <c r="E380" s="11"/>
      <c r="F380" s="11"/>
    </row>
    <row r="381" spans="1:256">
      <c r="A381" s="11"/>
      <c r="B381" s="11"/>
      <c r="C381" s="11"/>
      <c r="D381" s="119"/>
      <c r="E381" s="11"/>
      <c r="F381" s="119"/>
    </row>
    <row r="382" spans="1:256">
      <c r="A382" s="11"/>
      <c r="B382" s="11"/>
      <c r="C382" s="11"/>
      <c r="D382" s="119"/>
      <c r="E382" s="11"/>
      <c r="F382" s="119"/>
    </row>
    <row r="383" spans="1:256">
      <c r="A383" s="11"/>
      <c r="B383" s="11"/>
      <c r="C383" s="11"/>
      <c r="D383" s="119"/>
      <c r="E383" s="11"/>
      <c r="F383" s="119"/>
    </row>
    <row r="384" spans="1:256">
      <c r="A384" s="11"/>
      <c r="B384" s="11"/>
      <c r="C384" s="11"/>
      <c r="D384" s="119"/>
      <c r="E384" s="11"/>
      <c r="F384" s="119"/>
    </row>
    <row r="385" spans="1:6">
      <c r="A385" s="11"/>
      <c r="B385" s="11"/>
      <c r="C385" s="11"/>
      <c r="D385" s="119"/>
      <c r="E385" s="11"/>
      <c r="F385" s="119"/>
    </row>
    <row r="386" spans="1:6">
      <c r="A386" s="11"/>
      <c r="B386" s="11"/>
      <c r="C386" s="11"/>
      <c r="D386" s="119"/>
      <c r="E386" s="145"/>
      <c r="F386" s="119"/>
    </row>
    <row r="387" spans="1:6">
      <c r="A387" s="11"/>
      <c r="B387" s="11"/>
      <c r="C387" s="11"/>
      <c r="D387" s="119"/>
      <c r="E387" s="145"/>
      <c r="F387" s="119"/>
    </row>
    <row r="388" spans="1:6">
      <c r="A388" s="11"/>
      <c r="B388" s="11"/>
      <c r="C388" s="11"/>
      <c r="D388" s="119"/>
      <c r="E388" s="145"/>
      <c r="F388" s="119"/>
    </row>
    <row r="389" spans="1:6">
      <c r="A389" s="11"/>
      <c r="B389" s="11"/>
      <c r="C389" s="11"/>
      <c r="D389" s="119"/>
      <c r="E389" s="145"/>
      <c r="F389" s="11"/>
    </row>
    <row r="390" spans="1:6">
      <c r="C390" s="11"/>
      <c r="D390" s="119"/>
      <c r="E390" s="145"/>
      <c r="F390" s="119"/>
    </row>
    <row r="391" spans="1:6">
      <c r="A391" s="26"/>
      <c r="C391" s="11"/>
      <c r="D391" s="119"/>
      <c r="E391" s="11"/>
    </row>
    <row r="392" spans="1:6">
      <c r="A392" s="11"/>
      <c r="B392" s="26"/>
      <c r="C392" s="11"/>
      <c r="D392" s="119"/>
      <c r="E392" s="11"/>
    </row>
    <row r="393" spans="1:6">
      <c r="A393" s="11"/>
      <c r="C393" s="11"/>
      <c r="D393" s="119"/>
      <c r="E393" s="11"/>
    </row>
    <row r="394" spans="1:6">
      <c r="A394" s="11"/>
      <c r="C394" s="11"/>
      <c r="D394" s="119"/>
      <c r="E394" s="11"/>
    </row>
    <row r="395" spans="1:6">
      <c r="A395" s="11"/>
      <c r="B395" s="11"/>
      <c r="C395" s="11"/>
      <c r="D395" s="119"/>
      <c r="E395" s="11"/>
      <c r="F395" s="11"/>
    </row>
    <row r="396" spans="1:6">
      <c r="A396" s="133"/>
      <c r="B396" s="26"/>
      <c r="C396" s="11"/>
      <c r="D396" s="119"/>
      <c r="E396" s="11"/>
    </row>
    <row r="397" spans="1:6">
      <c r="A397" s="133"/>
      <c r="C397" s="133"/>
      <c r="D397" s="119"/>
      <c r="E397" s="11"/>
    </row>
    <row r="398" spans="1:6">
      <c r="A398" s="133"/>
      <c r="C398" s="133"/>
      <c r="D398" s="119"/>
      <c r="E398" s="11"/>
    </row>
    <row r="399" spans="1:6">
      <c r="A399" s="133"/>
      <c r="C399" s="133"/>
      <c r="D399" s="119"/>
      <c r="E399" s="11"/>
    </row>
    <row r="400" spans="1:6">
      <c r="A400" s="11"/>
      <c r="B400" s="26"/>
      <c r="D400" s="119"/>
      <c r="E400" s="11"/>
    </row>
    <row r="401" spans="1:6">
      <c r="A401" s="11"/>
      <c r="B401" s="283"/>
      <c r="C401" s="11"/>
      <c r="D401" s="119"/>
      <c r="E401" s="11"/>
      <c r="F401" s="283"/>
    </row>
    <row r="402" spans="1:6">
      <c r="A402" s="133"/>
      <c r="C402" s="133"/>
      <c r="D402" s="119"/>
      <c r="E402" s="133"/>
    </row>
    <row r="403" spans="1:6">
      <c r="A403" s="133"/>
      <c r="C403" s="133"/>
      <c r="D403" s="119"/>
      <c r="E403" s="11"/>
    </row>
    <row r="404" spans="1:6">
      <c r="C404" s="283"/>
      <c r="D404" s="283"/>
    </row>
    <row r="405" spans="1:6">
      <c r="C405" s="283"/>
      <c r="D405" s="283"/>
    </row>
    <row r="406" spans="1:6">
      <c r="C406" s="283"/>
      <c r="D406" s="283"/>
    </row>
    <row r="408" spans="1:6" ht="15.75">
      <c r="A408" s="108"/>
    </row>
    <row r="409" spans="1:6">
      <c r="C409" s="109"/>
    </row>
    <row r="410" spans="1:6">
      <c r="C410" s="109"/>
    </row>
    <row r="411" spans="1:6">
      <c r="C411" s="109"/>
    </row>
    <row r="412" spans="1:6">
      <c r="C412" s="109"/>
    </row>
    <row r="415" spans="1:6">
      <c r="C415" s="109"/>
    </row>
    <row r="423" spans="3:3">
      <c r="C423" s="109"/>
    </row>
    <row r="430" spans="3:3">
      <c r="C430" s="109"/>
    </row>
    <row r="435" spans="3:3">
      <c r="C435" s="109"/>
    </row>
    <row r="442" spans="3:3">
      <c r="C442" s="109"/>
    </row>
    <row r="444" spans="3:3">
      <c r="C444" s="109"/>
    </row>
    <row r="451" spans="3:3">
      <c r="C451" s="109"/>
    </row>
    <row r="457" spans="3:3">
      <c r="C457" s="109"/>
    </row>
    <row r="462" spans="3:3">
      <c r="C462" s="109"/>
    </row>
    <row r="467" spans="3:3">
      <c r="C467" s="109"/>
    </row>
    <row r="472" spans="3:3">
      <c r="C472" s="109"/>
    </row>
    <row r="477" spans="3:3">
      <c r="C477" s="109"/>
    </row>
    <row r="65426" spans="3:10">
      <c r="C65426" s="12" t="s">
        <v>1097</v>
      </c>
      <c r="D65426" s="12" t="s">
        <v>22</v>
      </c>
      <c r="E65426" s="12" t="s">
        <v>95</v>
      </c>
      <c r="F65426" s="12" t="s">
        <v>1098</v>
      </c>
      <c r="I65426" s="12" t="s">
        <v>25</v>
      </c>
      <c r="J65426" s="12" t="s">
        <v>2188</v>
      </c>
    </row>
    <row r="65427" spans="3:10">
      <c r="C65427" s="12" t="s">
        <v>1099</v>
      </c>
      <c r="D65427" s="12" t="s">
        <v>591</v>
      </c>
      <c r="E65427" s="12" t="s">
        <v>32</v>
      </c>
    </row>
    <row r="65428" spans="3:10">
      <c r="C65428" s="12" t="s">
        <v>1100</v>
      </c>
      <c r="D65428" s="12" t="s">
        <v>591</v>
      </c>
      <c r="E65428" s="12" t="s">
        <v>1101</v>
      </c>
    </row>
    <row r="65429" spans="3:10">
      <c r="C65429" s="12" t="s">
        <v>1102</v>
      </c>
      <c r="D65429" s="12" t="s">
        <v>67</v>
      </c>
    </row>
    <row r="65430" spans="3:10">
      <c r="C65430" s="12" t="s">
        <v>1103</v>
      </c>
      <c r="D65430" s="12" t="s">
        <v>50</v>
      </c>
    </row>
    <row r="65432" spans="3:10">
      <c r="C65432" s="12" t="s">
        <v>2189</v>
      </c>
    </row>
    <row r="65434" spans="3:10">
      <c r="C65434" s="12" t="s">
        <v>2190</v>
      </c>
    </row>
    <row r="65435" spans="3:10">
      <c r="C65435" s="12" t="s">
        <v>2191</v>
      </c>
    </row>
    <row r="65436" spans="3:10">
      <c r="C65436" s="12" t="s">
        <v>2192</v>
      </c>
    </row>
    <row r="65437" spans="3:10">
      <c r="C65437" s="12" t="s">
        <v>2193</v>
      </c>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9D0CCA68-BA1D-47BF-B2D9-47074F5F02E7}">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4931FA70-9910-4B8D-9B99-15196E6F29B8}">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7DFD53B2-FCE5-4638-AF0E-A209C9AF122B}">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C212B0E3-9C03-449F-9627-DC39F716B50D}">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115EB423-7CA6-4D54-A168-25B64B61D6AF}">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CA2E7FEE-B750-4989-9F1A-0837B6C9C7AD}">
      <formula1>ValidPersonnelTypes</formula1>
    </dataValidation>
    <dataValidation type="list" errorStyle="information" allowBlank="1" showInputMessage="1" showErrorMessage="1" sqref="WVM983184:WVM1048576 JA17:JA142 SW17:SW142 ACS17:ACS142 AMO17:AMO142 AWK17:AWK142 BGG17:BGG142 BQC17:BQC142 BZY17:BZY142 CJU17:CJU142 CTQ17:CTQ142 DDM17:DDM142 DNI17:DNI142 DXE17:DXE142 EHA17:EHA142 EQW17:EQW142 FAS17:FAS142 FKO17:FKO142 FUK17:FUK142 GEG17:GEG142 GOC17:GOC142 GXY17:GXY142 HHU17:HHU142 HRQ17:HRQ142 IBM17:IBM142 ILI17:ILI142 IVE17:IVE142 JFA17:JFA142 JOW17:JOW142 JYS17:JYS142 KIO17:KIO142 KSK17:KSK142 LCG17:LCG142 LMC17:LMC142 LVY17:LVY142 MFU17:MFU142 MPQ17:MPQ142 MZM17:MZM142 NJI17:NJI142 NTE17:NTE142 ODA17:ODA142 OMW17:OMW142 OWS17:OWS142 PGO17:PGO142 PQK17:PQK142 QAG17:QAG142 QKC17:QKC142 QTY17:QTY142 RDU17:RDU142 RNQ17:RNQ142 RXM17:RXM142 SHI17:SHI142 SRE17:SRE142 TBA17:TBA142 TKW17:TKW142 TUS17:TUS142 UEO17:UEO142 UOK17:UOK142 UYG17:UYG142 VIC17:VIC142 VRY17:VRY142 WBU17:WBU142 WLQ17:WLQ142 WVM17:WVM142 E65553:E65678 JA65553:JA65678 SW65553:SW65678 ACS65553:ACS65678 AMO65553:AMO65678 AWK65553:AWK65678 BGG65553:BGG65678 BQC65553:BQC65678 BZY65553:BZY65678 CJU65553:CJU65678 CTQ65553:CTQ65678 DDM65553:DDM65678 DNI65553:DNI65678 DXE65553:DXE65678 EHA65553:EHA65678 EQW65553:EQW65678 FAS65553:FAS65678 FKO65553:FKO65678 FUK65553:FUK65678 GEG65553:GEG65678 GOC65553:GOC65678 GXY65553:GXY65678 HHU65553:HHU65678 HRQ65553:HRQ65678 IBM65553:IBM65678 ILI65553:ILI65678 IVE65553:IVE65678 JFA65553:JFA65678 JOW65553:JOW65678 JYS65553:JYS65678 KIO65553:KIO65678 KSK65553:KSK65678 LCG65553:LCG65678 LMC65553:LMC65678 LVY65553:LVY65678 MFU65553:MFU65678 MPQ65553:MPQ65678 MZM65553:MZM65678 NJI65553:NJI65678 NTE65553:NTE65678 ODA65553:ODA65678 OMW65553:OMW65678 OWS65553:OWS65678 PGO65553:PGO65678 PQK65553:PQK65678 QAG65553:QAG65678 QKC65553:QKC65678 QTY65553:QTY65678 RDU65553:RDU65678 RNQ65553:RNQ65678 RXM65553:RXM65678 SHI65553:SHI65678 SRE65553:SRE65678 TBA65553:TBA65678 TKW65553:TKW65678 TUS65553:TUS65678 UEO65553:UEO65678 UOK65553:UOK65678 UYG65553:UYG65678 VIC65553:VIC65678 VRY65553:VRY65678 WBU65553:WBU65678 WLQ65553:WLQ65678 WVM65553:WVM65678 E131089:E131214 JA131089:JA131214 SW131089:SW131214 ACS131089:ACS131214 AMO131089:AMO131214 AWK131089:AWK131214 BGG131089:BGG131214 BQC131089:BQC131214 BZY131089:BZY131214 CJU131089:CJU131214 CTQ131089:CTQ131214 DDM131089:DDM131214 DNI131089:DNI131214 DXE131089:DXE131214 EHA131089:EHA131214 EQW131089:EQW131214 FAS131089:FAS131214 FKO131089:FKO131214 FUK131089:FUK131214 GEG131089:GEG131214 GOC131089:GOC131214 GXY131089:GXY131214 HHU131089:HHU131214 HRQ131089:HRQ131214 IBM131089:IBM131214 ILI131089:ILI131214 IVE131089:IVE131214 JFA131089:JFA131214 JOW131089:JOW131214 JYS131089:JYS131214 KIO131089:KIO131214 KSK131089:KSK131214 LCG131089:LCG131214 LMC131089:LMC131214 LVY131089:LVY131214 MFU131089:MFU131214 MPQ131089:MPQ131214 MZM131089:MZM131214 NJI131089:NJI131214 NTE131089:NTE131214 ODA131089:ODA131214 OMW131089:OMW131214 OWS131089:OWS131214 PGO131089:PGO131214 PQK131089:PQK131214 QAG131089:QAG131214 QKC131089:QKC131214 QTY131089:QTY131214 RDU131089:RDU131214 RNQ131089:RNQ131214 RXM131089:RXM131214 SHI131089:SHI131214 SRE131089:SRE131214 TBA131089:TBA131214 TKW131089:TKW131214 TUS131089:TUS131214 UEO131089:UEO131214 UOK131089:UOK131214 UYG131089:UYG131214 VIC131089:VIC131214 VRY131089:VRY131214 WBU131089:WBU131214 WLQ131089:WLQ131214 WVM131089:WVM131214 E196625:E196750 JA196625:JA196750 SW196625:SW196750 ACS196625:ACS196750 AMO196625:AMO196750 AWK196625:AWK196750 BGG196625:BGG196750 BQC196625:BQC196750 BZY196625:BZY196750 CJU196625:CJU196750 CTQ196625:CTQ196750 DDM196625:DDM196750 DNI196625:DNI196750 DXE196625:DXE196750 EHA196625:EHA196750 EQW196625:EQW196750 FAS196625:FAS196750 FKO196625:FKO196750 FUK196625:FUK196750 GEG196625:GEG196750 GOC196625:GOC196750 GXY196625:GXY196750 HHU196625:HHU196750 HRQ196625:HRQ196750 IBM196625:IBM196750 ILI196625:ILI196750 IVE196625:IVE196750 JFA196625:JFA196750 JOW196625:JOW196750 JYS196625:JYS196750 KIO196625:KIO196750 KSK196625:KSK196750 LCG196625:LCG196750 LMC196625:LMC196750 LVY196625:LVY196750 MFU196625:MFU196750 MPQ196625:MPQ196750 MZM196625:MZM196750 NJI196625:NJI196750 NTE196625:NTE196750 ODA196625:ODA196750 OMW196625:OMW196750 OWS196625:OWS196750 PGO196625:PGO196750 PQK196625:PQK196750 QAG196625:QAG196750 QKC196625:QKC196750 QTY196625:QTY196750 RDU196625:RDU196750 RNQ196625:RNQ196750 RXM196625:RXM196750 SHI196625:SHI196750 SRE196625:SRE196750 TBA196625:TBA196750 TKW196625:TKW196750 TUS196625:TUS196750 UEO196625:UEO196750 UOK196625:UOK196750 UYG196625:UYG196750 VIC196625:VIC196750 VRY196625:VRY196750 WBU196625:WBU196750 WLQ196625:WLQ196750 WVM196625:WVM196750 E262161:E262286 JA262161:JA262286 SW262161:SW262286 ACS262161:ACS262286 AMO262161:AMO262286 AWK262161:AWK262286 BGG262161:BGG262286 BQC262161:BQC262286 BZY262161:BZY262286 CJU262161:CJU262286 CTQ262161:CTQ262286 DDM262161:DDM262286 DNI262161:DNI262286 DXE262161:DXE262286 EHA262161:EHA262286 EQW262161:EQW262286 FAS262161:FAS262286 FKO262161:FKO262286 FUK262161:FUK262286 GEG262161:GEG262286 GOC262161:GOC262286 GXY262161:GXY262286 HHU262161:HHU262286 HRQ262161:HRQ262286 IBM262161:IBM262286 ILI262161:ILI262286 IVE262161:IVE262286 JFA262161:JFA262286 JOW262161:JOW262286 JYS262161:JYS262286 KIO262161:KIO262286 KSK262161:KSK262286 LCG262161:LCG262286 LMC262161:LMC262286 LVY262161:LVY262286 MFU262161:MFU262286 MPQ262161:MPQ262286 MZM262161:MZM262286 NJI262161:NJI262286 NTE262161:NTE262286 ODA262161:ODA262286 OMW262161:OMW262286 OWS262161:OWS262286 PGO262161:PGO262286 PQK262161:PQK262286 QAG262161:QAG262286 QKC262161:QKC262286 QTY262161:QTY262286 RDU262161:RDU262286 RNQ262161:RNQ262286 RXM262161:RXM262286 SHI262161:SHI262286 SRE262161:SRE262286 TBA262161:TBA262286 TKW262161:TKW262286 TUS262161:TUS262286 UEO262161:UEO262286 UOK262161:UOK262286 UYG262161:UYG262286 VIC262161:VIC262286 VRY262161:VRY262286 WBU262161:WBU262286 WLQ262161:WLQ262286 WVM262161:WVM262286 E327697:E327822 JA327697:JA327822 SW327697:SW327822 ACS327697:ACS327822 AMO327697:AMO327822 AWK327697:AWK327822 BGG327697:BGG327822 BQC327697:BQC327822 BZY327697:BZY327822 CJU327697:CJU327822 CTQ327697:CTQ327822 DDM327697:DDM327822 DNI327697:DNI327822 DXE327697:DXE327822 EHA327697:EHA327822 EQW327697:EQW327822 FAS327697:FAS327822 FKO327697:FKO327822 FUK327697:FUK327822 GEG327697:GEG327822 GOC327697:GOC327822 GXY327697:GXY327822 HHU327697:HHU327822 HRQ327697:HRQ327822 IBM327697:IBM327822 ILI327697:ILI327822 IVE327697:IVE327822 JFA327697:JFA327822 JOW327697:JOW327822 JYS327697:JYS327822 KIO327697:KIO327822 KSK327697:KSK327822 LCG327697:LCG327822 LMC327697:LMC327822 LVY327697:LVY327822 MFU327697:MFU327822 MPQ327697:MPQ327822 MZM327697:MZM327822 NJI327697:NJI327822 NTE327697:NTE327822 ODA327697:ODA327822 OMW327697:OMW327822 OWS327697:OWS327822 PGO327697:PGO327822 PQK327697:PQK327822 QAG327697:QAG327822 QKC327697:QKC327822 QTY327697:QTY327822 RDU327697:RDU327822 RNQ327697:RNQ327822 RXM327697:RXM327822 SHI327697:SHI327822 SRE327697:SRE327822 TBA327697:TBA327822 TKW327697:TKW327822 TUS327697:TUS327822 UEO327697:UEO327822 UOK327697:UOK327822 UYG327697:UYG327822 VIC327697:VIC327822 VRY327697:VRY327822 WBU327697:WBU327822 WLQ327697:WLQ327822 WVM327697:WVM327822 E393233:E393358 JA393233:JA393358 SW393233:SW393358 ACS393233:ACS393358 AMO393233:AMO393358 AWK393233:AWK393358 BGG393233:BGG393358 BQC393233:BQC393358 BZY393233:BZY393358 CJU393233:CJU393358 CTQ393233:CTQ393358 DDM393233:DDM393358 DNI393233:DNI393358 DXE393233:DXE393358 EHA393233:EHA393358 EQW393233:EQW393358 FAS393233:FAS393358 FKO393233:FKO393358 FUK393233:FUK393358 GEG393233:GEG393358 GOC393233:GOC393358 GXY393233:GXY393358 HHU393233:HHU393358 HRQ393233:HRQ393358 IBM393233:IBM393358 ILI393233:ILI393358 IVE393233:IVE393358 JFA393233:JFA393358 JOW393233:JOW393358 JYS393233:JYS393358 KIO393233:KIO393358 KSK393233:KSK393358 LCG393233:LCG393358 LMC393233:LMC393358 LVY393233:LVY393358 MFU393233:MFU393358 MPQ393233:MPQ393358 MZM393233:MZM393358 NJI393233:NJI393358 NTE393233:NTE393358 ODA393233:ODA393358 OMW393233:OMW393358 OWS393233:OWS393358 PGO393233:PGO393358 PQK393233:PQK393358 QAG393233:QAG393358 QKC393233:QKC393358 QTY393233:QTY393358 RDU393233:RDU393358 RNQ393233:RNQ393358 RXM393233:RXM393358 SHI393233:SHI393358 SRE393233:SRE393358 TBA393233:TBA393358 TKW393233:TKW393358 TUS393233:TUS393358 UEO393233:UEO393358 UOK393233:UOK393358 UYG393233:UYG393358 VIC393233:VIC393358 VRY393233:VRY393358 WBU393233:WBU393358 WLQ393233:WLQ393358 WVM393233:WVM393358 E458769:E458894 JA458769:JA458894 SW458769:SW458894 ACS458769:ACS458894 AMO458769:AMO458894 AWK458769:AWK458894 BGG458769:BGG458894 BQC458769:BQC458894 BZY458769:BZY458894 CJU458769:CJU458894 CTQ458769:CTQ458894 DDM458769:DDM458894 DNI458769:DNI458894 DXE458769:DXE458894 EHA458769:EHA458894 EQW458769:EQW458894 FAS458769:FAS458894 FKO458769:FKO458894 FUK458769:FUK458894 GEG458769:GEG458894 GOC458769:GOC458894 GXY458769:GXY458894 HHU458769:HHU458894 HRQ458769:HRQ458894 IBM458769:IBM458894 ILI458769:ILI458894 IVE458769:IVE458894 JFA458769:JFA458894 JOW458769:JOW458894 JYS458769:JYS458894 KIO458769:KIO458894 KSK458769:KSK458894 LCG458769:LCG458894 LMC458769:LMC458894 LVY458769:LVY458894 MFU458769:MFU458894 MPQ458769:MPQ458894 MZM458769:MZM458894 NJI458769:NJI458894 NTE458769:NTE458894 ODA458769:ODA458894 OMW458769:OMW458894 OWS458769:OWS458894 PGO458769:PGO458894 PQK458769:PQK458894 QAG458769:QAG458894 QKC458769:QKC458894 QTY458769:QTY458894 RDU458769:RDU458894 RNQ458769:RNQ458894 RXM458769:RXM458894 SHI458769:SHI458894 SRE458769:SRE458894 TBA458769:TBA458894 TKW458769:TKW458894 TUS458769:TUS458894 UEO458769:UEO458894 UOK458769:UOK458894 UYG458769:UYG458894 VIC458769:VIC458894 VRY458769:VRY458894 WBU458769:WBU458894 WLQ458769:WLQ458894 WVM458769:WVM458894 E524305:E524430 JA524305:JA524430 SW524305:SW524430 ACS524305:ACS524430 AMO524305:AMO524430 AWK524305:AWK524430 BGG524305:BGG524430 BQC524305:BQC524430 BZY524305:BZY524430 CJU524305:CJU524430 CTQ524305:CTQ524430 DDM524305:DDM524430 DNI524305:DNI524430 DXE524305:DXE524430 EHA524305:EHA524430 EQW524305:EQW524430 FAS524305:FAS524430 FKO524305:FKO524430 FUK524305:FUK524430 GEG524305:GEG524430 GOC524305:GOC524430 GXY524305:GXY524430 HHU524305:HHU524430 HRQ524305:HRQ524430 IBM524305:IBM524430 ILI524305:ILI524430 IVE524305:IVE524430 JFA524305:JFA524430 JOW524305:JOW524430 JYS524305:JYS524430 KIO524305:KIO524430 KSK524305:KSK524430 LCG524305:LCG524430 LMC524305:LMC524430 LVY524305:LVY524430 MFU524305:MFU524430 MPQ524305:MPQ524430 MZM524305:MZM524430 NJI524305:NJI524430 NTE524305:NTE524430 ODA524305:ODA524430 OMW524305:OMW524430 OWS524305:OWS524430 PGO524305:PGO524430 PQK524305:PQK524430 QAG524305:QAG524430 QKC524305:QKC524430 QTY524305:QTY524430 RDU524305:RDU524430 RNQ524305:RNQ524430 RXM524305:RXM524430 SHI524305:SHI524430 SRE524305:SRE524430 TBA524305:TBA524430 TKW524305:TKW524430 TUS524305:TUS524430 UEO524305:UEO524430 UOK524305:UOK524430 UYG524305:UYG524430 VIC524305:VIC524430 VRY524305:VRY524430 WBU524305:WBU524430 WLQ524305:WLQ524430 WVM524305:WVM524430 E589841:E589966 JA589841:JA589966 SW589841:SW589966 ACS589841:ACS589966 AMO589841:AMO589966 AWK589841:AWK589966 BGG589841:BGG589966 BQC589841:BQC589966 BZY589841:BZY589966 CJU589841:CJU589966 CTQ589841:CTQ589966 DDM589841:DDM589966 DNI589841:DNI589966 DXE589841:DXE589966 EHA589841:EHA589966 EQW589841:EQW589966 FAS589841:FAS589966 FKO589841:FKO589966 FUK589841:FUK589966 GEG589841:GEG589966 GOC589841:GOC589966 GXY589841:GXY589966 HHU589841:HHU589966 HRQ589841:HRQ589966 IBM589841:IBM589966 ILI589841:ILI589966 IVE589841:IVE589966 JFA589841:JFA589966 JOW589841:JOW589966 JYS589841:JYS589966 KIO589841:KIO589966 KSK589841:KSK589966 LCG589841:LCG589966 LMC589841:LMC589966 LVY589841:LVY589966 MFU589841:MFU589966 MPQ589841:MPQ589966 MZM589841:MZM589966 NJI589841:NJI589966 NTE589841:NTE589966 ODA589841:ODA589966 OMW589841:OMW589966 OWS589841:OWS589966 PGO589841:PGO589966 PQK589841:PQK589966 QAG589841:QAG589966 QKC589841:QKC589966 QTY589841:QTY589966 RDU589841:RDU589966 RNQ589841:RNQ589966 RXM589841:RXM589966 SHI589841:SHI589966 SRE589841:SRE589966 TBA589841:TBA589966 TKW589841:TKW589966 TUS589841:TUS589966 UEO589841:UEO589966 UOK589841:UOK589966 UYG589841:UYG589966 VIC589841:VIC589966 VRY589841:VRY589966 WBU589841:WBU589966 WLQ589841:WLQ589966 WVM589841:WVM589966 E655377:E655502 JA655377:JA655502 SW655377:SW655502 ACS655377:ACS655502 AMO655377:AMO655502 AWK655377:AWK655502 BGG655377:BGG655502 BQC655377:BQC655502 BZY655377:BZY655502 CJU655377:CJU655502 CTQ655377:CTQ655502 DDM655377:DDM655502 DNI655377:DNI655502 DXE655377:DXE655502 EHA655377:EHA655502 EQW655377:EQW655502 FAS655377:FAS655502 FKO655377:FKO655502 FUK655377:FUK655502 GEG655377:GEG655502 GOC655377:GOC655502 GXY655377:GXY655502 HHU655377:HHU655502 HRQ655377:HRQ655502 IBM655377:IBM655502 ILI655377:ILI655502 IVE655377:IVE655502 JFA655377:JFA655502 JOW655377:JOW655502 JYS655377:JYS655502 KIO655377:KIO655502 KSK655377:KSK655502 LCG655377:LCG655502 LMC655377:LMC655502 LVY655377:LVY655502 MFU655377:MFU655502 MPQ655377:MPQ655502 MZM655377:MZM655502 NJI655377:NJI655502 NTE655377:NTE655502 ODA655377:ODA655502 OMW655377:OMW655502 OWS655377:OWS655502 PGO655377:PGO655502 PQK655377:PQK655502 QAG655377:QAG655502 QKC655377:QKC655502 QTY655377:QTY655502 RDU655377:RDU655502 RNQ655377:RNQ655502 RXM655377:RXM655502 SHI655377:SHI655502 SRE655377:SRE655502 TBA655377:TBA655502 TKW655377:TKW655502 TUS655377:TUS655502 UEO655377:UEO655502 UOK655377:UOK655502 UYG655377:UYG655502 VIC655377:VIC655502 VRY655377:VRY655502 WBU655377:WBU655502 WLQ655377:WLQ655502 WVM655377:WVM655502 E720913:E721038 JA720913:JA721038 SW720913:SW721038 ACS720913:ACS721038 AMO720913:AMO721038 AWK720913:AWK721038 BGG720913:BGG721038 BQC720913:BQC721038 BZY720913:BZY721038 CJU720913:CJU721038 CTQ720913:CTQ721038 DDM720913:DDM721038 DNI720913:DNI721038 DXE720913:DXE721038 EHA720913:EHA721038 EQW720913:EQW721038 FAS720913:FAS721038 FKO720913:FKO721038 FUK720913:FUK721038 GEG720913:GEG721038 GOC720913:GOC721038 GXY720913:GXY721038 HHU720913:HHU721038 HRQ720913:HRQ721038 IBM720913:IBM721038 ILI720913:ILI721038 IVE720913:IVE721038 JFA720913:JFA721038 JOW720913:JOW721038 JYS720913:JYS721038 KIO720913:KIO721038 KSK720913:KSK721038 LCG720913:LCG721038 LMC720913:LMC721038 LVY720913:LVY721038 MFU720913:MFU721038 MPQ720913:MPQ721038 MZM720913:MZM721038 NJI720913:NJI721038 NTE720913:NTE721038 ODA720913:ODA721038 OMW720913:OMW721038 OWS720913:OWS721038 PGO720913:PGO721038 PQK720913:PQK721038 QAG720913:QAG721038 QKC720913:QKC721038 QTY720913:QTY721038 RDU720913:RDU721038 RNQ720913:RNQ721038 RXM720913:RXM721038 SHI720913:SHI721038 SRE720913:SRE721038 TBA720913:TBA721038 TKW720913:TKW721038 TUS720913:TUS721038 UEO720913:UEO721038 UOK720913:UOK721038 UYG720913:UYG721038 VIC720913:VIC721038 VRY720913:VRY721038 WBU720913:WBU721038 WLQ720913:WLQ721038 WVM720913:WVM721038 E786449:E786574 JA786449:JA786574 SW786449:SW786574 ACS786449:ACS786574 AMO786449:AMO786574 AWK786449:AWK786574 BGG786449:BGG786574 BQC786449:BQC786574 BZY786449:BZY786574 CJU786449:CJU786574 CTQ786449:CTQ786574 DDM786449:DDM786574 DNI786449:DNI786574 DXE786449:DXE786574 EHA786449:EHA786574 EQW786449:EQW786574 FAS786449:FAS786574 FKO786449:FKO786574 FUK786449:FUK786574 GEG786449:GEG786574 GOC786449:GOC786574 GXY786449:GXY786574 HHU786449:HHU786574 HRQ786449:HRQ786574 IBM786449:IBM786574 ILI786449:ILI786574 IVE786449:IVE786574 JFA786449:JFA786574 JOW786449:JOW786574 JYS786449:JYS786574 KIO786449:KIO786574 KSK786449:KSK786574 LCG786449:LCG786574 LMC786449:LMC786574 LVY786449:LVY786574 MFU786449:MFU786574 MPQ786449:MPQ786574 MZM786449:MZM786574 NJI786449:NJI786574 NTE786449:NTE786574 ODA786449:ODA786574 OMW786449:OMW786574 OWS786449:OWS786574 PGO786449:PGO786574 PQK786449:PQK786574 QAG786449:QAG786574 QKC786449:QKC786574 QTY786449:QTY786574 RDU786449:RDU786574 RNQ786449:RNQ786574 RXM786449:RXM786574 SHI786449:SHI786574 SRE786449:SRE786574 TBA786449:TBA786574 TKW786449:TKW786574 TUS786449:TUS786574 UEO786449:UEO786574 UOK786449:UOK786574 UYG786449:UYG786574 VIC786449:VIC786574 VRY786449:VRY786574 WBU786449:WBU786574 WLQ786449:WLQ786574 WVM786449:WVM786574 E851985:E852110 JA851985:JA852110 SW851985:SW852110 ACS851985:ACS852110 AMO851985:AMO852110 AWK851985:AWK852110 BGG851985:BGG852110 BQC851985:BQC852110 BZY851985:BZY852110 CJU851985:CJU852110 CTQ851985:CTQ852110 DDM851985:DDM852110 DNI851985:DNI852110 DXE851985:DXE852110 EHA851985:EHA852110 EQW851985:EQW852110 FAS851985:FAS852110 FKO851985:FKO852110 FUK851985:FUK852110 GEG851985:GEG852110 GOC851985:GOC852110 GXY851985:GXY852110 HHU851985:HHU852110 HRQ851985:HRQ852110 IBM851985:IBM852110 ILI851985:ILI852110 IVE851985:IVE852110 JFA851985:JFA852110 JOW851985:JOW852110 JYS851985:JYS852110 KIO851985:KIO852110 KSK851985:KSK852110 LCG851985:LCG852110 LMC851985:LMC852110 LVY851985:LVY852110 MFU851985:MFU852110 MPQ851985:MPQ852110 MZM851985:MZM852110 NJI851985:NJI852110 NTE851985:NTE852110 ODA851985:ODA852110 OMW851985:OMW852110 OWS851985:OWS852110 PGO851985:PGO852110 PQK851985:PQK852110 QAG851985:QAG852110 QKC851985:QKC852110 QTY851985:QTY852110 RDU851985:RDU852110 RNQ851985:RNQ852110 RXM851985:RXM852110 SHI851985:SHI852110 SRE851985:SRE852110 TBA851985:TBA852110 TKW851985:TKW852110 TUS851985:TUS852110 UEO851985:UEO852110 UOK851985:UOK852110 UYG851985:UYG852110 VIC851985:VIC852110 VRY851985:VRY852110 WBU851985:WBU852110 WLQ851985:WLQ852110 WVM851985:WVM852110 E917521:E917646 JA917521:JA917646 SW917521:SW917646 ACS917521:ACS917646 AMO917521:AMO917646 AWK917521:AWK917646 BGG917521:BGG917646 BQC917521:BQC917646 BZY917521:BZY917646 CJU917521:CJU917646 CTQ917521:CTQ917646 DDM917521:DDM917646 DNI917521:DNI917646 DXE917521:DXE917646 EHA917521:EHA917646 EQW917521:EQW917646 FAS917521:FAS917646 FKO917521:FKO917646 FUK917521:FUK917646 GEG917521:GEG917646 GOC917521:GOC917646 GXY917521:GXY917646 HHU917521:HHU917646 HRQ917521:HRQ917646 IBM917521:IBM917646 ILI917521:ILI917646 IVE917521:IVE917646 JFA917521:JFA917646 JOW917521:JOW917646 JYS917521:JYS917646 KIO917521:KIO917646 KSK917521:KSK917646 LCG917521:LCG917646 LMC917521:LMC917646 LVY917521:LVY917646 MFU917521:MFU917646 MPQ917521:MPQ917646 MZM917521:MZM917646 NJI917521:NJI917646 NTE917521:NTE917646 ODA917521:ODA917646 OMW917521:OMW917646 OWS917521:OWS917646 PGO917521:PGO917646 PQK917521:PQK917646 QAG917521:QAG917646 QKC917521:QKC917646 QTY917521:QTY917646 RDU917521:RDU917646 RNQ917521:RNQ917646 RXM917521:RXM917646 SHI917521:SHI917646 SRE917521:SRE917646 TBA917521:TBA917646 TKW917521:TKW917646 TUS917521:TUS917646 UEO917521:UEO917646 UOK917521:UOK917646 UYG917521:UYG917646 VIC917521:VIC917646 VRY917521:VRY917646 WBU917521:WBU917646 WLQ917521:WLQ917646 WVM917521:WVM917646 E983057:E983182 JA983057:JA983182 SW983057:SW983182 ACS983057:ACS983182 AMO983057:AMO983182 AWK983057:AWK983182 BGG983057:BGG983182 BQC983057:BQC983182 BZY983057:BZY983182 CJU983057:CJU983182 CTQ983057:CTQ983182 DDM983057:DDM983182 DNI983057:DNI983182 DXE983057:DXE983182 EHA983057:EHA983182 EQW983057:EQW983182 FAS983057:FAS983182 FKO983057:FKO983182 FUK983057:FUK983182 GEG983057:GEG983182 GOC983057:GOC983182 GXY983057:GXY983182 HHU983057:HHU983182 HRQ983057:HRQ983182 IBM983057:IBM983182 ILI983057:ILI983182 IVE983057:IVE983182 JFA983057:JFA983182 JOW983057:JOW983182 JYS983057:JYS983182 KIO983057:KIO983182 KSK983057:KSK983182 LCG983057:LCG983182 LMC983057:LMC983182 LVY983057:LVY983182 MFU983057:MFU983182 MPQ983057:MPQ983182 MZM983057:MZM983182 NJI983057:NJI983182 NTE983057:NTE983182 ODA983057:ODA983182 OMW983057:OMW983182 OWS983057:OWS983182 PGO983057:PGO983182 PQK983057:PQK983182 QAG983057:QAG983182 QKC983057:QKC983182 QTY983057:QTY983182 RDU983057:RDU983182 RNQ983057:RNQ983182 RXM983057:RXM983182 SHI983057:SHI983182 SRE983057:SRE983182 TBA983057:TBA983182 TKW983057:TKW983182 TUS983057:TUS983182 UEO983057:UEO983182 UOK983057:UOK983182 UYG983057:UYG983182 VIC983057:VIC983182 VRY983057:VRY983182 WBU983057:WBU983182 WLQ983057:WLQ983182 WVM983057:WVM983182 E144:E65536 JA144:JA65536 SW144:SW65536 ACS144:ACS65536 AMO144:AMO65536 AWK144:AWK65536 BGG144:BGG65536 BQC144:BQC65536 BZY144:BZY65536 CJU144:CJU65536 CTQ144:CTQ65536 DDM144:DDM65536 DNI144:DNI65536 DXE144:DXE65536 EHA144:EHA65536 EQW144:EQW65536 FAS144:FAS65536 FKO144:FKO65536 FUK144:FUK65536 GEG144:GEG65536 GOC144:GOC65536 GXY144:GXY65536 HHU144:HHU65536 HRQ144:HRQ65536 IBM144:IBM65536 ILI144:ILI65536 IVE144:IVE65536 JFA144:JFA65536 JOW144:JOW65536 JYS144:JYS65536 KIO144:KIO65536 KSK144:KSK65536 LCG144:LCG65536 LMC144:LMC65536 LVY144:LVY65536 MFU144:MFU65536 MPQ144:MPQ65536 MZM144:MZM65536 NJI144:NJI65536 NTE144:NTE65536 ODA144:ODA65536 OMW144:OMW65536 OWS144:OWS65536 PGO144:PGO65536 PQK144:PQK65536 QAG144:QAG65536 QKC144:QKC65536 QTY144:QTY65536 RDU144:RDU65536 RNQ144:RNQ65536 RXM144:RXM65536 SHI144:SHI65536 SRE144:SRE65536 TBA144:TBA65536 TKW144:TKW65536 TUS144:TUS65536 UEO144:UEO65536 UOK144:UOK65536 UYG144:UYG65536 VIC144:VIC65536 VRY144:VRY65536 WBU144:WBU65536 WLQ144:WLQ65536 WVM144:WVM65536 E65680:E131072 JA65680:JA131072 SW65680:SW131072 ACS65680:ACS131072 AMO65680:AMO131072 AWK65680:AWK131072 BGG65680:BGG131072 BQC65680:BQC131072 BZY65680:BZY131072 CJU65680:CJU131072 CTQ65680:CTQ131072 DDM65680:DDM131072 DNI65680:DNI131072 DXE65680:DXE131072 EHA65680:EHA131072 EQW65680:EQW131072 FAS65680:FAS131072 FKO65680:FKO131072 FUK65680:FUK131072 GEG65680:GEG131072 GOC65680:GOC131072 GXY65680:GXY131072 HHU65680:HHU131072 HRQ65680:HRQ131072 IBM65680:IBM131072 ILI65680:ILI131072 IVE65680:IVE131072 JFA65680:JFA131072 JOW65680:JOW131072 JYS65680:JYS131072 KIO65680:KIO131072 KSK65680:KSK131072 LCG65680:LCG131072 LMC65680:LMC131072 LVY65680:LVY131072 MFU65680:MFU131072 MPQ65680:MPQ131072 MZM65680:MZM131072 NJI65680:NJI131072 NTE65680:NTE131072 ODA65680:ODA131072 OMW65680:OMW131072 OWS65680:OWS131072 PGO65680:PGO131072 PQK65680:PQK131072 QAG65680:QAG131072 QKC65680:QKC131072 QTY65680:QTY131072 RDU65680:RDU131072 RNQ65680:RNQ131072 RXM65680:RXM131072 SHI65680:SHI131072 SRE65680:SRE131072 TBA65680:TBA131072 TKW65680:TKW131072 TUS65680:TUS131072 UEO65680:UEO131072 UOK65680:UOK131072 UYG65680:UYG131072 VIC65680:VIC131072 VRY65680:VRY131072 WBU65680:WBU131072 WLQ65680:WLQ131072 WVM65680:WVM131072 E131216:E196608 JA131216:JA196608 SW131216:SW196608 ACS131216:ACS196608 AMO131216:AMO196608 AWK131216:AWK196608 BGG131216:BGG196608 BQC131216:BQC196608 BZY131216:BZY196608 CJU131216:CJU196608 CTQ131216:CTQ196608 DDM131216:DDM196608 DNI131216:DNI196608 DXE131216:DXE196608 EHA131216:EHA196608 EQW131216:EQW196608 FAS131216:FAS196608 FKO131216:FKO196608 FUK131216:FUK196608 GEG131216:GEG196608 GOC131216:GOC196608 GXY131216:GXY196608 HHU131216:HHU196608 HRQ131216:HRQ196608 IBM131216:IBM196608 ILI131216:ILI196608 IVE131216:IVE196608 JFA131216:JFA196608 JOW131216:JOW196608 JYS131216:JYS196608 KIO131216:KIO196608 KSK131216:KSK196608 LCG131216:LCG196608 LMC131216:LMC196608 LVY131216:LVY196608 MFU131216:MFU196608 MPQ131216:MPQ196608 MZM131216:MZM196608 NJI131216:NJI196608 NTE131216:NTE196608 ODA131216:ODA196608 OMW131216:OMW196608 OWS131216:OWS196608 PGO131216:PGO196608 PQK131216:PQK196608 QAG131216:QAG196608 QKC131216:QKC196608 QTY131216:QTY196608 RDU131216:RDU196608 RNQ131216:RNQ196608 RXM131216:RXM196608 SHI131216:SHI196608 SRE131216:SRE196608 TBA131216:TBA196608 TKW131216:TKW196608 TUS131216:TUS196608 UEO131216:UEO196608 UOK131216:UOK196608 UYG131216:UYG196608 VIC131216:VIC196608 VRY131216:VRY196608 WBU131216:WBU196608 WLQ131216:WLQ196608 WVM131216:WVM196608 E196752:E262144 JA196752:JA262144 SW196752:SW262144 ACS196752:ACS262144 AMO196752:AMO262144 AWK196752:AWK262144 BGG196752:BGG262144 BQC196752:BQC262144 BZY196752:BZY262144 CJU196752:CJU262144 CTQ196752:CTQ262144 DDM196752:DDM262144 DNI196752:DNI262144 DXE196752:DXE262144 EHA196752:EHA262144 EQW196752:EQW262144 FAS196752:FAS262144 FKO196752:FKO262144 FUK196752:FUK262144 GEG196752:GEG262144 GOC196752:GOC262144 GXY196752:GXY262144 HHU196752:HHU262144 HRQ196752:HRQ262144 IBM196752:IBM262144 ILI196752:ILI262144 IVE196752:IVE262144 JFA196752:JFA262144 JOW196752:JOW262144 JYS196752:JYS262144 KIO196752:KIO262144 KSK196752:KSK262144 LCG196752:LCG262144 LMC196752:LMC262144 LVY196752:LVY262144 MFU196752:MFU262144 MPQ196752:MPQ262144 MZM196752:MZM262144 NJI196752:NJI262144 NTE196752:NTE262144 ODA196752:ODA262144 OMW196752:OMW262144 OWS196752:OWS262144 PGO196752:PGO262144 PQK196752:PQK262144 QAG196752:QAG262144 QKC196752:QKC262144 QTY196752:QTY262144 RDU196752:RDU262144 RNQ196752:RNQ262144 RXM196752:RXM262144 SHI196752:SHI262144 SRE196752:SRE262144 TBA196752:TBA262144 TKW196752:TKW262144 TUS196752:TUS262144 UEO196752:UEO262144 UOK196752:UOK262144 UYG196752:UYG262144 VIC196752:VIC262144 VRY196752:VRY262144 WBU196752:WBU262144 WLQ196752:WLQ262144 WVM196752:WVM262144 E262288:E327680 JA262288:JA327680 SW262288:SW327680 ACS262288:ACS327680 AMO262288:AMO327680 AWK262288:AWK327680 BGG262288:BGG327680 BQC262288:BQC327680 BZY262288:BZY327680 CJU262288:CJU327680 CTQ262288:CTQ327680 DDM262288:DDM327680 DNI262288:DNI327680 DXE262288:DXE327680 EHA262288:EHA327680 EQW262288:EQW327680 FAS262288:FAS327680 FKO262288:FKO327680 FUK262288:FUK327680 GEG262288:GEG327680 GOC262288:GOC327680 GXY262288:GXY327680 HHU262288:HHU327680 HRQ262288:HRQ327680 IBM262288:IBM327680 ILI262288:ILI327680 IVE262288:IVE327680 JFA262288:JFA327680 JOW262288:JOW327680 JYS262288:JYS327680 KIO262288:KIO327680 KSK262288:KSK327680 LCG262288:LCG327680 LMC262288:LMC327680 LVY262288:LVY327680 MFU262288:MFU327680 MPQ262288:MPQ327680 MZM262288:MZM327680 NJI262288:NJI327680 NTE262288:NTE327680 ODA262288:ODA327680 OMW262288:OMW327680 OWS262288:OWS327680 PGO262288:PGO327680 PQK262288:PQK327680 QAG262288:QAG327680 QKC262288:QKC327680 QTY262288:QTY327680 RDU262288:RDU327680 RNQ262288:RNQ327680 RXM262288:RXM327680 SHI262288:SHI327680 SRE262288:SRE327680 TBA262288:TBA327680 TKW262288:TKW327680 TUS262288:TUS327680 UEO262288:UEO327680 UOK262288:UOK327680 UYG262288:UYG327680 VIC262288:VIC327680 VRY262288:VRY327680 WBU262288:WBU327680 WLQ262288:WLQ327680 WVM262288:WVM327680 E327824:E393216 JA327824:JA393216 SW327824:SW393216 ACS327824:ACS393216 AMO327824:AMO393216 AWK327824:AWK393216 BGG327824:BGG393216 BQC327824:BQC393216 BZY327824:BZY393216 CJU327824:CJU393216 CTQ327824:CTQ393216 DDM327824:DDM393216 DNI327824:DNI393216 DXE327824:DXE393216 EHA327824:EHA393216 EQW327824:EQW393216 FAS327824:FAS393216 FKO327824:FKO393216 FUK327824:FUK393216 GEG327824:GEG393216 GOC327824:GOC393216 GXY327824:GXY393216 HHU327824:HHU393216 HRQ327824:HRQ393216 IBM327824:IBM393216 ILI327824:ILI393216 IVE327824:IVE393216 JFA327824:JFA393216 JOW327824:JOW393216 JYS327824:JYS393216 KIO327824:KIO393216 KSK327824:KSK393216 LCG327824:LCG393216 LMC327824:LMC393216 LVY327824:LVY393216 MFU327824:MFU393216 MPQ327824:MPQ393216 MZM327824:MZM393216 NJI327824:NJI393216 NTE327824:NTE393216 ODA327824:ODA393216 OMW327824:OMW393216 OWS327824:OWS393216 PGO327824:PGO393216 PQK327824:PQK393216 QAG327824:QAG393216 QKC327824:QKC393216 QTY327824:QTY393216 RDU327824:RDU393216 RNQ327824:RNQ393216 RXM327824:RXM393216 SHI327824:SHI393216 SRE327824:SRE393216 TBA327824:TBA393216 TKW327824:TKW393216 TUS327824:TUS393216 UEO327824:UEO393216 UOK327824:UOK393216 UYG327824:UYG393216 VIC327824:VIC393216 VRY327824:VRY393216 WBU327824:WBU393216 WLQ327824:WLQ393216 WVM327824:WVM393216 E393360:E458752 JA393360:JA458752 SW393360:SW458752 ACS393360:ACS458752 AMO393360:AMO458752 AWK393360:AWK458752 BGG393360:BGG458752 BQC393360:BQC458752 BZY393360:BZY458752 CJU393360:CJU458752 CTQ393360:CTQ458752 DDM393360:DDM458752 DNI393360:DNI458752 DXE393360:DXE458752 EHA393360:EHA458752 EQW393360:EQW458752 FAS393360:FAS458752 FKO393360:FKO458752 FUK393360:FUK458752 GEG393360:GEG458752 GOC393360:GOC458752 GXY393360:GXY458752 HHU393360:HHU458752 HRQ393360:HRQ458752 IBM393360:IBM458752 ILI393360:ILI458752 IVE393360:IVE458752 JFA393360:JFA458752 JOW393360:JOW458752 JYS393360:JYS458752 KIO393360:KIO458752 KSK393360:KSK458752 LCG393360:LCG458752 LMC393360:LMC458752 LVY393360:LVY458752 MFU393360:MFU458752 MPQ393360:MPQ458752 MZM393360:MZM458752 NJI393360:NJI458752 NTE393360:NTE458752 ODA393360:ODA458752 OMW393360:OMW458752 OWS393360:OWS458752 PGO393360:PGO458752 PQK393360:PQK458752 QAG393360:QAG458752 QKC393360:QKC458752 QTY393360:QTY458752 RDU393360:RDU458752 RNQ393360:RNQ458752 RXM393360:RXM458752 SHI393360:SHI458752 SRE393360:SRE458752 TBA393360:TBA458752 TKW393360:TKW458752 TUS393360:TUS458752 UEO393360:UEO458752 UOK393360:UOK458752 UYG393360:UYG458752 VIC393360:VIC458752 VRY393360:VRY458752 WBU393360:WBU458752 WLQ393360:WLQ458752 WVM393360:WVM458752 E458896:E524288 JA458896:JA524288 SW458896:SW524288 ACS458896:ACS524288 AMO458896:AMO524288 AWK458896:AWK524288 BGG458896:BGG524288 BQC458896:BQC524288 BZY458896:BZY524288 CJU458896:CJU524288 CTQ458896:CTQ524288 DDM458896:DDM524288 DNI458896:DNI524288 DXE458896:DXE524288 EHA458896:EHA524288 EQW458896:EQW524288 FAS458896:FAS524288 FKO458896:FKO524288 FUK458896:FUK524288 GEG458896:GEG524288 GOC458896:GOC524288 GXY458896:GXY524288 HHU458896:HHU524288 HRQ458896:HRQ524288 IBM458896:IBM524288 ILI458896:ILI524288 IVE458896:IVE524288 JFA458896:JFA524288 JOW458896:JOW524288 JYS458896:JYS524288 KIO458896:KIO524288 KSK458896:KSK524288 LCG458896:LCG524288 LMC458896:LMC524288 LVY458896:LVY524288 MFU458896:MFU524288 MPQ458896:MPQ524288 MZM458896:MZM524288 NJI458896:NJI524288 NTE458896:NTE524288 ODA458896:ODA524288 OMW458896:OMW524288 OWS458896:OWS524288 PGO458896:PGO524288 PQK458896:PQK524288 QAG458896:QAG524288 QKC458896:QKC524288 QTY458896:QTY524288 RDU458896:RDU524288 RNQ458896:RNQ524288 RXM458896:RXM524288 SHI458896:SHI524288 SRE458896:SRE524288 TBA458896:TBA524288 TKW458896:TKW524288 TUS458896:TUS524288 UEO458896:UEO524288 UOK458896:UOK524288 UYG458896:UYG524288 VIC458896:VIC524288 VRY458896:VRY524288 WBU458896:WBU524288 WLQ458896:WLQ524288 WVM458896:WVM524288 E524432:E589824 JA524432:JA589824 SW524432:SW589824 ACS524432:ACS589824 AMO524432:AMO589824 AWK524432:AWK589824 BGG524432:BGG589824 BQC524432:BQC589824 BZY524432:BZY589824 CJU524432:CJU589824 CTQ524432:CTQ589824 DDM524432:DDM589824 DNI524432:DNI589824 DXE524432:DXE589824 EHA524432:EHA589824 EQW524432:EQW589824 FAS524432:FAS589824 FKO524432:FKO589824 FUK524432:FUK589824 GEG524432:GEG589824 GOC524432:GOC589824 GXY524432:GXY589824 HHU524432:HHU589824 HRQ524432:HRQ589824 IBM524432:IBM589824 ILI524432:ILI589824 IVE524432:IVE589824 JFA524432:JFA589824 JOW524432:JOW589824 JYS524432:JYS589824 KIO524432:KIO589824 KSK524432:KSK589824 LCG524432:LCG589824 LMC524432:LMC589824 LVY524432:LVY589824 MFU524432:MFU589824 MPQ524432:MPQ589824 MZM524432:MZM589824 NJI524432:NJI589824 NTE524432:NTE589824 ODA524432:ODA589824 OMW524432:OMW589824 OWS524432:OWS589824 PGO524432:PGO589824 PQK524432:PQK589824 QAG524432:QAG589824 QKC524432:QKC589824 QTY524432:QTY589824 RDU524432:RDU589824 RNQ524432:RNQ589824 RXM524432:RXM589824 SHI524432:SHI589824 SRE524432:SRE589824 TBA524432:TBA589824 TKW524432:TKW589824 TUS524432:TUS589824 UEO524432:UEO589824 UOK524432:UOK589824 UYG524432:UYG589824 VIC524432:VIC589824 VRY524432:VRY589824 WBU524432:WBU589824 WLQ524432:WLQ589824 WVM524432:WVM589824 E589968:E655360 JA589968:JA655360 SW589968:SW655360 ACS589968:ACS655360 AMO589968:AMO655360 AWK589968:AWK655360 BGG589968:BGG655360 BQC589968:BQC655360 BZY589968:BZY655360 CJU589968:CJU655360 CTQ589968:CTQ655360 DDM589968:DDM655360 DNI589968:DNI655360 DXE589968:DXE655360 EHA589968:EHA655360 EQW589968:EQW655360 FAS589968:FAS655360 FKO589968:FKO655360 FUK589968:FUK655360 GEG589968:GEG655360 GOC589968:GOC655360 GXY589968:GXY655360 HHU589968:HHU655360 HRQ589968:HRQ655360 IBM589968:IBM655360 ILI589968:ILI655360 IVE589968:IVE655360 JFA589968:JFA655360 JOW589968:JOW655360 JYS589968:JYS655360 KIO589968:KIO655360 KSK589968:KSK655360 LCG589968:LCG655360 LMC589968:LMC655360 LVY589968:LVY655360 MFU589968:MFU655360 MPQ589968:MPQ655360 MZM589968:MZM655360 NJI589968:NJI655360 NTE589968:NTE655360 ODA589968:ODA655360 OMW589968:OMW655360 OWS589968:OWS655360 PGO589968:PGO655360 PQK589968:PQK655360 QAG589968:QAG655360 QKC589968:QKC655360 QTY589968:QTY655360 RDU589968:RDU655360 RNQ589968:RNQ655360 RXM589968:RXM655360 SHI589968:SHI655360 SRE589968:SRE655360 TBA589968:TBA655360 TKW589968:TKW655360 TUS589968:TUS655360 UEO589968:UEO655360 UOK589968:UOK655360 UYG589968:UYG655360 VIC589968:VIC655360 VRY589968:VRY655360 WBU589968:WBU655360 WLQ589968:WLQ655360 WVM589968:WVM655360 E655504:E720896 JA655504:JA720896 SW655504:SW720896 ACS655504:ACS720896 AMO655504:AMO720896 AWK655504:AWK720896 BGG655504:BGG720896 BQC655504:BQC720896 BZY655504:BZY720896 CJU655504:CJU720896 CTQ655504:CTQ720896 DDM655504:DDM720896 DNI655504:DNI720896 DXE655504:DXE720896 EHA655504:EHA720896 EQW655504:EQW720896 FAS655504:FAS720896 FKO655504:FKO720896 FUK655504:FUK720896 GEG655504:GEG720896 GOC655504:GOC720896 GXY655504:GXY720896 HHU655504:HHU720896 HRQ655504:HRQ720896 IBM655504:IBM720896 ILI655504:ILI720896 IVE655504:IVE720896 JFA655504:JFA720896 JOW655504:JOW720896 JYS655504:JYS720896 KIO655504:KIO720896 KSK655504:KSK720896 LCG655504:LCG720896 LMC655504:LMC720896 LVY655504:LVY720896 MFU655504:MFU720896 MPQ655504:MPQ720896 MZM655504:MZM720896 NJI655504:NJI720896 NTE655504:NTE720896 ODA655504:ODA720896 OMW655504:OMW720896 OWS655504:OWS720896 PGO655504:PGO720896 PQK655504:PQK720896 QAG655504:QAG720896 QKC655504:QKC720896 QTY655504:QTY720896 RDU655504:RDU720896 RNQ655504:RNQ720896 RXM655504:RXM720896 SHI655504:SHI720896 SRE655504:SRE720896 TBA655504:TBA720896 TKW655504:TKW720896 TUS655504:TUS720896 UEO655504:UEO720896 UOK655504:UOK720896 UYG655504:UYG720896 VIC655504:VIC720896 VRY655504:VRY720896 WBU655504:WBU720896 WLQ655504:WLQ720896 WVM655504:WVM720896 E721040:E786432 JA721040:JA786432 SW721040:SW786432 ACS721040:ACS786432 AMO721040:AMO786432 AWK721040:AWK786432 BGG721040:BGG786432 BQC721040:BQC786432 BZY721040:BZY786432 CJU721040:CJU786432 CTQ721040:CTQ786432 DDM721040:DDM786432 DNI721040:DNI786432 DXE721040:DXE786432 EHA721040:EHA786432 EQW721040:EQW786432 FAS721040:FAS786432 FKO721040:FKO786432 FUK721040:FUK786432 GEG721040:GEG786432 GOC721040:GOC786432 GXY721040:GXY786432 HHU721040:HHU786432 HRQ721040:HRQ786432 IBM721040:IBM786432 ILI721040:ILI786432 IVE721040:IVE786432 JFA721040:JFA786432 JOW721040:JOW786432 JYS721040:JYS786432 KIO721040:KIO786432 KSK721040:KSK786432 LCG721040:LCG786432 LMC721040:LMC786432 LVY721040:LVY786432 MFU721040:MFU786432 MPQ721040:MPQ786432 MZM721040:MZM786432 NJI721040:NJI786432 NTE721040:NTE786432 ODA721040:ODA786432 OMW721040:OMW786432 OWS721040:OWS786432 PGO721040:PGO786432 PQK721040:PQK786432 QAG721040:QAG786432 QKC721040:QKC786432 QTY721040:QTY786432 RDU721040:RDU786432 RNQ721040:RNQ786432 RXM721040:RXM786432 SHI721040:SHI786432 SRE721040:SRE786432 TBA721040:TBA786432 TKW721040:TKW786432 TUS721040:TUS786432 UEO721040:UEO786432 UOK721040:UOK786432 UYG721040:UYG786432 VIC721040:VIC786432 VRY721040:VRY786432 WBU721040:WBU786432 WLQ721040:WLQ786432 WVM721040:WVM786432 E786576:E851968 JA786576:JA851968 SW786576:SW851968 ACS786576:ACS851968 AMO786576:AMO851968 AWK786576:AWK851968 BGG786576:BGG851968 BQC786576:BQC851968 BZY786576:BZY851968 CJU786576:CJU851968 CTQ786576:CTQ851968 DDM786576:DDM851968 DNI786576:DNI851968 DXE786576:DXE851968 EHA786576:EHA851968 EQW786576:EQW851968 FAS786576:FAS851968 FKO786576:FKO851968 FUK786576:FUK851968 GEG786576:GEG851968 GOC786576:GOC851968 GXY786576:GXY851968 HHU786576:HHU851968 HRQ786576:HRQ851968 IBM786576:IBM851968 ILI786576:ILI851968 IVE786576:IVE851968 JFA786576:JFA851968 JOW786576:JOW851968 JYS786576:JYS851968 KIO786576:KIO851968 KSK786576:KSK851968 LCG786576:LCG851968 LMC786576:LMC851968 LVY786576:LVY851968 MFU786576:MFU851968 MPQ786576:MPQ851968 MZM786576:MZM851968 NJI786576:NJI851968 NTE786576:NTE851968 ODA786576:ODA851968 OMW786576:OMW851968 OWS786576:OWS851968 PGO786576:PGO851968 PQK786576:PQK851968 QAG786576:QAG851968 QKC786576:QKC851968 QTY786576:QTY851968 RDU786576:RDU851968 RNQ786576:RNQ851968 RXM786576:RXM851968 SHI786576:SHI851968 SRE786576:SRE851968 TBA786576:TBA851968 TKW786576:TKW851968 TUS786576:TUS851968 UEO786576:UEO851968 UOK786576:UOK851968 UYG786576:UYG851968 VIC786576:VIC851968 VRY786576:VRY851968 WBU786576:WBU851968 WLQ786576:WLQ851968 WVM786576:WVM851968 E852112:E917504 JA852112:JA917504 SW852112:SW917504 ACS852112:ACS917504 AMO852112:AMO917504 AWK852112:AWK917504 BGG852112:BGG917504 BQC852112:BQC917504 BZY852112:BZY917504 CJU852112:CJU917504 CTQ852112:CTQ917504 DDM852112:DDM917504 DNI852112:DNI917504 DXE852112:DXE917504 EHA852112:EHA917504 EQW852112:EQW917504 FAS852112:FAS917504 FKO852112:FKO917504 FUK852112:FUK917504 GEG852112:GEG917504 GOC852112:GOC917504 GXY852112:GXY917504 HHU852112:HHU917504 HRQ852112:HRQ917504 IBM852112:IBM917504 ILI852112:ILI917504 IVE852112:IVE917504 JFA852112:JFA917504 JOW852112:JOW917504 JYS852112:JYS917504 KIO852112:KIO917504 KSK852112:KSK917504 LCG852112:LCG917504 LMC852112:LMC917504 LVY852112:LVY917504 MFU852112:MFU917504 MPQ852112:MPQ917504 MZM852112:MZM917504 NJI852112:NJI917504 NTE852112:NTE917504 ODA852112:ODA917504 OMW852112:OMW917504 OWS852112:OWS917504 PGO852112:PGO917504 PQK852112:PQK917504 QAG852112:QAG917504 QKC852112:QKC917504 QTY852112:QTY917504 RDU852112:RDU917504 RNQ852112:RNQ917504 RXM852112:RXM917504 SHI852112:SHI917504 SRE852112:SRE917504 TBA852112:TBA917504 TKW852112:TKW917504 TUS852112:TUS917504 UEO852112:UEO917504 UOK852112:UOK917504 UYG852112:UYG917504 VIC852112:VIC917504 VRY852112:VRY917504 WBU852112:WBU917504 WLQ852112:WLQ917504 WVM852112:WVM917504 E917648:E983040 JA917648:JA983040 SW917648:SW983040 ACS917648:ACS983040 AMO917648:AMO983040 AWK917648:AWK983040 BGG917648:BGG983040 BQC917648:BQC983040 BZY917648:BZY983040 CJU917648:CJU983040 CTQ917648:CTQ983040 DDM917648:DDM983040 DNI917648:DNI983040 DXE917648:DXE983040 EHA917648:EHA983040 EQW917648:EQW983040 FAS917648:FAS983040 FKO917648:FKO983040 FUK917648:FUK983040 GEG917648:GEG983040 GOC917648:GOC983040 GXY917648:GXY983040 HHU917648:HHU983040 HRQ917648:HRQ983040 IBM917648:IBM983040 ILI917648:ILI983040 IVE917648:IVE983040 JFA917648:JFA983040 JOW917648:JOW983040 JYS917648:JYS983040 KIO917648:KIO983040 KSK917648:KSK983040 LCG917648:LCG983040 LMC917648:LMC983040 LVY917648:LVY983040 MFU917648:MFU983040 MPQ917648:MPQ983040 MZM917648:MZM983040 NJI917648:NJI983040 NTE917648:NTE983040 ODA917648:ODA983040 OMW917648:OMW983040 OWS917648:OWS983040 PGO917648:PGO983040 PQK917648:PQK983040 QAG917648:QAG983040 QKC917648:QKC983040 QTY917648:QTY983040 RDU917648:RDU983040 RNQ917648:RNQ983040 RXM917648:RXM983040 SHI917648:SHI983040 SRE917648:SRE983040 TBA917648:TBA983040 TKW917648:TKW983040 TUS917648:TUS983040 UEO917648:UEO983040 UOK917648:UOK983040 UYG917648:UYG983040 VIC917648:VIC983040 VRY917648:VRY983040 WBU917648:WBU983040 WLQ917648:WLQ983040 WVM917648:WVM983040 E983184:E1048576 JA983184:JA1048576 SW983184:SW1048576 ACS983184:ACS1048576 AMO983184:AMO1048576 AWK983184:AWK1048576 BGG983184:BGG1048576 BQC983184:BQC1048576 BZY983184:BZY1048576 CJU983184:CJU1048576 CTQ983184:CTQ1048576 DDM983184:DDM1048576 DNI983184:DNI1048576 DXE983184:DXE1048576 EHA983184:EHA1048576 EQW983184:EQW1048576 FAS983184:FAS1048576 FKO983184:FKO1048576 FUK983184:FUK1048576 GEG983184:GEG1048576 GOC983184:GOC1048576 GXY983184:GXY1048576 HHU983184:HHU1048576 HRQ983184:HRQ1048576 IBM983184:IBM1048576 ILI983184:ILI1048576 IVE983184:IVE1048576 JFA983184:JFA1048576 JOW983184:JOW1048576 JYS983184:JYS1048576 KIO983184:KIO1048576 KSK983184:KSK1048576 LCG983184:LCG1048576 LMC983184:LMC1048576 LVY983184:LVY1048576 MFU983184:MFU1048576 MPQ983184:MPQ1048576 MZM983184:MZM1048576 NJI983184:NJI1048576 NTE983184:NTE1048576 ODA983184:ODA1048576 OMW983184:OMW1048576 OWS983184:OWS1048576 PGO983184:PGO1048576 PQK983184:PQK1048576 QAG983184:QAG1048576 QKC983184:QKC1048576 QTY983184:QTY1048576 RDU983184:RDU1048576 RNQ983184:RNQ1048576 RXM983184:RXM1048576 SHI983184:SHI1048576 SRE983184:SRE1048576 TBA983184:TBA1048576 TKW983184:TKW1048576 TUS983184:TUS1048576 UEO983184:UEO1048576 UOK983184:UOK1048576 UYG983184:UYG1048576 VIC983184:VIC1048576 VRY983184:VRY1048576 WBU983184:WBU1048576 WLQ983184:WLQ1048576 E17:E142" xr:uid="{D3804556-479D-4150-AB45-1713ACEBE0CF}">
      <formula1>ValidEquipmentTypes</formula1>
    </dataValidation>
    <dataValidation type="list" allowBlank="1" showInputMessage="1" showErrorMessage="1" sqref="WVL983184:WVL986098 IZ17:IZ142 SV17:SV142 ACR17:ACR142 AMN17:AMN142 AWJ17:AWJ142 BGF17:BGF142 BQB17:BQB142 BZX17:BZX142 CJT17:CJT142 CTP17:CTP142 DDL17:DDL142 DNH17:DNH142 DXD17:DXD142 EGZ17:EGZ142 EQV17:EQV142 FAR17:FAR142 FKN17:FKN142 FUJ17:FUJ142 GEF17:GEF142 GOB17:GOB142 GXX17:GXX142 HHT17:HHT142 HRP17:HRP142 IBL17:IBL142 ILH17:ILH142 IVD17:IVD142 JEZ17:JEZ142 JOV17:JOV142 JYR17:JYR142 KIN17:KIN142 KSJ17:KSJ142 LCF17:LCF142 LMB17:LMB142 LVX17:LVX142 MFT17:MFT142 MPP17:MPP142 MZL17:MZL142 NJH17:NJH142 NTD17:NTD142 OCZ17:OCZ142 OMV17:OMV142 OWR17:OWR142 PGN17:PGN142 PQJ17:PQJ142 QAF17:QAF142 QKB17:QKB142 QTX17:QTX142 RDT17:RDT142 RNP17:RNP142 RXL17:RXL142 SHH17:SHH142 SRD17:SRD142 TAZ17:TAZ142 TKV17:TKV142 TUR17:TUR142 UEN17:UEN142 UOJ17:UOJ142 UYF17:UYF142 VIB17:VIB142 VRX17:VRX142 WBT17:WBT142 WLP17:WLP142 WVL17:WVL142 D65553:D65678 IZ65553:IZ65678 SV65553:SV65678 ACR65553:ACR65678 AMN65553:AMN65678 AWJ65553:AWJ65678 BGF65553:BGF65678 BQB65553:BQB65678 BZX65553:BZX65678 CJT65553:CJT65678 CTP65553:CTP65678 DDL65553:DDL65678 DNH65553:DNH65678 DXD65553:DXD65678 EGZ65553:EGZ65678 EQV65553:EQV65678 FAR65553:FAR65678 FKN65553:FKN65678 FUJ65553:FUJ65678 GEF65553:GEF65678 GOB65553:GOB65678 GXX65553:GXX65678 HHT65553:HHT65678 HRP65553:HRP65678 IBL65553:IBL65678 ILH65553:ILH65678 IVD65553:IVD65678 JEZ65553:JEZ65678 JOV65553:JOV65678 JYR65553:JYR65678 KIN65553:KIN65678 KSJ65553:KSJ65678 LCF65553:LCF65678 LMB65553:LMB65678 LVX65553:LVX65678 MFT65553:MFT65678 MPP65553:MPP65678 MZL65553:MZL65678 NJH65553:NJH65678 NTD65553:NTD65678 OCZ65553:OCZ65678 OMV65553:OMV65678 OWR65553:OWR65678 PGN65553:PGN65678 PQJ65553:PQJ65678 QAF65553:QAF65678 QKB65553:QKB65678 QTX65553:QTX65678 RDT65553:RDT65678 RNP65553:RNP65678 RXL65553:RXL65678 SHH65553:SHH65678 SRD65553:SRD65678 TAZ65553:TAZ65678 TKV65553:TKV65678 TUR65553:TUR65678 UEN65553:UEN65678 UOJ65553:UOJ65678 UYF65553:UYF65678 VIB65553:VIB65678 VRX65553:VRX65678 WBT65553:WBT65678 WLP65553:WLP65678 WVL65553:WVL65678 D131089:D131214 IZ131089:IZ131214 SV131089:SV131214 ACR131089:ACR131214 AMN131089:AMN131214 AWJ131089:AWJ131214 BGF131089:BGF131214 BQB131089:BQB131214 BZX131089:BZX131214 CJT131089:CJT131214 CTP131089:CTP131214 DDL131089:DDL131214 DNH131089:DNH131214 DXD131089:DXD131214 EGZ131089:EGZ131214 EQV131089:EQV131214 FAR131089:FAR131214 FKN131089:FKN131214 FUJ131089:FUJ131214 GEF131089:GEF131214 GOB131089:GOB131214 GXX131089:GXX131214 HHT131089:HHT131214 HRP131089:HRP131214 IBL131089:IBL131214 ILH131089:ILH131214 IVD131089:IVD131214 JEZ131089:JEZ131214 JOV131089:JOV131214 JYR131089:JYR131214 KIN131089:KIN131214 KSJ131089:KSJ131214 LCF131089:LCF131214 LMB131089:LMB131214 LVX131089:LVX131214 MFT131089:MFT131214 MPP131089:MPP131214 MZL131089:MZL131214 NJH131089:NJH131214 NTD131089:NTD131214 OCZ131089:OCZ131214 OMV131089:OMV131214 OWR131089:OWR131214 PGN131089:PGN131214 PQJ131089:PQJ131214 QAF131089:QAF131214 QKB131089:QKB131214 QTX131089:QTX131214 RDT131089:RDT131214 RNP131089:RNP131214 RXL131089:RXL131214 SHH131089:SHH131214 SRD131089:SRD131214 TAZ131089:TAZ131214 TKV131089:TKV131214 TUR131089:TUR131214 UEN131089:UEN131214 UOJ131089:UOJ131214 UYF131089:UYF131214 VIB131089:VIB131214 VRX131089:VRX131214 WBT131089:WBT131214 WLP131089:WLP131214 WVL131089:WVL131214 D196625:D196750 IZ196625:IZ196750 SV196625:SV196750 ACR196625:ACR196750 AMN196625:AMN196750 AWJ196625:AWJ196750 BGF196625:BGF196750 BQB196625:BQB196750 BZX196625:BZX196750 CJT196625:CJT196750 CTP196625:CTP196750 DDL196625:DDL196750 DNH196625:DNH196750 DXD196625:DXD196750 EGZ196625:EGZ196750 EQV196625:EQV196750 FAR196625:FAR196750 FKN196625:FKN196750 FUJ196625:FUJ196750 GEF196625:GEF196750 GOB196625:GOB196750 GXX196625:GXX196750 HHT196625:HHT196750 HRP196625:HRP196750 IBL196625:IBL196750 ILH196625:ILH196750 IVD196625:IVD196750 JEZ196625:JEZ196750 JOV196625:JOV196750 JYR196625:JYR196750 KIN196625:KIN196750 KSJ196625:KSJ196750 LCF196625:LCF196750 LMB196625:LMB196750 LVX196625:LVX196750 MFT196625:MFT196750 MPP196625:MPP196750 MZL196625:MZL196750 NJH196625:NJH196750 NTD196625:NTD196750 OCZ196625:OCZ196750 OMV196625:OMV196750 OWR196625:OWR196750 PGN196625:PGN196750 PQJ196625:PQJ196750 QAF196625:QAF196750 QKB196625:QKB196750 QTX196625:QTX196750 RDT196625:RDT196750 RNP196625:RNP196750 RXL196625:RXL196750 SHH196625:SHH196750 SRD196625:SRD196750 TAZ196625:TAZ196750 TKV196625:TKV196750 TUR196625:TUR196750 UEN196625:UEN196750 UOJ196625:UOJ196750 UYF196625:UYF196750 VIB196625:VIB196750 VRX196625:VRX196750 WBT196625:WBT196750 WLP196625:WLP196750 WVL196625:WVL196750 D262161:D262286 IZ262161:IZ262286 SV262161:SV262286 ACR262161:ACR262286 AMN262161:AMN262286 AWJ262161:AWJ262286 BGF262161:BGF262286 BQB262161:BQB262286 BZX262161:BZX262286 CJT262161:CJT262286 CTP262161:CTP262286 DDL262161:DDL262286 DNH262161:DNH262286 DXD262161:DXD262286 EGZ262161:EGZ262286 EQV262161:EQV262286 FAR262161:FAR262286 FKN262161:FKN262286 FUJ262161:FUJ262286 GEF262161:GEF262286 GOB262161:GOB262286 GXX262161:GXX262286 HHT262161:HHT262286 HRP262161:HRP262286 IBL262161:IBL262286 ILH262161:ILH262286 IVD262161:IVD262286 JEZ262161:JEZ262286 JOV262161:JOV262286 JYR262161:JYR262286 KIN262161:KIN262286 KSJ262161:KSJ262286 LCF262161:LCF262286 LMB262161:LMB262286 LVX262161:LVX262286 MFT262161:MFT262286 MPP262161:MPP262286 MZL262161:MZL262286 NJH262161:NJH262286 NTD262161:NTD262286 OCZ262161:OCZ262286 OMV262161:OMV262286 OWR262161:OWR262286 PGN262161:PGN262286 PQJ262161:PQJ262286 QAF262161:QAF262286 QKB262161:QKB262286 QTX262161:QTX262286 RDT262161:RDT262286 RNP262161:RNP262286 RXL262161:RXL262286 SHH262161:SHH262286 SRD262161:SRD262286 TAZ262161:TAZ262286 TKV262161:TKV262286 TUR262161:TUR262286 UEN262161:UEN262286 UOJ262161:UOJ262286 UYF262161:UYF262286 VIB262161:VIB262286 VRX262161:VRX262286 WBT262161:WBT262286 WLP262161:WLP262286 WVL262161:WVL262286 D327697:D327822 IZ327697:IZ327822 SV327697:SV327822 ACR327697:ACR327822 AMN327697:AMN327822 AWJ327697:AWJ327822 BGF327697:BGF327822 BQB327697:BQB327822 BZX327697:BZX327822 CJT327697:CJT327822 CTP327697:CTP327822 DDL327697:DDL327822 DNH327697:DNH327822 DXD327697:DXD327822 EGZ327697:EGZ327822 EQV327697:EQV327822 FAR327697:FAR327822 FKN327697:FKN327822 FUJ327697:FUJ327822 GEF327697:GEF327822 GOB327697:GOB327822 GXX327697:GXX327822 HHT327697:HHT327822 HRP327697:HRP327822 IBL327697:IBL327822 ILH327697:ILH327822 IVD327697:IVD327822 JEZ327697:JEZ327822 JOV327697:JOV327822 JYR327697:JYR327822 KIN327697:KIN327822 KSJ327697:KSJ327822 LCF327697:LCF327822 LMB327697:LMB327822 LVX327697:LVX327822 MFT327697:MFT327822 MPP327697:MPP327822 MZL327697:MZL327822 NJH327697:NJH327822 NTD327697:NTD327822 OCZ327697:OCZ327822 OMV327697:OMV327822 OWR327697:OWR327822 PGN327697:PGN327822 PQJ327697:PQJ327822 QAF327697:QAF327822 QKB327697:QKB327822 QTX327697:QTX327822 RDT327697:RDT327822 RNP327697:RNP327822 RXL327697:RXL327822 SHH327697:SHH327822 SRD327697:SRD327822 TAZ327697:TAZ327822 TKV327697:TKV327822 TUR327697:TUR327822 UEN327697:UEN327822 UOJ327697:UOJ327822 UYF327697:UYF327822 VIB327697:VIB327822 VRX327697:VRX327822 WBT327697:WBT327822 WLP327697:WLP327822 WVL327697:WVL327822 D393233:D393358 IZ393233:IZ393358 SV393233:SV393358 ACR393233:ACR393358 AMN393233:AMN393358 AWJ393233:AWJ393358 BGF393233:BGF393358 BQB393233:BQB393358 BZX393233:BZX393358 CJT393233:CJT393358 CTP393233:CTP393358 DDL393233:DDL393358 DNH393233:DNH393358 DXD393233:DXD393358 EGZ393233:EGZ393358 EQV393233:EQV393358 FAR393233:FAR393358 FKN393233:FKN393358 FUJ393233:FUJ393358 GEF393233:GEF393358 GOB393233:GOB393358 GXX393233:GXX393358 HHT393233:HHT393358 HRP393233:HRP393358 IBL393233:IBL393358 ILH393233:ILH393358 IVD393233:IVD393358 JEZ393233:JEZ393358 JOV393233:JOV393358 JYR393233:JYR393358 KIN393233:KIN393358 KSJ393233:KSJ393358 LCF393233:LCF393358 LMB393233:LMB393358 LVX393233:LVX393358 MFT393233:MFT393358 MPP393233:MPP393358 MZL393233:MZL393358 NJH393233:NJH393358 NTD393233:NTD393358 OCZ393233:OCZ393358 OMV393233:OMV393358 OWR393233:OWR393358 PGN393233:PGN393358 PQJ393233:PQJ393358 QAF393233:QAF393358 QKB393233:QKB393358 QTX393233:QTX393358 RDT393233:RDT393358 RNP393233:RNP393358 RXL393233:RXL393358 SHH393233:SHH393358 SRD393233:SRD393358 TAZ393233:TAZ393358 TKV393233:TKV393358 TUR393233:TUR393358 UEN393233:UEN393358 UOJ393233:UOJ393358 UYF393233:UYF393358 VIB393233:VIB393358 VRX393233:VRX393358 WBT393233:WBT393358 WLP393233:WLP393358 WVL393233:WVL393358 D458769:D458894 IZ458769:IZ458894 SV458769:SV458894 ACR458769:ACR458894 AMN458769:AMN458894 AWJ458769:AWJ458894 BGF458769:BGF458894 BQB458769:BQB458894 BZX458769:BZX458894 CJT458769:CJT458894 CTP458769:CTP458894 DDL458769:DDL458894 DNH458769:DNH458894 DXD458769:DXD458894 EGZ458769:EGZ458894 EQV458769:EQV458894 FAR458769:FAR458894 FKN458769:FKN458894 FUJ458769:FUJ458894 GEF458769:GEF458894 GOB458769:GOB458894 GXX458769:GXX458894 HHT458769:HHT458894 HRP458769:HRP458894 IBL458769:IBL458894 ILH458769:ILH458894 IVD458769:IVD458894 JEZ458769:JEZ458894 JOV458769:JOV458894 JYR458769:JYR458894 KIN458769:KIN458894 KSJ458769:KSJ458894 LCF458769:LCF458894 LMB458769:LMB458894 LVX458769:LVX458894 MFT458769:MFT458894 MPP458769:MPP458894 MZL458769:MZL458894 NJH458769:NJH458894 NTD458769:NTD458894 OCZ458769:OCZ458894 OMV458769:OMV458894 OWR458769:OWR458894 PGN458769:PGN458894 PQJ458769:PQJ458894 QAF458769:QAF458894 QKB458769:QKB458894 QTX458769:QTX458894 RDT458769:RDT458894 RNP458769:RNP458894 RXL458769:RXL458894 SHH458769:SHH458894 SRD458769:SRD458894 TAZ458769:TAZ458894 TKV458769:TKV458894 TUR458769:TUR458894 UEN458769:UEN458894 UOJ458769:UOJ458894 UYF458769:UYF458894 VIB458769:VIB458894 VRX458769:VRX458894 WBT458769:WBT458894 WLP458769:WLP458894 WVL458769:WVL458894 D524305:D524430 IZ524305:IZ524430 SV524305:SV524430 ACR524305:ACR524430 AMN524305:AMN524430 AWJ524305:AWJ524430 BGF524305:BGF524430 BQB524305:BQB524430 BZX524305:BZX524430 CJT524305:CJT524430 CTP524305:CTP524430 DDL524305:DDL524430 DNH524305:DNH524430 DXD524305:DXD524430 EGZ524305:EGZ524430 EQV524305:EQV524430 FAR524305:FAR524430 FKN524305:FKN524430 FUJ524305:FUJ524430 GEF524305:GEF524430 GOB524305:GOB524430 GXX524305:GXX524430 HHT524305:HHT524430 HRP524305:HRP524430 IBL524305:IBL524430 ILH524305:ILH524430 IVD524305:IVD524430 JEZ524305:JEZ524430 JOV524305:JOV524430 JYR524305:JYR524430 KIN524305:KIN524430 KSJ524305:KSJ524430 LCF524305:LCF524430 LMB524305:LMB524430 LVX524305:LVX524430 MFT524305:MFT524430 MPP524305:MPP524430 MZL524305:MZL524430 NJH524305:NJH524430 NTD524305:NTD524430 OCZ524305:OCZ524430 OMV524305:OMV524430 OWR524305:OWR524430 PGN524305:PGN524430 PQJ524305:PQJ524430 QAF524305:QAF524430 QKB524305:QKB524430 QTX524305:QTX524430 RDT524305:RDT524430 RNP524305:RNP524430 RXL524305:RXL524430 SHH524305:SHH524430 SRD524305:SRD524430 TAZ524305:TAZ524430 TKV524305:TKV524430 TUR524305:TUR524430 UEN524305:UEN524430 UOJ524305:UOJ524430 UYF524305:UYF524430 VIB524305:VIB524430 VRX524305:VRX524430 WBT524305:WBT524430 WLP524305:WLP524430 WVL524305:WVL524430 D589841:D589966 IZ589841:IZ589966 SV589841:SV589966 ACR589841:ACR589966 AMN589841:AMN589966 AWJ589841:AWJ589966 BGF589841:BGF589966 BQB589841:BQB589966 BZX589841:BZX589966 CJT589841:CJT589966 CTP589841:CTP589966 DDL589841:DDL589966 DNH589841:DNH589966 DXD589841:DXD589966 EGZ589841:EGZ589966 EQV589841:EQV589966 FAR589841:FAR589966 FKN589841:FKN589966 FUJ589841:FUJ589966 GEF589841:GEF589966 GOB589841:GOB589966 GXX589841:GXX589966 HHT589841:HHT589966 HRP589841:HRP589966 IBL589841:IBL589966 ILH589841:ILH589966 IVD589841:IVD589966 JEZ589841:JEZ589966 JOV589841:JOV589966 JYR589841:JYR589966 KIN589841:KIN589966 KSJ589841:KSJ589966 LCF589841:LCF589966 LMB589841:LMB589966 LVX589841:LVX589966 MFT589841:MFT589966 MPP589841:MPP589966 MZL589841:MZL589966 NJH589841:NJH589966 NTD589841:NTD589966 OCZ589841:OCZ589966 OMV589841:OMV589966 OWR589841:OWR589966 PGN589841:PGN589966 PQJ589841:PQJ589966 QAF589841:QAF589966 QKB589841:QKB589966 QTX589841:QTX589966 RDT589841:RDT589966 RNP589841:RNP589966 RXL589841:RXL589966 SHH589841:SHH589966 SRD589841:SRD589966 TAZ589841:TAZ589966 TKV589841:TKV589966 TUR589841:TUR589966 UEN589841:UEN589966 UOJ589841:UOJ589966 UYF589841:UYF589966 VIB589841:VIB589966 VRX589841:VRX589966 WBT589841:WBT589966 WLP589841:WLP589966 WVL589841:WVL589966 D655377:D655502 IZ655377:IZ655502 SV655377:SV655502 ACR655377:ACR655502 AMN655377:AMN655502 AWJ655377:AWJ655502 BGF655377:BGF655502 BQB655377:BQB655502 BZX655377:BZX655502 CJT655377:CJT655502 CTP655377:CTP655502 DDL655377:DDL655502 DNH655377:DNH655502 DXD655377:DXD655502 EGZ655377:EGZ655502 EQV655377:EQV655502 FAR655377:FAR655502 FKN655377:FKN655502 FUJ655377:FUJ655502 GEF655377:GEF655502 GOB655377:GOB655502 GXX655377:GXX655502 HHT655377:HHT655502 HRP655377:HRP655502 IBL655377:IBL655502 ILH655377:ILH655502 IVD655377:IVD655502 JEZ655377:JEZ655502 JOV655377:JOV655502 JYR655377:JYR655502 KIN655377:KIN655502 KSJ655377:KSJ655502 LCF655377:LCF655502 LMB655377:LMB655502 LVX655377:LVX655502 MFT655377:MFT655502 MPP655377:MPP655502 MZL655377:MZL655502 NJH655377:NJH655502 NTD655377:NTD655502 OCZ655377:OCZ655502 OMV655377:OMV655502 OWR655377:OWR655502 PGN655377:PGN655502 PQJ655377:PQJ655502 QAF655377:QAF655502 QKB655377:QKB655502 QTX655377:QTX655502 RDT655377:RDT655502 RNP655377:RNP655502 RXL655377:RXL655502 SHH655377:SHH655502 SRD655377:SRD655502 TAZ655377:TAZ655502 TKV655377:TKV655502 TUR655377:TUR655502 UEN655377:UEN655502 UOJ655377:UOJ655502 UYF655377:UYF655502 VIB655377:VIB655502 VRX655377:VRX655502 WBT655377:WBT655502 WLP655377:WLP655502 WVL655377:WVL655502 D720913:D721038 IZ720913:IZ721038 SV720913:SV721038 ACR720913:ACR721038 AMN720913:AMN721038 AWJ720913:AWJ721038 BGF720913:BGF721038 BQB720913:BQB721038 BZX720913:BZX721038 CJT720913:CJT721038 CTP720913:CTP721038 DDL720913:DDL721038 DNH720913:DNH721038 DXD720913:DXD721038 EGZ720913:EGZ721038 EQV720913:EQV721038 FAR720913:FAR721038 FKN720913:FKN721038 FUJ720913:FUJ721038 GEF720913:GEF721038 GOB720913:GOB721038 GXX720913:GXX721038 HHT720913:HHT721038 HRP720913:HRP721038 IBL720913:IBL721038 ILH720913:ILH721038 IVD720913:IVD721038 JEZ720913:JEZ721038 JOV720913:JOV721038 JYR720913:JYR721038 KIN720913:KIN721038 KSJ720913:KSJ721038 LCF720913:LCF721038 LMB720913:LMB721038 LVX720913:LVX721038 MFT720913:MFT721038 MPP720913:MPP721038 MZL720913:MZL721038 NJH720913:NJH721038 NTD720913:NTD721038 OCZ720913:OCZ721038 OMV720913:OMV721038 OWR720913:OWR721038 PGN720913:PGN721038 PQJ720913:PQJ721038 QAF720913:QAF721038 QKB720913:QKB721038 QTX720913:QTX721038 RDT720913:RDT721038 RNP720913:RNP721038 RXL720913:RXL721038 SHH720913:SHH721038 SRD720913:SRD721038 TAZ720913:TAZ721038 TKV720913:TKV721038 TUR720913:TUR721038 UEN720913:UEN721038 UOJ720913:UOJ721038 UYF720913:UYF721038 VIB720913:VIB721038 VRX720913:VRX721038 WBT720913:WBT721038 WLP720913:WLP721038 WVL720913:WVL721038 D786449:D786574 IZ786449:IZ786574 SV786449:SV786574 ACR786449:ACR786574 AMN786449:AMN786574 AWJ786449:AWJ786574 BGF786449:BGF786574 BQB786449:BQB786574 BZX786449:BZX786574 CJT786449:CJT786574 CTP786449:CTP786574 DDL786449:DDL786574 DNH786449:DNH786574 DXD786449:DXD786574 EGZ786449:EGZ786574 EQV786449:EQV786574 FAR786449:FAR786574 FKN786449:FKN786574 FUJ786449:FUJ786574 GEF786449:GEF786574 GOB786449:GOB786574 GXX786449:GXX786574 HHT786449:HHT786574 HRP786449:HRP786574 IBL786449:IBL786574 ILH786449:ILH786574 IVD786449:IVD786574 JEZ786449:JEZ786574 JOV786449:JOV786574 JYR786449:JYR786574 KIN786449:KIN786574 KSJ786449:KSJ786574 LCF786449:LCF786574 LMB786449:LMB786574 LVX786449:LVX786574 MFT786449:MFT786574 MPP786449:MPP786574 MZL786449:MZL786574 NJH786449:NJH786574 NTD786449:NTD786574 OCZ786449:OCZ786574 OMV786449:OMV786574 OWR786449:OWR786574 PGN786449:PGN786574 PQJ786449:PQJ786574 QAF786449:QAF786574 QKB786449:QKB786574 QTX786449:QTX786574 RDT786449:RDT786574 RNP786449:RNP786574 RXL786449:RXL786574 SHH786449:SHH786574 SRD786449:SRD786574 TAZ786449:TAZ786574 TKV786449:TKV786574 TUR786449:TUR786574 UEN786449:UEN786574 UOJ786449:UOJ786574 UYF786449:UYF786574 VIB786449:VIB786574 VRX786449:VRX786574 WBT786449:WBT786574 WLP786449:WLP786574 WVL786449:WVL786574 D851985:D852110 IZ851985:IZ852110 SV851985:SV852110 ACR851985:ACR852110 AMN851985:AMN852110 AWJ851985:AWJ852110 BGF851985:BGF852110 BQB851985:BQB852110 BZX851985:BZX852110 CJT851985:CJT852110 CTP851985:CTP852110 DDL851985:DDL852110 DNH851985:DNH852110 DXD851985:DXD852110 EGZ851985:EGZ852110 EQV851985:EQV852110 FAR851985:FAR852110 FKN851985:FKN852110 FUJ851985:FUJ852110 GEF851985:GEF852110 GOB851985:GOB852110 GXX851985:GXX852110 HHT851985:HHT852110 HRP851985:HRP852110 IBL851985:IBL852110 ILH851985:ILH852110 IVD851985:IVD852110 JEZ851985:JEZ852110 JOV851985:JOV852110 JYR851985:JYR852110 KIN851985:KIN852110 KSJ851985:KSJ852110 LCF851985:LCF852110 LMB851985:LMB852110 LVX851985:LVX852110 MFT851985:MFT852110 MPP851985:MPP852110 MZL851985:MZL852110 NJH851985:NJH852110 NTD851985:NTD852110 OCZ851985:OCZ852110 OMV851985:OMV852110 OWR851985:OWR852110 PGN851985:PGN852110 PQJ851985:PQJ852110 QAF851985:QAF852110 QKB851985:QKB852110 QTX851985:QTX852110 RDT851985:RDT852110 RNP851985:RNP852110 RXL851985:RXL852110 SHH851985:SHH852110 SRD851985:SRD852110 TAZ851985:TAZ852110 TKV851985:TKV852110 TUR851985:TUR852110 UEN851985:UEN852110 UOJ851985:UOJ852110 UYF851985:UYF852110 VIB851985:VIB852110 VRX851985:VRX852110 WBT851985:WBT852110 WLP851985:WLP852110 WVL851985:WVL852110 D917521:D917646 IZ917521:IZ917646 SV917521:SV917646 ACR917521:ACR917646 AMN917521:AMN917646 AWJ917521:AWJ917646 BGF917521:BGF917646 BQB917521:BQB917646 BZX917521:BZX917646 CJT917521:CJT917646 CTP917521:CTP917646 DDL917521:DDL917646 DNH917521:DNH917646 DXD917521:DXD917646 EGZ917521:EGZ917646 EQV917521:EQV917646 FAR917521:FAR917646 FKN917521:FKN917646 FUJ917521:FUJ917646 GEF917521:GEF917646 GOB917521:GOB917646 GXX917521:GXX917646 HHT917521:HHT917646 HRP917521:HRP917646 IBL917521:IBL917646 ILH917521:ILH917646 IVD917521:IVD917646 JEZ917521:JEZ917646 JOV917521:JOV917646 JYR917521:JYR917646 KIN917521:KIN917646 KSJ917521:KSJ917646 LCF917521:LCF917646 LMB917521:LMB917646 LVX917521:LVX917646 MFT917521:MFT917646 MPP917521:MPP917646 MZL917521:MZL917646 NJH917521:NJH917646 NTD917521:NTD917646 OCZ917521:OCZ917646 OMV917521:OMV917646 OWR917521:OWR917646 PGN917521:PGN917646 PQJ917521:PQJ917646 QAF917521:QAF917646 QKB917521:QKB917646 QTX917521:QTX917646 RDT917521:RDT917646 RNP917521:RNP917646 RXL917521:RXL917646 SHH917521:SHH917646 SRD917521:SRD917646 TAZ917521:TAZ917646 TKV917521:TKV917646 TUR917521:TUR917646 UEN917521:UEN917646 UOJ917521:UOJ917646 UYF917521:UYF917646 VIB917521:VIB917646 VRX917521:VRX917646 WBT917521:WBT917646 WLP917521:WLP917646 WVL917521:WVL917646 D983057:D983182 IZ983057:IZ983182 SV983057:SV983182 ACR983057:ACR983182 AMN983057:AMN983182 AWJ983057:AWJ983182 BGF983057:BGF983182 BQB983057:BQB983182 BZX983057:BZX983182 CJT983057:CJT983182 CTP983057:CTP983182 DDL983057:DDL983182 DNH983057:DNH983182 DXD983057:DXD983182 EGZ983057:EGZ983182 EQV983057:EQV983182 FAR983057:FAR983182 FKN983057:FKN983182 FUJ983057:FUJ983182 GEF983057:GEF983182 GOB983057:GOB983182 GXX983057:GXX983182 HHT983057:HHT983182 HRP983057:HRP983182 IBL983057:IBL983182 ILH983057:ILH983182 IVD983057:IVD983182 JEZ983057:JEZ983182 JOV983057:JOV983182 JYR983057:JYR983182 KIN983057:KIN983182 KSJ983057:KSJ983182 LCF983057:LCF983182 LMB983057:LMB983182 LVX983057:LVX983182 MFT983057:MFT983182 MPP983057:MPP983182 MZL983057:MZL983182 NJH983057:NJH983182 NTD983057:NTD983182 OCZ983057:OCZ983182 OMV983057:OMV983182 OWR983057:OWR983182 PGN983057:PGN983182 PQJ983057:PQJ983182 QAF983057:QAF983182 QKB983057:QKB983182 QTX983057:QTX983182 RDT983057:RDT983182 RNP983057:RNP983182 RXL983057:RXL983182 SHH983057:SHH983182 SRD983057:SRD983182 TAZ983057:TAZ983182 TKV983057:TKV983182 TUR983057:TUR983182 UEN983057:UEN983182 UOJ983057:UOJ983182 UYF983057:UYF983182 VIB983057:VIB983182 VRX983057:VRX983182 WBT983057:WBT983182 WLP983057:WLP983182 WVL983057:WVL983182 D144:D3058 IZ144:IZ3058 SV144:SV3058 ACR144:ACR3058 AMN144:AMN3058 AWJ144:AWJ3058 BGF144:BGF3058 BQB144:BQB3058 BZX144:BZX3058 CJT144:CJT3058 CTP144:CTP3058 DDL144:DDL3058 DNH144:DNH3058 DXD144:DXD3058 EGZ144:EGZ3058 EQV144:EQV3058 FAR144:FAR3058 FKN144:FKN3058 FUJ144:FUJ3058 GEF144:GEF3058 GOB144:GOB3058 GXX144:GXX3058 HHT144:HHT3058 HRP144:HRP3058 IBL144:IBL3058 ILH144:ILH3058 IVD144:IVD3058 JEZ144:JEZ3058 JOV144:JOV3058 JYR144:JYR3058 KIN144:KIN3058 KSJ144:KSJ3058 LCF144:LCF3058 LMB144:LMB3058 LVX144:LVX3058 MFT144:MFT3058 MPP144:MPP3058 MZL144:MZL3058 NJH144:NJH3058 NTD144:NTD3058 OCZ144:OCZ3058 OMV144:OMV3058 OWR144:OWR3058 PGN144:PGN3058 PQJ144:PQJ3058 QAF144:QAF3058 QKB144:QKB3058 QTX144:QTX3058 RDT144:RDT3058 RNP144:RNP3058 RXL144:RXL3058 SHH144:SHH3058 SRD144:SRD3058 TAZ144:TAZ3058 TKV144:TKV3058 TUR144:TUR3058 UEN144:UEN3058 UOJ144:UOJ3058 UYF144:UYF3058 VIB144:VIB3058 VRX144:VRX3058 WBT144:WBT3058 WLP144:WLP3058 WVL144:WVL3058 D65680:D68594 IZ65680:IZ68594 SV65680:SV68594 ACR65680:ACR68594 AMN65680:AMN68594 AWJ65680:AWJ68594 BGF65680:BGF68594 BQB65680:BQB68594 BZX65680:BZX68594 CJT65680:CJT68594 CTP65680:CTP68594 DDL65680:DDL68594 DNH65680:DNH68594 DXD65680:DXD68594 EGZ65680:EGZ68594 EQV65680:EQV68594 FAR65680:FAR68594 FKN65680:FKN68594 FUJ65680:FUJ68594 GEF65680:GEF68594 GOB65680:GOB68594 GXX65680:GXX68594 HHT65680:HHT68594 HRP65680:HRP68594 IBL65680:IBL68594 ILH65680:ILH68594 IVD65680:IVD68594 JEZ65680:JEZ68594 JOV65680:JOV68594 JYR65680:JYR68594 KIN65680:KIN68594 KSJ65680:KSJ68594 LCF65680:LCF68594 LMB65680:LMB68594 LVX65680:LVX68594 MFT65680:MFT68594 MPP65680:MPP68594 MZL65680:MZL68594 NJH65680:NJH68594 NTD65680:NTD68594 OCZ65680:OCZ68594 OMV65680:OMV68594 OWR65680:OWR68594 PGN65680:PGN68594 PQJ65680:PQJ68594 QAF65680:QAF68594 QKB65680:QKB68594 QTX65680:QTX68594 RDT65680:RDT68594 RNP65680:RNP68594 RXL65680:RXL68594 SHH65680:SHH68594 SRD65680:SRD68594 TAZ65680:TAZ68594 TKV65680:TKV68594 TUR65680:TUR68594 UEN65680:UEN68594 UOJ65680:UOJ68594 UYF65680:UYF68594 VIB65680:VIB68594 VRX65680:VRX68594 WBT65680:WBT68594 WLP65680:WLP68594 WVL65680:WVL68594 D131216:D134130 IZ131216:IZ134130 SV131216:SV134130 ACR131216:ACR134130 AMN131216:AMN134130 AWJ131216:AWJ134130 BGF131216:BGF134130 BQB131216:BQB134130 BZX131216:BZX134130 CJT131216:CJT134130 CTP131216:CTP134130 DDL131216:DDL134130 DNH131216:DNH134130 DXD131216:DXD134130 EGZ131216:EGZ134130 EQV131216:EQV134130 FAR131216:FAR134130 FKN131216:FKN134130 FUJ131216:FUJ134130 GEF131216:GEF134130 GOB131216:GOB134130 GXX131216:GXX134130 HHT131216:HHT134130 HRP131216:HRP134130 IBL131216:IBL134130 ILH131216:ILH134130 IVD131216:IVD134130 JEZ131216:JEZ134130 JOV131216:JOV134130 JYR131216:JYR134130 KIN131216:KIN134130 KSJ131216:KSJ134130 LCF131216:LCF134130 LMB131216:LMB134130 LVX131216:LVX134130 MFT131216:MFT134130 MPP131216:MPP134130 MZL131216:MZL134130 NJH131216:NJH134130 NTD131216:NTD134130 OCZ131216:OCZ134130 OMV131216:OMV134130 OWR131216:OWR134130 PGN131216:PGN134130 PQJ131216:PQJ134130 QAF131216:QAF134130 QKB131216:QKB134130 QTX131216:QTX134130 RDT131216:RDT134130 RNP131216:RNP134130 RXL131216:RXL134130 SHH131216:SHH134130 SRD131216:SRD134130 TAZ131216:TAZ134130 TKV131216:TKV134130 TUR131216:TUR134130 UEN131216:UEN134130 UOJ131216:UOJ134130 UYF131216:UYF134130 VIB131216:VIB134130 VRX131216:VRX134130 WBT131216:WBT134130 WLP131216:WLP134130 WVL131216:WVL134130 D196752:D199666 IZ196752:IZ199666 SV196752:SV199666 ACR196752:ACR199666 AMN196752:AMN199666 AWJ196752:AWJ199666 BGF196752:BGF199666 BQB196752:BQB199666 BZX196752:BZX199666 CJT196752:CJT199666 CTP196752:CTP199666 DDL196752:DDL199666 DNH196752:DNH199666 DXD196752:DXD199666 EGZ196752:EGZ199666 EQV196752:EQV199666 FAR196752:FAR199666 FKN196752:FKN199666 FUJ196752:FUJ199666 GEF196752:GEF199666 GOB196752:GOB199666 GXX196752:GXX199666 HHT196752:HHT199666 HRP196752:HRP199666 IBL196752:IBL199666 ILH196752:ILH199666 IVD196752:IVD199666 JEZ196752:JEZ199666 JOV196752:JOV199666 JYR196752:JYR199666 KIN196752:KIN199666 KSJ196752:KSJ199666 LCF196752:LCF199666 LMB196752:LMB199666 LVX196752:LVX199666 MFT196752:MFT199666 MPP196752:MPP199666 MZL196752:MZL199666 NJH196752:NJH199666 NTD196752:NTD199666 OCZ196752:OCZ199666 OMV196752:OMV199666 OWR196752:OWR199666 PGN196752:PGN199666 PQJ196752:PQJ199666 QAF196752:QAF199666 QKB196752:QKB199666 QTX196752:QTX199666 RDT196752:RDT199666 RNP196752:RNP199666 RXL196752:RXL199666 SHH196752:SHH199666 SRD196752:SRD199666 TAZ196752:TAZ199666 TKV196752:TKV199666 TUR196752:TUR199666 UEN196752:UEN199666 UOJ196752:UOJ199666 UYF196752:UYF199666 VIB196752:VIB199666 VRX196752:VRX199666 WBT196752:WBT199666 WLP196752:WLP199666 WVL196752:WVL199666 D262288:D265202 IZ262288:IZ265202 SV262288:SV265202 ACR262288:ACR265202 AMN262288:AMN265202 AWJ262288:AWJ265202 BGF262288:BGF265202 BQB262288:BQB265202 BZX262288:BZX265202 CJT262288:CJT265202 CTP262288:CTP265202 DDL262288:DDL265202 DNH262288:DNH265202 DXD262288:DXD265202 EGZ262288:EGZ265202 EQV262288:EQV265202 FAR262288:FAR265202 FKN262288:FKN265202 FUJ262288:FUJ265202 GEF262288:GEF265202 GOB262288:GOB265202 GXX262288:GXX265202 HHT262288:HHT265202 HRP262288:HRP265202 IBL262288:IBL265202 ILH262288:ILH265202 IVD262288:IVD265202 JEZ262288:JEZ265202 JOV262288:JOV265202 JYR262288:JYR265202 KIN262288:KIN265202 KSJ262288:KSJ265202 LCF262288:LCF265202 LMB262288:LMB265202 LVX262288:LVX265202 MFT262288:MFT265202 MPP262288:MPP265202 MZL262288:MZL265202 NJH262288:NJH265202 NTD262288:NTD265202 OCZ262288:OCZ265202 OMV262288:OMV265202 OWR262288:OWR265202 PGN262288:PGN265202 PQJ262288:PQJ265202 QAF262288:QAF265202 QKB262288:QKB265202 QTX262288:QTX265202 RDT262288:RDT265202 RNP262288:RNP265202 RXL262288:RXL265202 SHH262288:SHH265202 SRD262288:SRD265202 TAZ262288:TAZ265202 TKV262288:TKV265202 TUR262288:TUR265202 UEN262288:UEN265202 UOJ262288:UOJ265202 UYF262288:UYF265202 VIB262288:VIB265202 VRX262288:VRX265202 WBT262288:WBT265202 WLP262288:WLP265202 WVL262288:WVL265202 D327824:D330738 IZ327824:IZ330738 SV327824:SV330738 ACR327824:ACR330738 AMN327824:AMN330738 AWJ327824:AWJ330738 BGF327824:BGF330738 BQB327824:BQB330738 BZX327824:BZX330738 CJT327824:CJT330738 CTP327824:CTP330738 DDL327824:DDL330738 DNH327824:DNH330738 DXD327824:DXD330738 EGZ327824:EGZ330738 EQV327824:EQV330738 FAR327824:FAR330738 FKN327824:FKN330738 FUJ327824:FUJ330738 GEF327824:GEF330738 GOB327824:GOB330738 GXX327824:GXX330738 HHT327824:HHT330738 HRP327824:HRP330738 IBL327824:IBL330738 ILH327824:ILH330738 IVD327824:IVD330738 JEZ327824:JEZ330738 JOV327824:JOV330738 JYR327824:JYR330738 KIN327824:KIN330738 KSJ327824:KSJ330738 LCF327824:LCF330738 LMB327824:LMB330738 LVX327824:LVX330738 MFT327824:MFT330738 MPP327824:MPP330738 MZL327824:MZL330738 NJH327824:NJH330738 NTD327824:NTD330738 OCZ327824:OCZ330738 OMV327824:OMV330738 OWR327824:OWR330738 PGN327824:PGN330738 PQJ327824:PQJ330738 QAF327824:QAF330738 QKB327824:QKB330738 QTX327824:QTX330738 RDT327824:RDT330738 RNP327824:RNP330738 RXL327824:RXL330738 SHH327824:SHH330738 SRD327824:SRD330738 TAZ327824:TAZ330738 TKV327824:TKV330738 TUR327824:TUR330738 UEN327824:UEN330738 UOJ327824:UOJ330738 UYF327824:UYF330738 VIB327824:VIB330738 VRX327824:VRX330738 WBT327824:WBT330738 WLP327824:WLP330738 WVL327824:WVL330738 D393360:D396274 IZ393360:IZ396274 SV393360:SV396274 ACR393360:ACR396274 AMN393360:AMN396274 AWJ393360:AWJ396274 BGF393360:BGF396274 BQB393360:BQB396274 BZX393360:BZX396274 CJT393360:CJT396274 CTP393360:CTP396274 DDL393360:DDL396274 DNH393360:DNH396274 DXD393360:DXD396274 EGZ393360:EGZ396274 EQV393360:EQV396274 FAR393360:FAR396274 FKN393360:FKN396274 FUJ393360:FUJ396274 GEF393360:GEF396274 GOB393360:GOB396274 GXX393360:GXX396274 HHT393360:HHT396274 HRP393360:HRP396274 IBL393360:IBL396274 ILH393360:ILH396274 IVD393360:IVD396274 JEZ393360:JEZ396274 JOV393360:JOV396274 JYR393360:JYR396274 KIN393360:KIN396274 KSJ393360:KSJ396274 LCF393360:LCF396274 LMB393360:LMB396274 LVX393360:LVX396274 MFT393360:MFT396274 MPP393360:MPP396274 MZL393360:MZL396274 NJH393360:NJH396274 NTD393360:NTD396274 OCZ393360:OCZ396274 OMV393360:OMV396274 OWR393360:OWR396274 PGN393360:PGN396274 PQJ393360:PQJ396274 QAF393360:QAF396274 QKB393360:QKB396274 QTX393360:QTX396274 RDT393360:RDT396274 RNP393360:RNP396274 RXL393360:RXL396274 SHH393360:SHH396274 SRD393360:SRD396274 TAZ393360:TAZ396274 TKV393360:TKV396274 TUR393360:TUR396274 UEN393360:UEN396274 UOJ393360:UOJ396274 UYF393360:UYF396274 VIB393360:VIB396274 VRX393360:VRX396274 WBT393360:WBT396274 WLP393360:WLP396274 WVL393360:WVL396274 D458896:D461810 IZ458896:IZ461810 SV458896:SV461810 ACR458896:ACR461810 AMN458896:AMN461810 AWJ458896:AWJ461810 BGF458896:BGF461810 BQB458896:BQB461810 BZX458896:BZX461810 CJT458896:CJT461810 CTP458896:CTP461810 DDL458896:DDL461810 DNH458896:DNH461810 DXD458896:DXD461810 EGZ458896:EGZ461810 EQV458896:EQV461810 FAR458896:FAR461810 FKN458896:FKN461810 FUJ458896:FUJ461810 GEF458896:GEF461810 GOB458896:GOB461810 GXX458896:GXX461810 HHT458896:HHT461810 HRP458896:HRP461810 IBL458896:IBL461810 ILH458896:ILH461810 IVD458896:IVD461810 JEZ458896:JEZ461810 JOV458896:JOV461810 JYR458896:JYR461810 KIN458896:KIN461810 KSJ458896:KSJ461810 LCF458896:LCF461810 LMB458896:LMB461810 LVX458896:LVX461810 MFT458896:MFT461810 MPP458896:MPP461810 MZL458896:MZL461810 NJH458896:NJH461810 NTD458896:NTD461810 OCZ458896:OCZ461810 OMV458896:OMV461810 OWR458896:OWR461810 PGN458896:PGN461810 PQJ458896:PQJ461810 QAF458896:QAF461810 QKB458896:QKB461810 QTX458896:QTX461810 RDT458896:RDT461810 RNP458896:RNP461810 RXL458896:RXL461810 SHH458896:SHH461810 SRD458896:SRD461810 TAZ458896:TAZ461810 TKV458896:TKV461810 TUR458896:TUR461810 UEN458896:UEN461810 UOJ458896:UOJ461810 UYF458896:UYF461810 VIB458896:VIB461810 VRX458896:VRX461810 WBT458896:WBT461810 WLP458896:WLP461810 WVL458896:WVL461810 D524432:D527346 IZ524432:IZ527346 SV524432:SV527346 ACR524432:ACR527346 AMN524432:AMN527346 AWJ524432:AWJ527346 BGF524432:BGF527346 BQB524432:BQB527346 BZX524432:BZX527346 CJT524432:CJT527346 CTP524432:CTP527346 DDL524432:DDL527346 DNH524432:DNH527346 DXD524432:DXD527346 EGZ524432:EGZ527346 EQV524432:EQV527346 FAR524432:FAR527346 FKN524432:FKN527346 FUJ524432:FUJ527346 GEF524432:GEF527346 GOB524432:GOB527346 GXX524432:GXX527346 HHT524432:HHT527346 HRP524432:HRP527346 IBL524432:IBL527346 ILH524432:ILH527346 IVD524432:IVD527346 JEZ524432:JEZ527346 JOV524432:JOV527346 JYR524432:JYR527346 KIN524432:KIN527346 KSJ524432:KSJ527346 LCF524432:LCF527346 LMB524432:LMB527346 LVX524432:LVX527346 MFT524432:MFT527346 MPP524432:MPP527346 MZL524432:MZL527346 NJH524432:NJH527346 NTD524432:NTD527346 OCZ524432:OCZ527346 OMV524432:OMV527346 OWR524432:OWR527346 PGN524432:PGN527346 PQJ524432:PQJ527346 QAF524432:QAF527346 QKB524432:QKB527346 QTX524432:QTX527346 RDT524432:RDT527346 RNP524432:RNP527346 RXL524432:RXL527346 SHH524432:SHH527346 SRD524432:SRD527346 TAZ524432:TAZ527346 TKV524432:TKV527346 TUR524432:TUR527346 UEN524432:UEN527346 UOJ524432:UOJ527346 UYF524432:UYF527346 VIB524432:VIB527346 VRX524432:VRX527346 WBT524432:WBT527346 WLP524432:WLP527346 WVL524432:WVL527346 D589968:D592882 IZ589968:IZ592882 SV589968:SV592882 ACR589968:ACR592882 AMN589968:AMN592882 AWJ589968:AWJ592882 BGF589968:BGF592882 BQB589968:BQB592882 BZX589968:BZX592882 CJT589968:CJT592882 CTP589968:CTP592882 DDL589968:DDL592882 DNH589968:DNH592882 DXD589968:DXD592882 EGZ589968:EGZ592882 EQV589968:EQV592882 FAR589968:FAR592882 FKN589968:FKN592882 FUJ589968:FUJ592882 GEF589968:GEF592882 GOB589968:GOB592882 GXX589968:GXX592882 HHT589968:HHT592882 HRP589968:HRP592882 IBL589968:IBL592882 ILH589968:ILH592882 IVD589968:IVD592882 JEZ589968:JEZ592882 JOV589968:JOV592882 JYR589968:JYR592882 KIN589968:KIN592882 KSJ589968:KSJ592882 LCF589968:LCF592882 LMB589968:LMB592882 LVX589968:LVX592882 MFT589968:MFT592882 MPP589968:MPP592882 MZL589968:MZL592882 NJH589968:NJH592882 NTD589968:NTD592882 OCZ589968:OCZ592882 OMV589968:OMV592882 OWR589968:OWR592882 PGN589968:PGN592882 PQJ589968:PQJ592882 QAF589968:QAF592882 QKB589968:QKB592882 QTX589968:QTX592882 RDT589968:RDT592882 RNP589968:RNP592882 RXL589968:RXL592882 SHH589968:SHH592882 SRD589968:SRD592882 TAZ589968:TAZ592882 TKV589968:TKV592882 TUR589968:TUR592882 UEN589968:UEN592882 UOJ589968:UOJ592882 UYF589968:UYF592882 VIB589968:VIB592882 VRX589968:VRX592882 WBT589968:WBT592882 WLP589968:WLP592882 WVL589968:WVL592882 D655504:D658418 IZ655504:IZ658418 SV655504:SV658418 ACR655504:ACR658418 AMN655504:AMN658418 AWJ655504:AWJ658418 BGF655504:BGF658418 BQB655504:BQB658418 BZX655504:BZX658418 CJT655504:CJT658418 CTP655504:CTP658418 DDL655504:DDL658418 DNH655504:DNH658418 DXD655504:DXD658418 EGZ655504:EGZ658418 EQV655504:EQV658418 FAR655504:FAR658418 FKN655504:FKN658418 FUJ655504:FUJ658418 GEF655504:GEF658418 GOB655504:GOB658418 GXX655504:GXX658418 HHT655504:HHT658418 HRP655504:HRP658418 IBL655504:IBL658418 ILH655504:ILH658418 IVD655504:IVD658418 JEZ655504:JEZ658418 JOV655504:JOV658418 JYR655504:JYR658418 KIN655504:KIN658418 KSJ655504:KSJ658418 LCF655504:LCF658418 LMB655504:LMB658418 LVX655504:LVX658418 MFT655504:MFT658418 MPP655504:MPP658418 MZL655504:MZL658418 NJH655504:NJH658418 NTD655504:NTD658418 OCZ655504:OCZ658418 OMV655504:OMV658418 OWR655504:OWR658418 PGN655504:PGN658418 PQJ655504:PQJ658418 QAF655504:QAF658418 QKB655504:QKB658418 QTX655504:QTX658418 RDT655504:RDT658418 RNP655504:RNP658418 RXL655504:RXL658418 SHH655504:SHH658418 SRD655504:SRD658418 TAZ655504:TAZ658418 TKV655504:TKV658418 TUR655504:TUR658418 UEN655504:UEN658418 UOJ655504:UOJ658418 UYF655504:UYF658418 VIB655504:VIB658418 VRX655504:VRX658418 WBT655504:WBT658418 WLP655504:WLP658418 WVL655504:WVL658418 D721040:D723954 IZ721040:IZ723954 SV721040:SV723954 ACR721040:ACR723954 AMN721040:AMN723954 AWJ721040:AWJ723954 BGF721040:BGF723954 BQB721040:BQB723954 BZX721040:BZX723954 CJT721040:CJT723954 CTP721040:CTP723954 DDL721040:DDL723954 DNH721040:DNH723954 DXD721040:DXD723954 EGZ721040:EGZ723954 EQV721040:EQV723954 FAR721040:FAR723954 FKN721040:FKN723954 FUJ721040:FUJ723954 GEF721040:GEF723954 GOB721040:GOB723954 GXX721040:GXX723954 HHT721040:HHT723954 HRP721040:HRP723954 IBL721040:IBL723954 ILH721040:ILH723954 IVD721040:IVD723954 JEZ721040:JEZ723954 JOV721040:JOV723954 JYR721040:JYR723954 KIN721040:KIN723954 KSJ721040:KSJ723954 LCF721040:LCF723954 LMB721040:LMB723954 LVX721040:LVX723954 MFT721040:MFT723954 MPP721040:MPP723954 MZL721040:MZL723954 NJH721040:NJH723954 NTD721040:NTD723954 OCZ721040:OCZ723954 OMV721040:OMV723954 OWR721040:OWR723954 PGN721040:PGN723954 PQJ721040:PQJ723954 QAF721040:QAF723954 QKB721040:QKB723954 QTX721040:QTX723954 RDT721040:RDT723954 RNP721040:RNP723954 RXL721040:RXL723954 SHH721040:SHH723954 SRD721040:SRD723954 TAZ721040:TAZ723954 TKV721040:TKV723954 TUR721040:TUR723954 UEN721040:UEN723954 UOJ721040:UOJ723954 UYF721040:UYF723954 VIB721040:VIB723954 VRX721040:VRX723954 WBT721040:WBT723954 WLP721040:WLP723954 WVL721040:WVL723954 D786576:D789490 IZ786576:IZ789490 SV786576:SV789490 ACR786576:ACR789490 AMN786576:AMN789490 AWJ786576:AWJ789490 BGF786576:BGF789490 BQB786576:BQB789490 BZX786576:BZX789490 CJT786576:CJT789490 CTP786576:CTP789490 DDL786576:DDL789490 DNH786576:DNH789490 DXD786576:DXD789490 EGZ786576:EGZ789490 EQV786576:EQV789490 FAR786576:FAR789490 FKN786576:FKN789490 FUJ786576:FUJ789490 GEF786576:GEF789490 GOB786576:GOB789490 GXX786576:GXX789490 HHT786576:HHT789490 HRP786576:HRP789490 IBL786576:IBL789490 ILH786576:ILH789490 IVD786576:IVD789490 JEZ786576:JEZ789490 JOV786576:JOV789490 JYR786576:JYR789490 KIN786576:KIN789490 KSJ786576:KSJ789490 LCF786576:LCF789490 LMB786576:LMB789490 LVX786576:LVX789490 MFT786576:MFT789490 MPP786576:MPP789490 MZL786576:MZL789490 NJH786576:NJH789490 NTD786576:NTD789490 OCZ786576:OCZ789490 OMV786576:OMV789490 OWR786576:OWR789490 PGN786576:PGN789490 PQJ786576:PQJ789490 QAF786576:QAF789490 QKB786576:QKB789490 QTX786576:QTX789490 RDT786576:RDT789490 RNP786576:RNP789490 RXL786576:RXL789490 SHH786576:SHH789490 SRD786576:SRD789490 TAZ786576:TAZ789490 TKV786576:TKV789490 TUR786576:TUR789490 UEN786576:UEN789490 UOJ786576:UOJ789490 UYF786576:UYF789490 VIB786576:VIB789490 VRX786576:VRX789490 WBT786576:WBT789490 WLP786576:WLP789490 WVL786576:WVL789490 D852112:D855026 IZ852112:IZ855026 SV852112:SV855026 ACR852112:ACR855026 AMN852112:AMN855026 AWJ852112:AWJ855026 BGF852112:BGF855026 BQB852112:BQB855026 BZX852112:BZX855026 CJT852112:CJT855026 CTP852112:CTP855026 DDL852112:DDL855026 DNH852112:DNH855026 DXD852112:DXD855026 EGZ852112:EGZ855026 EQV852112:EQV855026 FAR852112:FAR855026 FKN852112:FKN855026 FUJ852112:FUJ855026 GEF852112:GEF855026 GOB852112:GOB855026 GXX852112:GXX855026 HHT852112:HHT855026 HRP852112:HRP855026 IBL852112:IBL855026 ILH852112:ILH855026 IVD852112:IVD855026 JEZ852112:JEZ855026 JOV852112:JOV855026 JYR852112:JYR855026 KIN852112:KIN855026 KSJ852112:KSJ855026 LCF852112:LCF855026 LMB852112:LMB855026 LVX852112:LVX855026 MFT852112:MFT855026 MPP852112:MPP855026 MZL852112:MZL855026 NJH852112:NJH855026 NTD852112:NTD855026 OCZ852112:OCZ855026 OMV852112:OMV855026 OWR852112:OWR855026 PGN852112:PGN855026 PQJ852112:PQJ855026 QAF852112:QAF855026 QKB852112:QKB855026 QTX852112:QTX855026 RDT852112:RDT855026 RNP852112:RNP855026 RXL852112:RXL855026 SHH852112:SHH855026 SRD852112:SRD855026 TAZ852112:TAZ855026 TKV852112:TKV855026 TUR852112:TUR855026 UEN852112:UEN855026 UOJ852112:UOJ855026 UYF852112:UYF855026 VIB852112:VIB855026 VRX852112:VRX855026 WBT852112:WBT855026 WLP852112:WLP855026 WVL852112:WVL855026 D917648:D920562 IZ917648:IZ920562 SV917648:SV920562 ACR917648:ACR920562 AMN917648:AMN920562 AWJ917648:AWJ920562 BGF917648:BGF920562 BQB917648:BQB920562 BZX917648:BZX920562 CJT917648:CJT920562 CTP917648:CTP920562 DDL917648:DDL920562 DNH917648:DNH920562 DXD917648:DXD920562 EGZ917648:EGZ920562 EQV917648:EQV920562 FAR917648:FAR920562 FKN917648:FKN920562 FUJ917648:FUJ920562 GEF917648:GEF920562 GOB917648:GOB920562 GXX917648:GXX920562 HHT917648:HHT920562 HRP917648:HRP920562 IBL917648:IBL920562 ILH917648:ILH920562 IVD917648:IVD920562 JEZ917648:JEZ920562 JOV917648:JOV920562 JYR917648:JYR920562 KIN917648:KIN920562 KSJ917648:KSJ920562 LCF917648:LCF920562 LMB917648:LMB920562 LVX917648:LVX920562 MFT917648:MFT920562 MPP917648:MPP920562 MZL917648:MZL920562 NJH917648:NJH920562 NTD917648:NTD920562 OCZ917648:OCZ920562 OMV917648:OMV920562 OWR917648:OWR920562 PGN917648:PGN920562 PQJ917648:PQJ920562 QAF917648:QAF920562 QKB917648:QKB920562 QTX917648:QTX920562 RDT917648:RDT920562 RNP917648:RNP920562 RXL917648:RXL920562 SHH917648:SHH920562 SRD917648:SRD920562 TAZ917648:TAZ920562 TKV917648:TKV920562 TUR917648:TUR920562 UEN917648:UEN920562 UOJ917648:UOJ920562 UYF917648:UYF920562 VIB917648:VIB920562 VRX917648:VRX920562 WBT917648:WBT920562 WLP917648:WLP920562 WVL917648:WVL920562 D983184:D986098 IZ983184:IZ986098 SV983184:SV986098 ACR983184:ACR986098 AMN983184:AMN986098 AWJ983184:AWJ986098 BGF983184:BGF986098 BQB983184:BQB986098 BZX983184:BZX986098 CJT983184:CJT986098 CTP983184:CTP986098 DDL983184:DDL986098 DNH983184:DNH986098 DXD983184:DXD986098 EGZ983184:EGZ986098 EQV983184:EQV986098 FAR983184:FAR986098 FKN983184:FKN986098 FUJ983184:FUJ986098 GEF983184:GEF986098 GOB983184:GOB986098 GXX983184:GXX986098 HHT983184:HHT986098 HRP983184:HRP986098 IBL983184:IBL986098 ILH983184:ILH986098 IVD983184:IVD986098 JEZ983184:JEZ986098 JOV983184:JOV986098 JYR983184:JYR986098 KIN983184:KIN986098 KSJ983184:KSJ986098 LCF983184:LCF986098 LMB983184:LMB986098 LVX983184:LVX986098 MFT983184:MFT986098 MPP983184:MPP986098 MZL983184:MZL986098 NJH983184:NJH986098 NTD983184:NTD986098 OCZ983184:OCZ986098 OMV983184:OMV986098 OWR983184:OWR986098 PGN983184:PGN986098 PQJ983184:PQJ986098 QAF983184:QAF986098 QKB983184:QKB986098 QTX983184:QTX986098 RDT983184:RDT986098 RNP983184:RNP986098 RXL983184:RXL986098 SHH983184:SHH986098 SRD983184:SRD986098 TAZ983184:TAZ986098 TKV983184:TKV986098 TUR983184:TUR986098 UEN983184:UEN986098 UOJ983184:UOJ986098 UYF983184:UYF986098 VIB983184:VIB986098 VRX983184:VRX986098 WBT983184:WBT986098 WLP983184:WLP986098 D29:D142" xr:uid="{1FC192E0-9EB5-4224-B941-57BA0F6CD2B4}">
      <formula1>ValidRoles</formula1>
    </dataValidation>
    <dataValidation type="list" allowBlank="1" showInputMessage="1" showErrorMessage="1" sqref="WVR1048482:WVR1048576 JE16:JF138 TA16:TB138 ACW16:ACX138 AMS16:AMT138 AWO16:AWP138 BGK16:BGL138 BQG16:BQH138 CAC16:CAD138 CJY16:CJZ138 CTU16:CTV138 DDQ16:DDR138 DNM16:DNN138 DXI16:DXJ138 EHE16:EHF138 ERA16:ERB138 FAW16:FAX138 FKS16:FKT138 FUO16:FUP138 GEK16:GEL138 GOG16:GOH138 GYC16:GYD138 HHY16:HHZ138 HRU16:HRV138 IBQ16:IBR138 ILM16:ILN138 IVI16:IVJ138 JFE16:JFF138 JPA16:JPB138 JYW16:JYX138 KIS16:KIT138 KSO16:KSP138 LCK16:LCL138 LMG16:LMH138 LWC16:LWD138 MFY16:MFZ138 MPU16:MPV138 MZQ16:MZR138 NJM16:NJN138 NTI16:NTJ138 ODE16:ODF138 ONA16:ONB138 OWW16:OWX138 PGS16:PGT138 PQO16:PQP138 QAK16:QAL138 QKG16:QKH138 QUC16:QUD138 RDY16:RDZ138 RNU16:RNV138 RXQ16:RXR138 SHM16:SHN138 SRI16:SRJ138 TBE16:TBF138 TLA16:TLB138 TUW16:TUX138 UES16:UET138 UOO16:UOP138 UYK16:UYL138 VIG16:VIH138 VSC16:VSD138 WBY16:WBZ138 WLU16:WLV138 WVQ16:WVR138 I65552:J65674 JE65552:JF65674 TA65552:TB65674 ACW65552:ACX65674 AMS65552:AMT65674 AWO65552:AWP65674 BGK65552:BGL65674 BQG65552:BQH65674 CAC65552:CAD65674 CJY65552:CJZ65674 CTU65552:CTV65674 DDQ65552:DDR65674 DNM65552:DNN65674 DXI65552:DXJ65674 EHE65552:EHF65674 ERA65552:ERB65674 FAW65552:FAX65674 FKS65552:FKT65674 FUO65552:FUP65674 GEK65552:GEL65674 GOG65552:GOH65674 GYC65552:GYD65674 HHY65552:HHZ65674 HRU65552:HRV65674 IBQ65552:IBR65674 ILM65552:ILN65674 IVI65552:IVJ65674 JFE65552:JFF65674 JPA65552:JPB65674 JYW65552:JYX65674 KIS65552:KIT65674 KSO65552:KSP65674 LCK65552:LCL65674 LMG65552:LMH65674 LWC65552:LWD65674 MFY65552:MFZ65674 MPU65552:MPV65674 MZQ65552:MZR65674 NJM65552:NJN65674 NTI65552:NTJ65674 ODE65552:ODF65674 ONA65552:ONB65674 OWW65552:OWX65674 PGS65552:PGT65674 PQO65552:PQP65674 QAK65552:QAL65674 QKG65552:QKH65674 QUC65552:QUD65674 RDY65552:RDZ65674 RNU65552:RNV65674 RXQ65552:RXR65674 SHM65552:SHN65674 SRI65552:SRJ65674 TBE65552:TBF65674 TLA65552:TLB65674 TUW65552:TUX65674 UES65552:UET65674 UOO65552:UOP65674 UYK65552:UYL65674 VIG65552:VIH65674 VSC65552:VSD65674 WBY65552:WBZ65674 WLU65552:WLV65674 WVQ65552:WVR65674 I131088:J131210 JE131088:JF131210 TA131088:TB131210 ACW131088:ACX131210 AMS131088:AMT131210 AWO131088:AWP131210 BGK131088:BGL131210 BQG131088:BQH131210 CAC131088:CAD131210 CJY131088:CJZ131210 CTU131088:CTV131210 DDQ131088:DDR131210 DNM131088:DNN131210 DXI131088:DXJ131210 EHE131088:EHF131210 ERA131088:ERB131210 FAW131088:FAX131210 FKS131088:FKT131210 FUO131088:FUP131210 GEK131088:GEL131210 GOG131088:GOH131210 GYC131088:GYD131210 HHY131088:HHZ131210 HRU131088:HRV131210 IBQ131088:IBR131210 ILM131088:ILN131210 IVI131088:IVJ131210 JFE131088:JFF131210 JPA131088:JPB131210 JYW131088:JYX131210 KIS131088:KIT131210 KSO131088:KSP131210 LCK131088:LCL131210 LMG131088:LMH131210 LWC131088:LWD131210 MFY131088:MFZ131210 MPU131088:MPV131210 MZQ131088:MZR131210 NJM131088:NJN131210 NTI131088:NTJ131210 ODE131088:ODF131210 ONA131088:ONB131210 OWW131088:OWX131210 PGS131088:PGT131210 PQO131088:PQP131210 QAK131088:QAL131210 QKG131088:QKH131210 QUC131088:QUD131210 RDY131088:RDZ131210 RNU131088:RNV131210 RXQ131088:RXR131210 SHM131088:SHN131210 SRI131088:SRJ131210 TBE131088:TBF131210 TLA131088:TLB131210 TUW131088:TUX131210 UES131088:UET131210 UOO131088:UOP131210 UYK131088:UYL131210 VIG131088:VIH131210 VSC131088:VSD131210 WBY131088:WBZ131210 WLU131088:WLV131210 WVQ131088:WVR131210 I196624:J196746 JE196624:JF196746 TA196624:TB196746 ACW196624:ACX196746 AMS196624:AMT196746 AWO196624:AWP196746 BGK196624:BGL196746 BQG196624:BQH196746 CAC196624:CAD196746 CJY196624:CJZ196746 CTU196624:CTV196746 DDQ196624:DDR196746 DNM196624:DNN196746 DXI196624:DXJ196746 EHE196624:EHF196746 ERA196624:ERB196746 FAW196624:FAX196746 FKS196624:FKT196746 FUO196624:FUP196746 GEK196624:GEL196746 GOG196624:GOH196746 GYC196624:GYD196746 HHY196624:HHZ196746 HRU196624:HRV196746 IBQ196624:IBR196746 ILM196624:ILN196746 IVI196624:IVJ196746 JFE196624:JFF196746 JPA196624:JPB196746 JYW196624:JYX196746 KIS196624:KIT196746 KSO196624:KSP196746 LCK196624:LCL196746 LMG196624:LMH196746 LWC196624:LWD196746 MFY196624:MFZ196746 MPU196624:MPV196746 MZQ196624:MZR196746 NJM196624:NJN196746 NTI196624:NTJ196746 ODE196624:ODF196746 ONA196624:ONB196746 OWW196624:OWX196746 PGS196624:PGT196746 PQO196624:PQP196746 QAK196624:QAL196746 QKG196624:QKH196746 QUC196624:QUD196746 RDY196624:RDZ196746 RNU196624:RNV196746 RXQ196624:RXR196746 SHM196624:SHN196746 SRI196624:SRJ196746 TBE196624:TBF196746 TLA196624:TLB196746 TUW196624:TUX196746 UES196624:UET196746 UOO196624:UOP196746 UYK196624:UYL196746 VIG196624:VIH196746 VSC196624:VSD196746 WBY196624:WBZ196746 WLU196624:WLV196746 WVQ196624:WVR196746 I262160:J262282 JE262160:JF262282 TA262160:TB262282 ACW262160:ACX262282 AMS262160:AMT262282 AWO262160:AWP262282 BGK262160:BGL262282 BQG262160:BQH262282 CAC262160:CAD262282 CJY262160:CJZ262282 CTU262160:CTV262282 DDQ262160:DDR262282 DNM262160:DNN262282 DXI262160:DXJ262282 EHE262160:EHF262282 ERA262160:ERB262282 FAW262160:FAX262282 FKS262160:FKT262282 FUO262160:FUP262282 GEK262160:GEL262282 GOG262160:GOH262282 GYC262160:GYD262282 HHY262160:HHZ262282 HRU262160:HRV262282 IBQ262160:IBR262282 ILM262160:ILN262282 IVI262160:IVJ262282 JFE262160:JFF262282 JPA262160:JPB262282 JYW262160:JYX262282 KIS262160:KIT262282 KSO262160:KSP262282 LCK262160:LCL262282 LMG262160:LMH262282 LWC262160:LWD262282 MFY262160:MFZ262282 MPU262160:MPV262282 MZQ262160:MZR262282 NJM262160:NJN262282 NTI262160:NTJ262282 ODE262160:ODF262282 ONA262160:ONB262282 OWW262160:OWX262282 PGS262160:PGT262282 PQO262160:PQP262282 QAK262160:QAL262282 QKG262160:QKH262282 QUC262160:QUD262282 RDY262160:RDZ262282 RNU262160:RNV262282 RXQ262160:RXR262282 SHM262160:SHN262282 SRI262160:SRJ262282 TBE262160:TBF262282 TLA262160:TLB262282 TUW262160:TUX262282 UES262160:UET262282 UOO262160:UOP262282 UYK262160:UYL262282 VIG262160:VIH262282 VSC262160:VSD262282 WBY262160:WBZ262282 WLU262160:WLV262282 WVQ262160:WVR262282 I327696:J327818 JE327696:JF327818 TA327696:TB327818 ACW327696:ACX327818 AMS327696:AMT327818 AWO327696:AWP327818 BGK327696:BGL327818 BQG327696:BQH327818 CAC327696:CAD327818 CJY327696:CJZ327818 CTU327696:CTV327818 DDQ327696:DDR327818 DNM327696:DNN327818 DXI327696:DXJ327818 EHE327696:EHF327818 ERA327696:ERB327818 FAW327696:FAX327818 FKS327696:FKT327818 FUO327696:FUP327818 GEK327696:GEL327818 GOG327696:GOH327818 GYC327696:GYD327818 HHY327696:HHZ327818 HRU327696:HRV327818 IBQ327696:IBR327818 ILM327696:ILN327818 IVI327696:IVJ327818 JFE327696:JFF327818 JPA327696:JPB327818 JYW327696:JYX327818 KIS327696:KIT327818 KSO327696:KSP327818 LCK327696:LCL327818 LMG327696:LMH327818 LWC327696:LWD327818 MFY327696:MFZ327818 MPU327696:MPV327818 MZQ327696:MZR327818 NJM327696:NJN327818 NTI327696:NTJ327818 ODE327696:ODF327818 ONA327696:ONB327818 OWW327696:OWX327818 PGS327696:PGT327818 PQO327696:PQP327818 QAK327696:QAL327818 QKG327696:QKH327818 QUC327696:QUD327818 RDY327696:RDZ327818 RNU327696:RNV327818 RXQ327696:RXR327818 SHM327696:SHN327818 SRI327696:SRJ327818 TBE327696:TBF327818 TLA327696:TLB327818 TUW327696:TUX327818 UES327696:UET327818 UOO327696:UOP327818 UYK327696:UYL327818 VIG327696:VIH327818 VSC327696:VSD327818 WBY327696:WBZ327818 WLU327696:WLV327818 WVQ327696:WVR327818 I393232:J393354 JE393232:JF393354 TA393232:TB393354 ACW393232:ACX393354 AMS393232:AMT393354 AWO393232:AWP393354 BGK393232:BGL393354 BQG393232:BQH393354 CAC393232:CAD393354 CJY393232:CJZ393354 CTU393232:CTV393354 DDQ393232:DDR393354 DNM393232:DNN393354 DXI393232:DXJ393354 EHE393232:EHF393354 ERA393232:ERB393354 FAW393232:FAX393354 FKS393232:FKT393354 FUO393232:FUP393354 GEK393232:GEL393354 GOG393232:GOH393354 GYC393232:GYD393354 HHY393232:HHZ393354 HRU393232:HRV393354 IBQ393232:IBR393354 ILM393232:ILN393354 IVI393232:IVJ393354 JFE393232:JFF393354 JPA393232:JPB393354 JYW393232:JYX393354 KIS393232:KIT393354 KSO393232:KSP393354 LCK393232:LCL393354 LMG393232:LMH393354 LWC393232:LWD393354 MFY393232:MFZ393354 MPU393232:MPV393354 MZQ393232:MZR393354 NJM393232:NJN393354 NTI393232:NTJ393354 ODE393232:ODF393354 ONA393232:ONB393354 OWW393232:OWX393354 PGS393232:PGT393354 PQO393232:PQP393354 QAK393232:QAL393354 QKG393232:QKH393354 QUC393232:QUD393354 RDY393232:RDZ393354 RNU393232:RNV393354 RXQ393232:RXR393354 SHM393232:SHN393354 SRI393232:SRJ393354 TBE393232:TBF393354 TLA393232:TLB393354 TUW393232:TUX393354 UES393232:UET393354 UOO393232:UOP393354 UYK393232:UYL393354 VIG393232:VIH393354 VSC393232:VSD393354 WBY393232:WBZ393354 WLU393232:WLV393354 WVQ393232:WVR393354 I458768:J458890 JE458768:JF458890 TA458768:TB458890 ACW458768:ACX458890 AMS458768:AMT458890 AWO458768:AWP458890 BGK458768:BGL458890 BQG458768:BQH458890 CAC458768:CAD458890 CJY458768:CJZ458890 CTU458768:CTV458890 DDQ458768:DDR458890 DNM458768:DNN458890 DXI458768:DXJ458890 EHE458768:EHF458890 ERA458768:ERB458890 FAW458768:FAX458890 FKS458768:FKT458890 FUO458768:FUP458890 GEK458768:GEL458890 GOG458768:GOH458890 GYC458768:GYD458890 HHY458768:HHZ458890 HRU458768:HRV458890 IBQ458768:IBR458890 ILM458768:ILN458890 IVI458768:IVJ458890 JFE458768:JFF458890 JPA458768:JPB458890 JYW458768:JYX458890 KIS458768:KIT458890 KSO458768:KSP458890 LCK458768:LCL458890 LMG458768:LMH458890 LWC458768:LWD458890 MFY458768:MFZ458890 MPU458768:MPV458890 MZQ458768:MZR458890 NJM458768:NJN458890 NTI458768:NTJ458890 ODE458768:ODF458890 ONA458768:ONB458890 OWW458768:OWX458890 PGS458768:PGT458890 PQO458768:PQP458890 QAK458768:QAL458890 QKG458768:QKH458890 QUC458768:QUD458890 RDY458768:RDZ458890 RNU458768:RNV458890 RXQ458768:RXR458890 SHM458768:SHN458890 SRI458768:SRJ458890 TBE458768:TBF458890 TLA458768:TLB458890 TUW458768:TUX458890 UES458768:UET458890 UOO458768:UOP458890 UYK458768:UYL458890 VIG458768:VIH458890 VSC458768:VSD458890 WBY458768:WBZ458890 WLU458768:WLV458890 WVQ458768:WVR458890 I524304:J524426 JE524304:JF524426 TA524304:TB524426 ACW524304:ACX524426 AMS524304:AMT524426 AWO524304:AWP524426 BGK524304:BGL524426 BQG524304:BQH524426 CAC524304:CAD524426 CJY524304:CJZ524426 CTU524304:CTV524426 DDQ524304:DDR524426 DNM524304:DNN524426 DXI524304:DXJ524426 EHE524304:EHF524426 ERA524304:ERB524426 FAW524304:FAX524426 FKS524304:FKT524426 FUO524304:FUP524426 GEK524304:GEL524426 GOG524304:GOH524426 GYC524304:GYD524426 HHY524304:HHZ524426 HRU524304:HRV524426 IBQ524304:IBR524426 ILM524304:ILN524426 IVI524304:IVJ524426 JFE524304:JFF524426 JPA524304:JPB524426 JYW524304:JYX524426 KIS524304:KIT524426 KSO524304:KSP524426 LCK524304:LCL524426 LMG524304:LMH524426 LWC524304:LWD524426 MFY524304:MFZ524426 MPU524304:MPV524426 MZQ524304:MZR524426 NJM524304:NJN524426 NTI524304:NTJ524426 ODE524304:ODF524426 ONA524304:ONB524426 OWW524304:OWX524426 PGS524304:PGT524426 PQO524304:PQP524426 QAK524304:QAL524426 QKG524304:QKH524426 QUC524304:QUD524426 RDY524304:RDZ524426 RNU524304:RNV524426 RXQ524304:RXR524426 SHM524304:SHN524426 SRI524304:SRJ524426 TBE524304:TBF524426 TLA524304:TLB524426 TUW524304:TUX524426 UES524304:UET524426 UOO524304:UOP524426 UYK524304:UYL524426 VIG524304:VIH524426 VSC524304:VSD524426 WBY524304:WBZ524426 WLU524304:WLV524426 WVQ524304:WVR524426 I589840:J589962 JE589840:JF589962 TA589840:TB589962 ACW589840:ACX589962 AMS589840:AMT589962 AWO589840:AWP589962 BGK589840:BGL589962 BQG589840:BQH589962 CAC589840:CAD589962 CJY589840:CJZ589962 CTU589840:CTV589962 DDQ589840:DDR589962 DNM589840:DNN589962 DXI589840:DXJ589962 EHE589840:EHF589962 ERA589840:ERB589962 FAW589840:FAX589962 FKS589840:FKT589962 FUO589840:FUP589962 GEK589840:GEL589962 GOG589840:GOH589962 GYC589840:GYD589962 HHY589840:HHZ589962 HRU589840:HRV589962 IBQ589840:IBR589962 ILM589840:ILN589962 IVI589840:IVJ589962 JFE589840:JFF589962 JPA589840:JPB589962 JYW589840:JYX589962 KIS589840:KIT589962 KSO589840:KSP589962 LCK589840:LCL589962 LMG589840:LMH589962 LWC589840:LWD589962 MFY589840:MFZ589962 MPU589840:MPV589962 MZQ589840:MZR589962 NJM589840:NJN589962 NTI589840:NTJ589962 ODE589840:ODF589962 ONA589840:ONB589962 OWW589840:OWX589962 PGS589840:PGT589962 PQO589840:PQP589962 QAK589840:QAL589962 QKG589840:QKH589962 QUC589840:QUD589962 RDY589840:RDZ589962 RNU589840:RNV589962 RXQ589840:RXR589962 SHM589840:SHN589962 SRI589840:SRJ589962 TBE589840:TBF589962 TLA589840:TLB589962 TUW589840:TUX589962 UES589840:UET589962 UOO589840:UOP589962 UYK589840:UYL589962 VIG589840:VIH589962 VSC589840:VSD589962 WBY589840:WBZ589962 WLU589840:WLV589962 WVQ589840:WVR589962 I655376:J655498 JE655376:JF655498 TA655376:TB655498 ACW655376:ACX655498 AMS655376:AMT655498 AWO655376:AWP655498 BGK655376:BGL655498 BQG655376:BQH655498 CAC655376:CAD655498 CJY655376:CJZ655498 CTU655376:CTV655498 DDQ655376:DDR655498 DNM655376:DNN655498 DXI655376:DXJ655498 EHE655376:EHF655498 ERA655376:ERB655498 FAW655376:FAX655498 FKS655376:FKT655498 FUO655376:FUP655498 GEK655376:GEL655498 GOG655376:GOH655498 GYC655376:GYD655498 HHY655376:HHZ655498 HRU655376:HRV655498 IBQ655376:IBR655498 ILM655376:ILN655498 IVI655376:IVJ655498 JFE655376:JFF655498 JPA655376:JPB655498 JYW655376:JYX655498 KIS655376:KIT655498 KSO655376:KSP655498 LCK655376:LCL655498 LMG655376:LMH655498 LWC655376:LWD655498 MFY655376:MFZ655498 MPU655376:MPV655498 MZQ655376:MZR655498 NJM655376:NJN655498 NTI655376:NTJ655498 ODE655376:ODF655498 ONA655376:ONB655498 OWW655376:OWX655498 PGS655376:PGT655498 PQO655376:PQP655498 QAK655376:QAL655498 QKG655376:QKH655498 QUC655376:QUD655498 RDY655376:RDZ655498 RNU655376:RNV655498 RXQ655376:RXR655498 SHM655376:SHN655498 SRI655376:SRJ655498 TBE655376:TBF655498 TLA655376:TLB655498 TUW655376:TUX655498 UES655376:UET655498 UOO655376:UOP655498 UYK655376:UYL655498 VIG655376:VIH655498 VSC655376:VSD655498 WBY655376:WBZ655498 WLU655376:WLV655498 WVQ655376:WVR655498 I720912:J721034 JE720912:JF721034 TA720912:TB721034 ACW720912:ACX721034 AMS720912:AMT721034 AWO720912:AWP721034 BGK720912:BGL721034 BQG720912:BQH721034 CAC720912:CAD721034 CJY720912:CJZ721034 CTU720912:CTV721034 DDQ720912:DDR721034 DNM720912:DNN721034 DXI720912:DXJ721034 EHE720912:EHF721034 ERA720912:ERB721034 FAW720912:FAX721034 FKS720912:FKT721034 FUO720912:FUP721034 GEK720912:GEL721034 GOG720912:GOH721034 GYC720912:GYD721034 HHY720912:HHZ721034 HRU720912:HRV721034 IBQ720912:IBR721034 ILM720912:ILN721034 IVI720912:IVJ721034 JFE720912:JFF721034 JPA720912:JPB721034 JYW720912:JYX721034 KIS720912:KIT721034 KSO720912:KSP721034 LCK720912:LCL721034 LMG720912:LMH721034 LWC720912:LWD721034 MFY720912:MFZ721034 MPU720912:MPV721034 MZQ720912:MZR721034 NJM720912:NJN721034 NTI720912:NTJ721034 ODE720912:ODF721034 ONA720912:ONB721034 OWW720912:OWX721034 PGS720912:PGT721034 PQO720912:PQP721034 QAK720912:QAL721034 QKG720912:QKH721034 QUC720912:QUD721034 RDY720912:RDZ721034 RNU720912:RNV721034 RXQ720912:RXR721034 SHM720912:SHN721034 SRI720912:SRJ721034 TBE720912:TBF721034 TLA720912:TLB721034 TUW720912:TUX721034 UES720912:UET721034 UOO720912:UOP721034 UYK720912:UYL721034 VIG720912:VIH721034 VSC720912:VSD721034 WBY720912:WBZ721034 WLU720912:WLV721034 WVQ720912:WVR721034 I786448:J786570 JE786448:JF786570 TA786448:TB786570 ACW786448:ACX786570 AMS786448:AMT786570 AWO786448:AWP786570 BGK786448:BGL786570 BQG786448:BQH786570 CAC786448:CAD786570 CJY786448:CJZ786570 CTU786448:CTV786570 DDQ786448:DDR786570 DNM786448:DNN786570 DXI786448:DXJ786570 EHE786448:EHF786570 ERA786448:ERB786570 FAW786448:FAX786570 FKS786448:FKT786570 FUO786448:FUP786570 GEK786448:GEL786570 GOG786448:GOH786570 GYC786448:GYD786570 HHY786448:HHZ786570 HRU786448:HRV786570 IBQ786448:IBR786570 ILM786448:ILN786570 IVI786448:IVJ786570 JFE786448:JFF786570 JPA786448:JPB786570 JYW786448:JYX786570 KIS786448:KIT786570 KSO786448:KSP786570 LCK786448:LCL786570 LMG786448:LMH786570 LWC786448:LWD786570 MFY786448:MFZ786570 MPU786448:MPV786570 MZQ786448:MZR786570 NJM786448:NJN786570 NTI786448:NTJ786570 ODE786448:ODF786570 ONA786448:ONB786570 OWW786448:OWX786570 PGS786448:PGT786570 PQO786448:PQP786570 QAK786448:QAL786570 QKG786448:QKH786570 QUC786448:QUD786570 RDY786448:RDZ786570 RNU786448:RNV786570 RXQ786448:RXR786570 SHM786448:SHN786570 SRI786448:SRJ786570 TBE786448:TBF786570 TLA786448:TLB786570 TUW786448:TUX786570 UES786448:UET786570 UOO786448:UOP786570 UYK786448:UYL786570 VIG786448:VIH786570 VSC786448:VSD786570 WBY786448:WBZ786570 WLU786448:WLV786570 WVQ786448:WVR786570 I851984:J852106 JE851984:JF852106 TA851984:TB852106 ACW851984:ACX852106 AMS851984:AMT852106 AWO851984:AWP852106 BGK851984:BGL852106 BQG851984:BQH852106 CAC851984:CAD852106 CJY851984:CJZ852106 CTU851984:CTV852106 DDQ851984:DDR852106 DNM851984:DNN852106 DXI851984:DXJ852106 EHE851984:EHF852106 ERA851984:ERB852106 FAW851984:FAX852106 FKS851984:FKT852106 FUO851984:FUP852106 GEK851984:GEL852106 GOG851984:GOH852106 GYC851984:GYD852106 HHY851984:HHZ852106 HRU851984:HRV852106 IBQ851984:IBR852106 ILM851984:ILN852106 IVI851984:IVJ852106 JFE851984:JFF852106 JPA851984:JPB852106 JYW851984:JYX852106 KIS851984:KIT852106 KSO851984:KSP852106 LCK851984:LCL852106 LMG851984:LMH852106 LWC851984:LWD852106 MFY851984:MFZ852106 MPU851984:MPV852106 MZQ851984:MZR852106 NJM851984:NJN852106 NTI851984:NTJ852106 ODE851984:ODF852106 ONA851984:ONB852106 OWW851984:OWX852106 PGS851984:PGT852106 PQO851984:PQP852106 QAK851984:QAL852106 QKG851984:QKH852106 QUC851984:QUD852106 RDY851984:RDZ852106 RNU851984:RNV852106 RXQ851984:RXR852106 SHM851984:SHN852106 SRI851984:SRJ852106 TBE851984:TBF852106 TLA851984:TLB852106 TUW851984:TUX852106 UES851984:UET852106 UOO851984:UOP852106 UYK851984:UYL852106 VIG851984:VIH852106 VSC851984:VSD852106 WBY851984:WBZ852106 WLU851984:WLV852106 WVQ851984:WVR852106 I917520:J917642 JE917520:JF917642 TA917520:TB917642 ACW917520:ACX917642 AMS917520:AMT917642 AWO917520:AWP917642 BGK917520:BGL917642 BQG917520:BQH917642 CAC917520:CAD917642 CJY917520:CJZ917642 CTU917520:CTV917642 DDQ917520:DDR917642 DNM917520:DNN917642 DXI917520:DXJ917642 EHE917520:EHF917642 ERA917520:ERB917642 FAW917520:FAX917642 FKS917520:FKT917642 FUO917520:FUP917642 GEK917520:GEL917642 GOG917520:GOH917642 GYC917520:GYD917642 HHY917520:HHZ917642 HRU917520:HRV917642 IBQ917520:IBR917642 ILM917520:ILN917642 IVI917520:IVJ917642 JFE917520:JFF917642 JPA917520:JPB917642 JYW917520:JYX917642 KIS917520:KIT917642 KSO917520:KSP917642 LCK917520:LCL917642 LMG917520:LMH917642 LWC917520:LWD917642 MFY917520:MFZ917642 MPU917520:MPV917642 MZQ917520:MZR917642 NJM917520:NJN917642 NTI917520:NTJ917642 ODE917520:ODF917642 ONA917520:ONB917642 OWW917520:OWX917642 PGS917520:PGT917642 PQO917520:PQP917642 QAK917520:QAL917642 QKG917520:QKH917642 QUC917520:QUD917642 RDY917520:RDZ917642 RNU917520:RNV917642 RXQ917520:RXR917642 SHM917520:SHN917642 SRI917520:SRJ917642 TBE917520:TBF917642 TLA917520:TLB917642 TUW917520:TUX917642 UES917520:UET917642 UOO917520:UOP917642 UYK917520:UYL917642 VIG917520:VIH917642 VSC917520:VSD917642 WBY917520:WBZ917642 WLU917520:WLV917642 WVQ917520:WVR917642 I983056:J983178 JE983056:JF983178 TA983056:TB983178 ACW983056:ACX983178 AMS983056:AMT983178 AWO983056:AWP983178 BGK983056:BGL983178 BQG983056:BQH983178 CAC983056:CAD983178 CJY983056:CJZ983178 CTU983056:CTV983178 DDQ983056:DDR983178 DNM983056:DNN983178 DXI983056:DXJ983178 EHE983056:EHF983178 ERA983056:ERB983178 FAW983056:FAX983178 FKS983056:FKT983178 FUO983056:FUP983178 GEK983056:GEL983178 GOG983056:GOH983178 GYC983056:GYD983178 HHY983056:HHZ983178 HRU983056:HRV983178 IBQ983056:IBR983178 ILM983056:ILN983178 IVI983056:IVJ983178 JFE983056:JFF983178 JPA983056:JPB983178 JYW983056:JYX983178 KIS983056:KIT983178 KSO983056:KSP983178 LCK983056:LCL983178 LMG983056:LMH983178 LWC983056:LWD983178 MFY983056:MFZ983178 MPU983056:MPV983178 MZQ983056:MZR983178 NJM983056:NJN983178 NTI983056:NTJ983178 ODE983056:ODF983178 ONA983056:ONB983178 OWW983056:OWX983178 PGS983056:PGT983178 PQO983056:PQP983178 QAK983056:QAL983178 QKG983056:QKH983178 QUC983056:QUD983178 RDY983056:RDZ983178 RNU983056:RNV983178 RXQ983056:RXR983178 SHM983056:SHN983178 SRI983056:SRJ983178 TBE983056:TBF983178 TLA983056:TLB983178 TUW983056:TUX983178 UES983056:UET983178 UOO983056:UOP983178 UYK983056:UYL983178 VIG983056:VIH983178 VSC983056:VSD983178 WBY983056:WBZ983178 WLU983056:WLV983178 WVQ983056:WVR983178 I222:I65536 JE222:JE65536 TA222:TA65536 ACW222:ACW65536 AMS222:AMS65536 AWO222:AWO65536 BGK222:BGK65536 BQG222:BQG65536 CAC222:CAC65536 CJY222:CJY65536 CTU222:CTU65536 DDQ222:DDQ65536 DNM222:DNM65536 DXI222:DXI65536 EHE222:EHE65536 ERA222:ERA65536 FAW222:FAW65536 FKS222:FKS65536 FUO222:FUO65536 GEK222:GEK65536 GOG222:GOG65536 GYC222:GYC65536 HHY222:HHY65536 HRU222:HRU65536 IBQ222:IBQ65536 ILM222:ILM65536 IVI222:IVI65536 JFE222:JFE65536 JPA222:JPA65536 JYW222:JYW65536 KIS222:KIS65536 KSO222:KSO65536 LCK222:LCK65536 LMG222:LMG65536 LWC222:LWC65536 MFY222:MFY65536 MPU222:MPU65536 MZQ222:MZQ65536 NJM222:NJM65536 NTI222:NTI65536 ODE222:ODE65536 ONA222:ONA65536 OWW222:OWW65536 PGS222:PGS65536 PQO222:PQO65536 QAK222:QAK65536 QKG222:QKG65536 QUC222:QUC65536 RDY222:RDY65536 RNU222:RNU65536 RXQ222:RXQ65536 SHM222:SHM65536 SRI222:SRI65536 TBE222:TBE65536 TLA222:TLA65536 TUW222:TUW65536 UES222:UES65536 UOO222:UOO65536 UYK222:UYK65536 VIG222:VIG65536 VSC222:VSC65536 WBY222:WBY65536 WLU222:WLU65536 WVQ222:WVQ65536 I65758:I131072 JE65758:JE131072 TA65758:TA131072 ACW65758:ACW131072 AMS65758:AMS131072 AWO65758:AWO131072 BGK65758:BGK131072 BQG65758:BQG131072 CAC65758:CAC131072 CJY65758:CJY131072 CTU65758:CTU131072 DDQ65758:DDQ131072 DNM65758:DNM131072 DXI65758:DXI131072 EHE65758:EHE131072 ERA65758:ERA131072 FAW65758:FAW131072 FKS65758:FKS131072 FUO65758:FUO131072 GEK65758:GEK131072 GOG65758:GOG131072 GYC65758:GYC131072 HHY65758:HHY131072 HRU65758:HRU131072 IBQ65758:IBQ131072 ILM65758:ILM131072 IVI65758:IVI131072 JFE65758:JFE131072 JPA65758:JPA131072 JYW65758:JYW131072 KIS65758:KIS131072 KSO65758:KSO131072 LCK65758:LCK131072 LMG65758:LMG131072 LWC65758:LWC131072 MFY65758:MFY131072 MPU65758:MPU131072 MZQ65758:MZQ131072 NJM65758:NJM131072 NTI65758:NTI131072 ODE65758:ODE131072 ONA65758:ONA131072 OWW65758:OWW131072 PGS65758:PGS131072 PQO65758:PQO131072 QAK65758:QAK131072 QKG65758:QKG131072 QUC65758:QUC131072 RDY65758:RDY131072 RNU65758:RNU131072 RXQ65758:RXQ131072 SHM65758:SHM131072 SRI65758:SRI131072 TBE65758:TBE131072 TLA65758:TLA131072 TUW65758:TUW131072 UES65758:UES131072 UOO65758:UOO131072 UYK65758:UYK131072 VIG65758:VIG131072 VSC65758:VSC131072 WBY65758:WBY131072 WLU65758:WLU131072 WVQ65758:WVQ131072 I131294:I196608 JE131294:JE196608 TA131294:TA196608 ACW131294:ACW196608 AMS131294:AMS196608 AWO131294:AWO196608 BGK131294:BGK196608 BQG131294:BQG196608 CAC131294:CAC196608 CJY131294:CJY196608 CTU131294:CTU196608 DDQ131294:DDQ196608 DNM131294:DNM196608 DXI131294:DXI196608 EHE131294:EHE196608 ERA131294:ERA196608 FAW131294:FAW196608 FKS131294:FKS196608 FUO131294:FUO196608 GEK131294:GEK196608 GOG131294:GOG196608 GYC131294:GYC196608 HHY131294:HHY196608 HRU131294:HRU196608 IBQ131294:IBQ196608 ILM131294:ILM196608 IVI131294:IVI196608 JFE131294:JFE196608 JPA131294:JPA196608 JYW131294:JYW196608 KIS131294:KIS196608 KSO131294:KSO196608 LCK131294:LCK196608 LMG131294:LMG196608 LWC131294:LWC196608 MFY131294:MFY196608 MPU131294:MPU196608 MZQ131294:MZQ196608 NJM131294:NJM196608 NTI131294:NTI196608 ODE131294:ODE196608 ONA131294:ONA196608 OWW131294:OWW196608 PGS131294:PGS196608 PQO131294:PQO196608 QAK131294:QAK196608 QKG131294:QKG196608 QUC131294:QUC196608 RDY131294:RDY196608 RNU131294:RNU196608 RXQ131294:RXQ196608 SHM131294:SHM196608 SRI131294:SRI196608 TBE131294:TBE196608 TLA131294:TLA196608 TUW131294:TUW196608 UES131294:UES196608 UOO131294:UOO196608 UYK131294:UYK196608 VIG131294:VIG196608 VSC131294:VSC196608 WBY131294:WBY196608 WLU131294:WLU196608 WVQ131294:WVQ196608 I196830:I262144 JE196830:JE262144 TA196830:TA262144 ACW196830:ACW262144 AMS196830:AMS262144 AWO196830:AWO262144 BGK196830:BGK262144 BQG196830:BQG262144 CAC196830:CAC262144 CJY196830:CJY262144 CTU196830:CTU262144 DDQ196830:DDQ262144 DNM196830:DNM262144 DXI196830:DXI262144 EHE196830:EHE262144 ERA196830:ERA262144 FAW196830:FAW262144 FKS196830:FKS262144 FUO196830:FUO262144 GEK196830:GEK262144 GOG196830:GOG262144 GYC196830:GYC262144 HHY196830:HHY262144 HRU196830:HRU262144 IBQ196830:IBQ262144 ILM196830:ILM262144 IVI196830:IVI262144 JFE196830:JFE262144 JPA196830:JPA262144 JYW196830:JYW262144 KIS196830:KIS262144 KSO196830:KSO262144 LCK196830:LCK262144 LMG196830:LMG262144 LWC196830:LWC262144 MFY196830:MFY262144 MPU196830:MPU262144 MZQ196830:MZQ262144 NJM196830:NJM262144 NTI196830:NTI262144 ODE196830:ODE262144 ONA196830:ONA262144 OWW196830:OWW262144 PGS196830:PGS262144 PQO196830:PQO262144 QAK196830:QAK262144 QKG196830:QKG262144 QUC196830:QUC262144 RDY196830:RDY262144 RNU196830:RNU262144 RXQ196830:RXQ262144 SHM196830:SHM262144 SRI196830:SRI262144 TBE196830:TBE262144 TLA196830:TLA262144 TUW196830:TUW262144 UES196830:UES262144 UOO196830:UOO262144 UYK196830:UYK262144 VIG196830:VIG262144 VSC196830:VSC262144 WBY196830:WBY262144 WLU196830:WLU262144 WVQ196830:WVQ262144 I262366:I327680 JE262366:JE327680 TA262366:TA327680 ACW262366:ACW327680 AMS262366:AMS327680 AWO262366:AWO327680 BGK262366:BGK327680 BQG262366:BQG327680 CAC262366:CAC327680 CJY262366:CJY327680 CTU262366:CTU327680 DDQ262366:DDQ327680 DNM262366:DNM327680 DXI262366:DXI327680 EHE262366:EHE327680 ERA262366:ERA327680 FAW262366:FAW327680 FKS262366:FKS327680 FUO262366:FUO327680 GEK262366:GEK327680 GOG262366:GOG327680 GYC262366:GYC327680 HHY262366:HHY327680 HRU262366:HRU327680 IBQ262366:IBQ327680 ILM262366:ILM327680 IVI262366:IVI327680 JFE262366:JFE327680 JPA262366:JPA327680 JYW262366:JYW327680 KIS262366:KIS327680 KSO262366:KSO327680 LCK262366:LCK327680 LMG262366:LMG327680 LWC262366:LWC327680 MFY262366:MFY327680 MPU262366:MPU327680 MZQ262366:MZQ327680 NJM262366:NJM327680 NTI262366:NTI327680 ODE262366:ODE327680 ONA262366:ONA327680 OWW262366:OWW327680 PGS262366:PGS327680 PQO262366:PQO327680 QAK262366:QAK327680 QKG262366:QKG327680 QUC262366:QUC327680 RDY262366:RDY327680 RNU262366:RNU327680 RXQ262366:RXQ327680 SHM262366:SHM327680 SRI262366:SRI327680 TBE262366:TBE327680 TLA262366:TLA327680 TUW262366:TUW327680 UES262366:UES327680 UOO262366:UOO327680 UYK262366:UYK327680 VIG262366:VIG327680 VSC262366:VSC327680 WBY262366:WBY327680 WLU262366:WLU327680 WVQ262366:WVQ327680 I327902:I393216 JE327902:JE393216 TA327902:TA393216 ACW327902:ACW393216 AMS327902:AMS393216 AWO327902:AWO393216 BGK327902:BGK393216 BQG327902:BQG393216 CAC327902:CAC393216 CJY327902:CJY393216 CTU327902:CTU393216 DDQ327902:DDQ393216 DNM327902:DNM393216 DXI327902:DXI393216 EHE327902:EHE393216 ERA327902:ERA393216 FAW327902:FAW393216 FKS327902:FKS393216 FUO327902:FUO393216 GEK327902:GEK393216 GOG327902:GOG393216 GYC327902:GYC393216 HHY327902:HHY393216 HRU327902:HRU393216 IBQ327902:IBQ393216 ILM327902:ILM393216 IVI327902:IVI393216 JFE327902:JFE393216 JPA327902:JPA393216 JYW327902:JYW393216 KIS327902:KIS393216 KSO327902:KSO393216 LCK327902:LCK393216 LMG327902:LMG393216 LWC327902:LWC393216 MFY327902:MFY393216 MPU327902:MPU393216 MZQ327902:MZQ393216 NJM327902:NJM393216 NTI327902:NTI393216 ODE327902:ODE393216 ONA327902:ONA393216 OWW327902:OWW393216 PGS327902:PGS393216 PQO327902:PQO393216 QAK327902:QAK393216 QKG327902:QKG393216 QUC327902:QUC393216 RDY327902:RDY393216 RNU327902:RNU393216 RXQ327902:RXQ393216 SHM327902:SHM393216 SRI327902:SRI393216 TBE327902:TBE393216 TLA327902:TLA393216 TUW327902:TUW393216 UES327902:UES393216 UOO327902:UOO393216 UYK327902:UYK393216 VIG327902:VIG393216 VSC327902:VSC393216 WBY327902:WBY393216 WLU327902:WLU393216 WVQ327902:WVQ393216 I393438:I458752 JE393438:JE458752 TA393438:TA458752 ACW393438:ACW458752 AMS393438:AMS458752 AWO393438:AWO458752 BGK393438:BGK458752 BQG393438:BQG458752 CAC393438:CAC458752 CJY393438:CJY458752 CTU393438:CTU458752 DDQ393438:DDQ458752 DNM393438:DNM458752 DXI393438:DXI458752 EHE393438:EHE458752 ERA393438:ERA458752 FAW393438:FAW458752 FKS393438:FKS458752 FUO393438:FUO458752 GEK393438:GEK458752 GOG393438:GOG458752 GYC393438:GYC458752 HHY393438:HHY458752 HRU393438:HRU458752 IBQ393438:IBQ458752 ILM393438:ILM458752 IVI393438:IVI458752 JFE393438:JFE458752 JPA393438:JPA458752 JYW393438:JYW458752 KIS393438:KIS458752 KSO393438:KSO458752 LCK393438:LCK458752 LMG393438:LMG458752 LWC393438:LWC458752 MFY393438:MFY458752 MPU393438:MPU458752 MZQ393438:MZQ458752 NJM393438:NJM458752 NTI393438:NTI458752 ODE393438:ODE458752 ONA393438:ONA458752 OWW393438:OWW458752 PGS393438:PGS458752 PQO393438:PQO458752 QAK393438:QAK458752 QKG393438:QKG458752 QUC393438:QUC458752 RDY393438:RDY458752 RNU393438:RNU458752 RXQ393438:RXQ458752 SHM393438:SHM458752 SRI393438:SRI458752 TBE393438:TBE458752 TLA393438:TLA458752 TUW393438:TUW458752 UES393438:UES458752 UOO393438:UOO458752 UYK393438:UYK458752 VIG393438:VIG458752 VSC393438:VSC458752 WBY393438:WBY458752 WLU393438:WLU458752 WVQ393438:WVQ458752 I458974:I524288 JE458974:JE524288 TA458974:TA524288 ACW458974:ACW524288 AMS458974:AMS524288 AWO458974:AWO524288 BGK458974:BGK524288 BQG458974:BQG524288 CAC458974:CAC524288 CJY458974:CJY524288 CTU458974:CTU524288 DDQ458974:DDQ524288 DNM458974:DNM524288 DXI458974:DXI524288 EHE458974:EHE524288 ERA458974:ERA524288 FAW458974:FAW524288 FKS458974:FKS524288 FUO458974:FUO524288 GEK458974:GEK524288 GOG458974:GOG524288 GYC458974:GYC524288 HHY458974:HHY524288 HRU458974:HRU524288 IBQ458974:IBQ524288 ILM458974:ILM524288 IVI458974:IVI524288 JFE458974:JFE524288 JPA458974:JPA524288 JYW458974:JYW524288 KIS458974:KIS524288 KSO458974:KSO524288 LCK458974:LCK524288 LMG458974:LMG524288 LWC458974:LWC524288 MFY458974:MFY524288 MPU458974:MPU524288 MZQ458974:MZQ524288 NJM458974:NJM524288 NTI458974:NTI524288 ODE458974:ODE524288 ONA458974:ONA524288 OWW458974:OWW524288 PGS458974:PGS524288 PQO458974:PQO524288 QAK458974:QAK524288 QKG458974:QKG524288 QUC458974:QUC524288 RDY458974:RDY524288 RNU458974:RNU524288 RXQ458974:RXQ524288 SHM458974:SHM524288 SRI458974:SRI524288 TBE458974:TBE524288 TLA458974:TLA524288 TUW458974:TUW524288 UES458974:UES524288 UOO458974:UOO524288 UYK458974:UYK524288 VIG458974:VIG524288 VSC458974:VSC524288 WBY458974:WBY524288 WLU458974:WLU524288 WVQ458974:WVQ524288 I524510:I589824 JE524510:JE589824 TA524510:TA589824 ACW524510:ACW589824 AMS524510:AMS589824 AWO524510:AWO589824 BGK524510:BGK589824 BQG524510:BQG589824 CAC524510:CAC589824 CJY524510:CJY589824 CTU524510:CTU589824 DDQ524510:DDQ589824 DNM524510:DNM589824 DXI524510:DXI589824 EHE524510:EHE589824 ERA524510:ERA589824 FAW524510:FAW589824 FKS524510:FKS589824 FUO524510:FUO589824 GEK524510:GEK589824 GOG524510:GOG589824 GYC524510:GYC589824 HHY524510:HHY589824 HRU524510:HRU589824 IBQ524510:IBQ589824 ILM524510:ILM589824 IVI524510:IVI589824 JFE524510:JFE589824 JPA524510:JPA589824 JYW524510:JYW589824 KIS524510:KIS589824 KSO524510:KSO589824 LCK524510:LCK589824 LMG524510:LMG589824 LWC524510:LWC589824 MFY524510:MFY589824 MPU524510:MPU589824 MZQ524510:MZQ589824 NJM524510:NJM589824 NTI524510:NTI589824 ODE524510:ODE589824 ONA524510:ONA589824 OWW524510:OWW589824 PGS524510:PGS589824 PQO524510:PQO589824 QAK524510:QAK589824 QKG524510:QKG589824 QUC524510:QUC589824 RDY524510:RDY589824 RNU524510:RNU589824 RXQ524510:RXQ589824 SHM524510:SHM589824 SRI524510:SRI589824 TBE524510:TBE589824 TLA524510:TLA589824 TUW524510:TUW589824 UES524510:UES589824 UOO524510:UOO589824 UYK524510:UYK589824 VIG524510:VIG589824 VSC524510:VSC589824 WBY524510:WBY589824 WLU524510:WLU589824 WVQ524510:WVQ589824 I590046:I655360 JE590046:JE655360 TA590046:TA655360 ACW590046:ACW655360 AMS590046:AMS655360 AWO590046:AWO655360 BGK590046:BGK655360 BQG590046:BQG655360 CAC590046:CAC655360 CJY590046:CJY655360 CTU590046:CTU655360 DDQ590046:DDQ655360 DNM590046:DNM655360 DXI590046:DXI655360 EHE590046:EHE655360 ERA590046:ERA655360 FAW590046:FAW655360 FKS590046:FKS655360 FUO590046:FUO655360 GEK590046:GEK655360 GOG590046:GOG655360 GYC590046:GYC655360 HHY590046:HHY655360 HRU590046:HRU655360 IBQ590046:IBQ655360 ILM590046:ILM655360 IVI590046:IVI655360 JFE590046:JFE655360 JPA590046:JPA655360 JYW590046:JYW655360 KIS590046:KIS655360 KSO590046:KSO655360 LCK590046:LCK655360 LMG590046:LMG655360 LWC590046:LWC655360 MFY590046:MFY655360 MPU590046:MPU655360 MZQ590046:MZQ655360 NJM590046:NJM655360 NTI590046:NTI655360 ODE590046:ODE655360 ONA590046:ONA655360 OWW590046:OWW655360 PGS590046:PGS655360 PQO590046:PQO655360 QAK590046:QAK655360 QKG590046:QKG655360 QUC590046:QUC655360 RDY590046:RDY655360 RNU590046:RNU655360 RXQ590046:RXQ655360 SHM590046:SHM655360 SRI590046:SRI655360 TBE590046:TBE655360 TLA590046:TLA655360 TUW590046:TUW655360 UES590046:UES655360 UOO590046:UOO655360 UYK590046:UYK655360 VIG590046:VIG655360 VSC590046:VSC655360 WBY590046:WBY655360 WLU590046:WLU655360 WVQ590046:WVQ655360 I655582:I720896 JE655582:JE720896 TA655582:TA720896 ACW655582:ACW720896 AMS655582:AMS720896 AWO655582:AWO720896 BGK655582:BGK720896 BQG655582:BQG720896 CAC655582:CAC720896 CJY655582:CJY720896 CTU655582:CTU720896 DDQ655582:DDQ720896 DNM655582:DNM720896 DXI655582:DXI720896 EHE655582:EHE720896 ERA655582:ERA720896 FAW655582:FAW720896 FKS655582:FKS720896 FUO655582:FUO720896 GEK655582:GEK720896 GOG655582:GOG720896 GYC655582:GYC720896 HHY655582:HHY720896 HRU655582:HRU720896 IBQ655582:IBQ720896 ILM655582:ILM720896 IVI655582:IVI720896 JFE655582:JFE720896 JPA655582:JPA720896 JYW655582:JYW720896 KIS655582:KIS720896 KSO655582:KSO720896 LCK655582:LCK720896 LMG655582:LMG720896 LWC655582:LWC720896 MFY655582:MFY720896 MPU655582:MPU720896 MZQ655582:MZQ720896 NJM655582:NJM720896 NTI655582:NTI720896 ODE655582:ODE720896 ONA655582:ONA720896 OWW655582:OWW720896 PGS655582:PGS720896 PQO655582:PQO720896 QAK655582:QAK720896 QKG655582:QKG720896 QUC655582:QUC720896 RDY655582:RDY720896 RNU655582:RNU720896 RXQ655582:RXQ720896 SHM655582:SHM720896 SRI655582:SRI720896 TBE655582:TBE720896 TLA655582:TLA720896 TUW655582:TUW720896 UES655582:UES720896 UOO655582:UOO720896 UYK655582:UYK720896 VIG655582:VIG720896 VSC655582:VSC720896 WBY655582:WBY720896 WLU655582:WLU720896 WVQ655582:WVQ720896 I721118:I786432 JE721118:JE786432 TA721118:TA786432 ACW721118:ACW786432 AMS721118:AMS786432 AWO721118:AWO786432 BGK721118:BGK786432 BQG721118:BQG786432 CAC721118:CAC786432 CJY721118:CJY786432 CTU721118:CTU786432 DDQ721118:DDQ786432 DNM721118:DNM786432 DXI721118:DXI786432 EHE721118:EHE786432 ERA721118:ERA786432 FAW721118:FAW786432 FKS721118:FKS786432 FUO721118:FUO786432 GEK721118:GEK786432 GOG721118:GOG786432 GYC721118:GYC786432 HHY721118:HHY786432 HRU721118:HRU786432 IBQ721118:IBQ786432 ILM721118:ILM786432 IVI721118:IVI786432 JFE721118:JFE786432 JPA721118:JPA786432 JYW721118:JYW786432 KIS721118:KIS786432 KSO721118:KSO786432 LCK721118:LCK786432 LMG721118:LMG786432 LWC721118:LWC786432 MFY721118:MFY786432 MPU721118:MPU786432 MZQ721118:MZQ786432 NJM721118:NJM786432 NTI721118:NTI786432 ODE721118:ODE786432 ONA721118:ONA786432 OWW721118:OWW786432 PGS721118:PGS786432 PQO721118:PQO786432 QAK721118:QAK786432 QKG721118:QKG786432 QUC721118:QUC786432 RDY721118:RDY786432 RNU721118:RNU786432 RXQ721118:RXQ786432 SHM721118:SHM786432 SRI721118:SRI786432 TBE721118:TBE786432 TLA721118:TLA786432 TUW721118:TUW786432 UES721118:UES786432 UOO721118:UOO786432 UYK721118:UYK786432 VIG721118:VIG786432 VSC721118:VSC786432 WBY721118:WBY786432 WLU721118:WLU786432 WVQ721118:WVQ786432 I786654:I851968 JE786654:JE851968 TA786654:TA851968 ACW786654:ACW851968 AMS786654:AMS851968 AWO786654:AWO851968 BGK786654:BGK851968 BQG786654:BQG851968 CAC786654:CAC851968 CJY786654:CJY851968 CTU786654:CTU851968 DDQ786654:DDQ851968 DNM786654:DNM851968 DXI786654:DXI851968 EHE786654:EHE851968 ERA786654:ERA851968 FAW786654:FAW851968 FKS786654:FKS851968 FUO786654:FUO851968 GEK786654:GEK851968 GOG786654:GOG851968 GYC786654:GYC851968 HHY786654:HHY851968 HRU786654:HRU851968 IBQ786654:IBQ851968 ILM786654:ILM851968 IVI786654:IVI851968 JFE786654:JFE851968 JPA786654:JPA851968 JYW786654:JYW851968 KIS786654:KIS851968 KSO786654:KSO851968 LCK786654:LCK851968 LMG786654:LMG851968 LWC786654:LWC851968 MFY786654:MFY851968 MPU786654:MPU851968 MZQ786654:MZQ851968 NJM786654:NJM851968 NTI786654:NTI851968 ODE786654:ODE851968 ONA786654:ONA851968 OWW786654:OWW851968 PGS786654:PGS851968 PQO786654:PQO851968 QAK786654:QAK851968 QKG786654:QKG851968 QUC786654:QUC851968 RDY786654:RDY851968 RNU786654:RNU851968 RXQ786654:RXQ851968 SHM786654:SHM851968 SRI786654:SRI851968 TBE786654:TBE851968 TLA786654:TLA851968 TUW786654:TUW851968 UES786654:UES851968 UOO786654:UOO851968 UYK786654:UYK851968 VIG786654:VIG851968 VSC786654:VSC851968 WBY786654:WBY851968 WLU786654:WLU851968 WVQ786654:WVQ851968 I852190:I917504 JE852190:JE917504 TA852190:TA917504 ACW852190:ACW917504 AMS852190:AMS917504 AWO852190:AWO917504 BGK852190:BGK917504 BQG852190:BQG917504 CAC852190:CAC917504 CJY852190:CJY917504 CTU852190:CTU917504 DDQ852190:DDQ917504 DNM852190:DNM917504 DXI852190:DXI917504 EHE852190:EHE917504 ERA852190:ERA917504 FAW852190:FAW917504 FKS852190:FKS917504 FUO852190:FUO917504 GEK852190:GEK917504 GOG852190:GOG917504 GYC852190:GYC917504 HHY852190:HHY917504 HRU852190:HRU917504 IBQ852190:IBQ917504 ILM852190:ILM917504 IVI852190:IVI917504 JFE852190:JFE917504 JPA852190:JPA917504 JYW852190:JYW917504 KIS852190:KIS917504 KSO852190:KSO917504 LCK852190:LCK917504 LMG852190:LMG917504 LWC852190:LWC917504 MFY852190:MFY917504 MPU852190:MPU917504 MZQ852190:MZQ917504 NJM852190:NJM917504 NTI852190:NTI917504 ODE852190:ODE917504 ONA852190:ONA917504 OWW852190:OWW917504 PGS852190:PGS917504 PQO852190:PQO917504 QAK852190:QAK917504 QKG852190:QKG917504 QUC852190:QUC917504 RDY852190:RDY917504 RNU852190:RNU917504 RXQ852190:RXQ917504 SHM852190:SHM917504 SRI852190:SRI917504 TBE852190:TBE917504 TLA852190:TLA917504 TUW852190:TUW917504 UES852190:UES917504 UOO852190:UOO917504 UYK852190:UYK917504 VIG852190:VIG917504 VSC852190:VSC917504 WBY852190:WBY917504 WLU852190:WLU917504 WVQ852190:WVQ917504 I917726:I983040 JE917726:JE983040 TA917726:TA983040 ACW917726:ACW983040 AMS917726:AMS983040 AWO917726:AWO983040 BGK917726:BGK983040 BQG917726:BQG983040 CAC917726:CAC983040 CJY917726:CJY983040 CTU917726:CTU983040 DDQ917726:DDQ983040 DNM917726:DNM983040 DXI917726:DXI983040 EHE917726:EHE983040 ERA917726:ERA983040 FAW917726:FAW983040 FKS917726:FKS983040 FUO917726:FUO983040 GEK917726:GEK983040 GOG917726:GOG983040 GYC917726:GYC983040 HHY917726:HHY983040 HRU917726:HRU983040 IBQ917726:IBQ983040 ILM917726:ILM983040 IVI917726:IVI983040 JFE917726:JFE983040 JPA917726:JPA983040 JYW917726:JYW983040 KIS917726:KIS983040 KSO917726:KSO983040 LCK917726:LCK983040 LMG917726:LMG983040 LWC917726:LWC983040 MFY917726:MFY983040 MPU917726:MPU983040 MZQ917726:MZQ983040 NJM917726:NJM983040 NTI917726:NTI983040 ODE917726:ODE983040 ONA917726:ONA983040 OWW917726:OWW983040 PGS917726:PGS983040 PQO917726:PQO983040 QAK917726:QAK983040 QKG917726:QKG983040 QUC917726:QUC983040 RDY917726:RDY983040 RNU917726:RNU983040 RXQ917726:RXQ983040 SHM917726:SHM983040 SRI917726:SRI983040 TBE917726:TBE983040 TLA917726:TLA983040 TUW917726:TUW983040 UES917726:UES983040 UOO917726:UOO983040 UYK917726:UYK983040 VIG917726:VIG983040 VSC917726:VSC983040 WBY917726:WBY983040 WLU917726:WLU983040 WVQ917726:WVQ983040 I983262:I1048576 JE983262:JE1048576 TA983262:TA1048576 ACW983262:ACW1048576 AMS983262:AMS1048576 AWO983262:AWO1048576 BGK983262:BGK1048576 BQG983262:BQG1048576 CAC983262:CAC1048576 CJY983262:CJY1048576 CTU983262:CTU1048576 DDQ983262:DDQ1048576 DNM983262:DNM1048576 DXI983262:DXI1048576 EHE983262:EHE1048576 ERA983262:ERA1048576 FAW983262:FAW1048576 FKS983262:FKS1048576 FUO983262:FUO1048576 GEK983262:GEK1048576 GOG983262:GOG1048576 GYC983262:GYC1048576 HHY983262:HHY1048576 HRU983262:HRU1048576 IBQ983262:IBQ1048576 ILM983262:ILM1048576 IVI983262:IVI1048576 JFE983262:JFE1048576 JPA983262:JPA1048576 JYW983262:JYW1048576 KIS983262:KIS1048576 KSO983262:KSO1048576 LCK983262:LCK1048576 LMG983262:LMG1048576 LWC983262:LWC1048576 MFY983262:MFY1048576 MPU983262:MPU1048576 MZQ983262:MZQ1048576 NJM983262:NJM1048576 NTI983262:NTI1048576 ODE983262:ODE1048576 ONA983262:ONA1048576 OWW983262:OWW1048576 PGS983262:PGS1048576 PQO983262:PQO1048576 QAK983262:QAK1048576 QKG983262:QKG1048576 QUC983262:QUC1048576 RDY983262:RDY1048576 RNU983262:RNU1048576 RXQ983262:RXQ1048576 SHM983262:SHM1048576 SRI983262:SRI1048576 TBE983262:TBE1048576 TLA983262:TLA1048576 TUW983262:TUW1048576 UES983262:UES1048576 UOO983262:UOO1048576 UYK983262:UYK1048576 VIG983262:VIG1048576 VSC983262:VSC1048576 WBY983262:WBY1048576 WLU983262:WLU1048576 WVQ983262:WVQ1048576 J222:J65425 JF222:JF65425 TB222:TB65425 ACX222:ACX65425 AMT222:AMT65425 AWP222:AWP65425 BGL222:BGL65425 BQH222:BQH65425 CAD222:CAD65425 CJZ222:CJZ65425 CTV222:CTV65425 DDR222:DDR65425 DNN222:DNN65425 DXJ222:DXJ65425 EHF222:EHF65425 ERB222:ERB65425 FAX222:FAX65425 FKT222:FKT65425 FUP222:FUP65425 GEL222:GEL65425 GOH222:GOH65425 GYD222:GYD65425 HHZ222:HHZ65425 HRV222:HRV65425 IBR222:IBR65425 ILN222:ILN65425 IVJ222:IVJ65425 JFF222:JFF65425 JPB222:JPB65425 JYX222:JYX65425 KIT222:KIT65425 KSP222:KSP65425 LCL222:LCL65425 LMH222:LMH65425 LWD222:LWD65425 MFZ222:MFZ65425 MPV222:MPV65425 MZR222:MZR65425 NJN222:NJN65425 NTJ222:NTJ65425 ODF222:ODF65425 ONB222:ONB65425 OWX222:OWX65425 PGT222:PGT65425 PQP222:PQP65425 QAL222:QAL65425 QKH222:QKH65425 QUD222:QUD65425 RDZ222:RDZ65425 RNV222:RNV65425 RXR222:RXR65425 SHN222:SHN65425 SRJ222:SRJ65425 TBF222:TBF65425 TLB222:TLB65425 TUX222:TUX65425 UET222:UET65425 UOP222:UOP65425 UYL222:UYL65425 VIH222:VIH65425 VSD222:VSD65425 WBZ222:WBZ65425 WLV222:WLV65425 WVR222:WVR65425 J65758:J130961 JF65758:JF130961 TB65758:TB130961 ACX65758:ACX130961 AMT65758:AMT130961 AWP65758:AWP130961 BGL65758:BGL130961 BQH65758:BQH130961 CAD65758:CAD130961 CJZ65758:CJZ130961 CTV65758:CTV130961 DDR65758:DDR130961 DNN65758:DNN130961 DXJ65758:DXJ130961 EHF65758:EHF130961 ERB65758:ERB130961 FAX65758:FAX130961 FKT65758:FKT130961 FUP65758:FUP130961 GEL65758:GEL130961 GOH65758:GOH130961 GYD65758:GYD130961 HHZ65758:HHZ130961 HRV65758:HRV130961 IBR65758:IBR130961 ILN65758:ILN130961 IVJ65758:IVJ130961 JFF65758:JFF130961 JPB65758:JPB130961 JYX65758:JYX130961 KIT65758:KIT130961 KSP65758:KSP130961 LCL65758:LCL130961 LMH65758:LMH130961 LWD65758:LWD130961 MFZ65758:MFZ130961 MPV65758:MPV130961 MZR65758:MZR130961 NJN65758:NJN130961 NTJ65758:NTJ130961 ODF65758:ODF130961 ONB65758:ONB130961 OWX65758:OWX130961 PGT65758:PGT130961 PQP65758:PQP130961 QAL65758:QAL130961 QKH65758:QKH130961 QUD65758:QUD130961 RDZ65758:RDZ130961 RNV65758:RNV130961 RXR65758:RXR130961 SHN65758:SHN130961 SRJ65758:SRJ130961 TBF65758:TBF130961 TLB65758:TLB130961 TUX65758:TUX130961 UET65758:UET130961 UOP65758:UOP130961 UYL65758:UYL130961 VIH65758:VIH130961 VSD65758:VSD130961 WBZ65758:WBZ130961 WLV65758:WLV130961 WVR65758:WVR130961 J131294:J196497 JF131294:JF196497 TB131294:TB196497 ACX131294:ACX196497 AMT131294:AMT196497 AWP131294:AWP196497 BGL131294:BGL196497 BQH131294:BQH196497 CAD131294:CAD196497 CJZ131294:CJZ196497 CTV131294:CTV196497 DDR131294:DDR196497 DNN131294:DNN196497 DXJ131294:DXJ196497 EHF131294:EHF196497 ERB131294:ERB196497 FAX131294:FAX196497 FKT131294:FKT196497 FUP131294:FUP196497 GEL131294:GEL196497 GOH131294:GOH196497 GYD131294:GYD196497 HHZ131294:HHZ196497 HRV131294:HRV196497 IBR131294:IBR196497 ILN131294:ILN196497 IVJ131294:IVJ196497 JFF131294:JFF196497 JPB131294:JPB196497 JYX131294:JYX196497 KIT131294:KIT196497 KSP131294:KSP196497 LCL131294:LCL196497 LMH131294:LMH196497 LWD131294:LWD196497 MFZ131294:MFZ196497 MPV131294:MPV196497 MZR131294:MZR196497 NJN131294:NJN196497 NTJ131294:NTJ196497 ODF131294:ODF196497 ONB131294:ONB196497 OWX131294:OWX196497 PGT131294:PGT196497 PQP131294:PQP196497 QAL131294:QAL196497 QKH131294:QKH196497 QUD131294:QUD196497 RDZ131294:RDZ196497 RNV131294:RNV196497 RXR131294:RXR196497 SHN131294:SHN196497 SRJ131294:SRJ196497 TBF131294:TBF196497 TLB131294:TLB196497 TUX131294:TUX196497 UET131294:UET196497 UOP131294:UOP196497 UYL131294:UYL196497 VIH131294:VIH196497 VSD131294:VSD196497 WBZ131294:WBZ196497 WLV131294:WLV196497 WVR131294:WVR196497 J196830:J262033 JF196830:JF262033 TB196830:TB262033 ACX196830:ACX262033 AMT196830:AMT262033 AWP196830:AWP262033 BGL196830:BGL262033 BQH196830:BQH262033 CAD196830:CAD262033 CJZ196830:CJZ262033 CTV196830:CTV262033 DDR196830:DDR262033 DNN196830:DNN262033 DXJ196830:DXJ262033 EHF196830:EHF262033 ERB196830:ERB262033 FAX196830:FAX262033 FKT196830:FKT262033 FUP196830:FUP262033 GEL196830:GEL262033 GOH196830:GOH262033 GYD196830:GYD262033 HHZ196830:HHZ262033 HRV196830:HRV262033 IBR196830:IBR262033 ILN196830:ILN262033 IVJ196830:IVJ262033 JFF196830:JFF262033 JPB196830:JPB262033 JYX196830:JYX262033 KIT196830:KIT262033 KSP196830:KSP262033 LCL196830:LCL262033 LMH196830:LMH262033 LWD196830:LWD262033 MFZ196830:MFZ262033 MPV196830:MPV262033 MZR196830:MZR262033 NJN196830:NJN262033 NTJ196830:NTJ262033 ODF196830:ODF262033 ONB196830:ONB262033 OWX196830:OWX262033 PGT196830:PGT262033 PQP196830:PQP262033 QAL196830:QAL262033 QKH196830:QKH262033 QUD196830:QUD262033 RDZ196830:RDZ262033 RNV196830:RNV262033 RXR196830:RXR262033 SHN196830:SHN262033 SRJ196830:SRJ262033 TBF196830:TBF262033 TLB196830:TLB262033 TUX196830:TUX262033 UET196830:UET262033 UOP196830:UOP262033 UYL196830:UYL262033 VIH196830:VIH262033 VSD196830:VSD262033 WBZ196830:WBZ262033 WLV196830:WLV262033 WVR196830:WVR262033 J262366:J327569 JF262366:JF327569 TB262366:TB327569 ACX262366:ACX327569 AMT262366:AMT327569 AWP262366:AWP327569 BGL262366:BGL327569 BQH262366:BQH327569 CAD262366:CAD327569 CJZ262366:CJZ327569 CTV262366:CTV327569 DDR262366:DDR327569 DNN262366:DNN327569 DXJ262366:DXJ327569 EHF262366:EHF327569 ERB262366:ERB327569 FAX262366:FAX327569 FKT262366:FKT327569 FUP262366:FUP327569 GEL262366:GEL327569 GOH262366:GOH327569 GYD262366:GYD327569 HHZ262366:HHZ327569 HRV262366:HRV327569 IBR262366:IBR327569 ILN262366:ILN327569 IVJ262366:IVJ327569 JFF262366:JFF327569 JPB262366:JPB327569 JYX262366:JYX327569 KIT262366:KIT327569 KSP262366:KSP327569 LCL262366:LCL327569 LMH262366:LMH327569 LWD262366:LWD327569 MFZ262366:MFZ327569 MPV262366:MPV327569 MZR262366:MZR327569 NJN262366:NJN327569 NTJ262366:NTJ327569 ODF262366:ODF327569 ONB262366:ONB327569 OWX262366:OWX327569 PGT262366:PGT327569 PQP262366:PQP327569 QAL262366:QAL327569 QKH262366:QKH327569 QUD262366:QUD327569 RDZ262366:RDZ327569 RNV262366:RNV327569 RXR262366:RXR327569 SHN262366:SHN327569 SRJ262366:SRJ327569 TBF262366:TBF327569 TLB262366:TLB327569 TUX262366:TUX327569 UET262366:UET327569 UOP262366:UOP327569 UYL262366:UYL327569 VIH262366:VIH327569 VSD262366:VSD327569 WBZ262366:WBZ327569 WLV262366:WLV327569 WVR262366:WVR327569 J327902:J393105 JF327902:JF393105 TB327902:TB393105 ACX327902:ACX393105 AMT327902:AMT393105 AWP327902:AWP393105 BGL327902:BGL393105 BQH327902:BQH393105 CAD327902:CAD393105 CJZ327902:CJZ393105 CTV327902:CTV393105 DDR327902:DDR393105 DNN327902:DNN393105 DXJ327902:DXJ393105 EHF327902:EHF393105 ERB327902:ERB393105 FAX327902:FAX393105 FKT327902:FKT393105 FUP327902:FUP393105 GEL327902:GEL393105 GOH327902:GOH393105 GYD327902:GYD393105 HHZ327902:HHZ393105 HRV327902:HRV393105 IBR327902:IBR393105 ILN327902:ILN393105 IVJ327902:IVJ393105 JFF327902:JFF393105 JPB327902:JPB393105 JYX327902:JYX393105 KIT327902:KIT393105 KSP327902:KSP393105 LCL327902:LCL393105 LMH327902:LMH393105 LWD327902:LWD393105 MFZ327902:MFZ393105 MPV327902:MPV393105 MZR327902:MZR393105 NJN327902:NJN393105 NTJ327902:NTJ393105 ODF327902:ODF393105 ONB327902:ONB393105 OWX327902:OWX393105 PGT327902:PGT393105 PQP327902:PQP393105 QAL327902:QAL393105 QKH327902:QKH393105 QUD327902:QUD393105 RDZ327902:RDZ393105 RNV327902:RNV393105 RXR327902:RXR393105 SHN327902:SHN393105 SRJ327902:SRJ393105 TBF327902:TBF393105 TLB327902:TLB393105 TUX327902:TUX393105 UET327902:UET393105 UOP327902:UOP393105 UYL327902:UYL393105 VIH327902:VIH393105 VSD327902:VSD393105 WBZ327902:WBZ393105 WLV327902:WLV393105 WVR327902:WVR393105 J393438:J458641 JF393438:JF458641 TB393438:TB458641 ACX393438:ACX458641 AMT393438:AMT458641 AWP393438:AWP458641 BGL393438:BGL458641 BQH393438:BQH458641 CAD393438:CAD458641 CJZ393438:CJZ458641 CTV393438:CTV458641 DDR393438:DDR458641 DNN393438:DNN458641 DXJ393438:DXJ458641 EHF393438:EHF458641 ERB393438:ERB458641 FAX393438:FAX458641 FKT393438:FKT458641 FUP393438:FUP458641 GEL393438:GEL458641 GOH393438:GOH458641 GYD393438:GYD458641 HHZ393438:HHZ458641 HRV393438:HRV458641 IBR393438:IBR458641 ILN393438:ILN458641 IVJ393438:IVJ458641 JFF393438:JFF458641 JPB393438:JPB458641 JYX393438:JYX458641 KIT393438:KIT458641 KSP393438:KSP458641 LCL393438:LCL458641 LMH393438:LMH458641 LWD393438:LWD458641 MFZ393438:MFZ458641 MPV393438:MPV458641 MZR393438:MZR458641 NJN393438:NJN458641 NTJ393438:NTJ458641 ODF393438:ODF458641 ONB393438:ONB458641 OWX393438:OWX458641 PGT393438:PGT458641 PQP393438:PQP458641 QAL393438:QAL458641 QKH393438:QKH458641 QUD393438:QUD458641 RDZ393438:RDZ458641 RNV393438:RNV458641 RXR393438:RXR458641 SHN393438:SHN458641 SRJ393438:SRJ458641 TBF393438:TBF458641 TLB393438:TLB458641 TUX393438:TUX458641 UET393438:UET458641 UOP393438:UOP458641 UYL393438:UYL458641 VIH393438:VIH458641 VSD393438:VSD458641 WBZ393438:WBZ458641 WLV393438:WLV458641 WVR393438:WVR458641 J458974:J524177 JF458974:JF524177 TB458974:TB524177 ACX458974:ACX524177 AMT458974:AMT524177 AWP458974:AWP524177 BGL458974:BGL524177 BQH458974:BQH524177 CAD458974:CAD524177 CJZ458974:CJZ524177 CTV458974:CTV524177 DDR458974:DDR524177 DNN458974:DNN524177 DXJ458974:DXJ524177 EHF458974:EHF524177 ERB458974:ERB524177 FAX458974:FAX524177 FKT458974:FKT524177 FUP458974:FUP524177 GEL458974:GEL524177 GOH458974:GOH524177 GYD458974:GYD524177 HHZ458974:HHZ524177 HRV458974:HRV524177 IBR458974:IBR524177 ILN458974:ILN524177 IVJ458974:IVJ524177 JFF458974:JFF524177 JPB458974:JPB524177 JYX458974:JYX524177 KIT458974:KIT524177 KSP458974:KSP524177 LCL458974:LCL524177 LMH458974:LMH524177 LWD458974:LWD524177 MFZ458974:MFZ524177 MPV458974:MPV524177 MZR458974:MZR524177 NJN458974:NJN524177 NTJ458974:NTJ524177 ODF458974:ODF524177 ONB458974:ONB524177 OWX458974:OWX524177 PGT458974:PGT524177 PQP458974:PQP524177 QAL458974:QAL524177 QKH458974:QKH524177 QUD458974:QUD524177 RDZ458974:RDZ524177 RNV458974:RNV524177 RXR458974:RXR524177 SHN458974:SHN524177 SRJ458974:SRJ524177 TBF458974:TBF524177 TLB458974:TLB524177 TUX458974:TUX524177 UET458974:UET524177 UOP458974:UOP524177 UYL458974:UYL524177 VIH458974:VIH524177 VSD458974:VSD524177 WBZ458974:WBZ524177 WLV458974:WLV524177 WVR458974:WVR524177 J524510:J589713 JF524510:JF589713 TB524510:TB589713 ACX524510:ACX589713 AMT524510:AMT589713 AWP524510:AWP589713 BGL524510:BGL589713 BQH524510:BQH589713 CAD524510:CAD589713 CJZ524510:CJZ589713 CTV524510:CTV589713 DDR524510:DDR589713 DNN524510:DNN589713 DXJ524510:DXJ589713 EHF524510:EHF589713 ERB524510:ERB589713 FAX524510:FAX589713 FKT524510:FKT589713 FUP524510:FUP589713 GEL524510:GEL589713 GOH524510:GOH589713 GYD524510:GYD589713 HHZ524510:HHZ589713 HRV524510:HRV589713 IBR524510:IBR589713 ILN524510:ILN589713 IVJ524510:IVJ589713 JFF524510:JFF589713 JPB524510:JPB589713 JYX524510:JYX589713 KIT524510:KIT589713 KSP524510:KSP589713 LCL524510:LCL589713 LMH524510:LMH589713 LWD524510:LWD589713 MFZ524510:MFZ589713 MPV524510:MPV589713 MZR524510:MZR589713 NJN524510:NJN589713 NTJ524510:NTJ589713 ODF524510:ODF589713 ONB524510:ONB589713 OWX524510:OWX589713 PGT524510:PGT589713 PQP524510:PQP589713 QAL524510:QAL589713 QKH524510:QKH589713 QUD524510:QUD589713 RDZ524510:RDZ589713 RNV524510:RNV589713 RXR524510:RXR589713 SHN524510:SHN589713 SRJ524510:SRJ589713 TBF524510:TBF589713 TLB524510:TLB589713 TUX524510:TUX589713 UET524510:UET589713 UOP524510:UOP589713 UYL524510:UYL589713 VIH524510:VIH589713 VSD524510:VSD589713 WBZ524510:WBZ589713 WLV524510:WLV589713 WVR524510:WVR589713 J590046:J655249 JF590046:JF655249 TB590046:TB655249 ACX590046:ACX655249 AMT590046:AMT655249 AWP590046:AWP655249 BGL590046:BGL655249 BQH590046:BQH655249 CAD590046:CAD655249 CJZ590046:CJZ655249 CTV590046:CTV655249 DDR590046:DDR655249 DNN590046:DNN655249 DXJ590046:DXJ655249 EHF590046:EHF655249 ERB590046:ERB655249 FAX590046:FAX655249 FKT590046:FKT655249 FUP590046:FUP655249 GEL590046:GEL655249 GOH590046:GOH655249 GYD590046:GYD655249 HHZ590046:HHZ655249 HRV590046:HRV655249 IBR590046:IBR655249 ILN590046:ILN655249 IVJ590046:IVJ655249 JFF590046:JFF655249 JPB590046:JPB655249 JYX590046:JYX655249 KIT590046:KIT655249 KSP590046:KSP655249 LCL590046:LCL655249 LMH590046:LMH655249 LWD590046:LWD655249 MFZ590046:MFZ655249 MPV590046:MPV655249 MZR590046:MZR655249 NJN590046:NJN655249 NTJ590046:NTJ655249 ODF590046:ODF655249 ONB590046:ONB655249 OWX590046:OWX655249 PGT590046:PGT655249 PQP590046:PQP655249 QAL590046:QAL655249 QKH590046:QKH655249 QUD590046:QUD655249 RDZ590046:RDZ655249 RNV590046:RNV655249 RXR590046:RXR655249 SHN590046:SHN655249 SRJ590046:SRJ655249 TBF590046:TBF655249 TLB590046:TLB655249 TUX590046:TUX655249 UET590046:UET655249 UOP590046:UOP655249 UYL590046:UYL655249 VIH590046:VIH655249 VSD590046:VSD655249 WBZ590046:WBZ655249 WLV590046:WLV655249 WVR590046:WVR655249 J655582:J720785 JF655582:JF720785 TB655582:TB720785 ACX655582:ACX720785 AMT655582:AMT720785 AWP655582:AWP720785 BGL655582:BGL720785 BQH655582:BQH720785 CAD655582:CAD720785 CJZ655582:CJZ720785 CTV655582:CTV720785 DDR655582:DDR720785 DNN655582:DNN720785 DXJ655582:DXJ720785 EHF655582:EHF720785 ERB655582:ERB720785 FAX655582:FAX720785 FKT655582:FKT720785 FUP655582:FUP720785 GEL655582:GEL720785 GOH655582:GOH720785 GYD655582:GYD720785 HHZ655582:HHZ720785 HRV655582:HRV720785 IBR655582:IBR720785 ILN655582:ILN720785 IVJ655582:IVJ720785 JFF655582:JFF720785 JPB655582:JPB720785 JYX655582:JYX720785 KIT655582:KIT720785 KSP655582:KSP720785 LCL655582:LCL720785 LMH655582:LMH720785 LWD655582:LWD720785 MFZ655582:MFZ720785 MPV655582:MPV720785 MZR655582:MZR720785 NJN655582:NJN720785 NTJ655582:NTJ720785 ODF655582:ODF720785 ONB655582:ONB720785 OWX655582:OWX720785 PGT655582:PGT720785 PQP655582:PQP720785 QAL655582:QAL720785 QKH655582:QKH720785 QUD655582:QUD720785 RDZ655582:RDZ720785 RNV655582:RNV720785 RXR655582:RXR720785 SHN655582:SHN720785 SRJ655582:SRJ720785 TBF655582:TBF720785 TLB655582:TLB720785 TUX655582:TUX720785 UET655582:UET720785 UOP655582:UOP720785 UYL655582:UYL720785 VIH655582:VIH720785 VSD655582:VSD720785 WBZ655582:WBZ720785 WLV655582:WLV720785 WVR655582:WVR720785 J721118:J786321 JF721118:JF786321 TB721118:TB786321 ACX721118:ACX786321 AMT721118:AMT786321 AWP721118:AWP786321 BGL721118:BGL786321 BQH721118:BQH786321 CAD721118:CAD786321 CJZ721118:CJZ786321 CTV721118:CTV786321 DDR721118:DDR786321 DNN721118:DNN786321 DXJ721118:DXJ786321 EHF721118:EHF786321 ERB721118:ERB786321 FAX721118:FAX786321 FKT721118:FKT786321 FUP721118:FUP786321 GEL721118:GEL786321 GOH721118:GOH786321 GYD721118:GYD786321 HHZ721118:HHZ786321 HRV721118:HRV786321 IBR721118:IBR786321 ILN721118:ILN786321 IVJ721118:IVJ786321 JFF721118:JFF786321 JPB721118:JPB786321 JYX721118:JYX786321 KIT721118:KIT786321 KSP721118:KSP786321 LCL721118:LCL786321 LMH721118:LMH786321 LWD721118:LWD786321 MFZ721118:MFZ786321 MPV721118:MPV786321 MZR721118:MZR786321 NJN721118:NJN786321 NTJ721118:NTJ786321 ODF721118:ODF786321 ONB721118:ONB786321 OWX721118:OWX786321 PGT721118:PGT786321 PQP721118:PQP786321 QAL721118:QAL786321 QKH721118:QKH786321 QUD721118:QUD786321 RDZ721118:RDZ786321 RNV721118:RNV786321 RXR721118:RXR786321 SHN721118:SHN786321 SRJ721118:SRJ786321 TBF721118:TBF786321 TLB721118:TLB786321 TUX721118:TUX786321 UET721118:UET786321 UOP721118:UOP786321 UYL721118:UYL786321 VIH721118:VIH786321 VSD721118:VSD786321 WBZ721118:WBZ786321 WLV721118:WLV786321 WVR721118:WVR786321 J786654:J851857 JF786654:JF851857 TB786654:TB851857 ACX786654:ACX851857 AMT786654:AMT851857 AWP786654:AWP851857 BGL786654:BGL851857 BQH786654:BQH851857 CAD786654:CAD851857 CJZ786654:CJZ851857 CTV786654:CTV851857 DDR786654:DDR851857 DNN786654:DNN851857 DXJ786654:DXJ851857 EHF786654:EHF851857 ERB786654:ERB851857 FAX786654:FAX851857 FKT786654:FKT851857 FUP786654:FUP851857 GEL786654:GEL851857 GOH786654:GOH851857 GYD786654:GYD851857 HHZ786654:HHZ851857 HRV786654:HRV851857 IBR786654:IBR851857 ILN786654:ILN851857 IVJ786654:IVJ851857 JFF786654:JFF851857 JPB786654:JPB851857 JYX786654:JYX851857 KIT786654:KIT851857 KSP786654:KSP851857 LCL786654:LCL851857 LMH786654:LMH851857 LWD786654:LWD851857 MFZ786654:MFZ851857 MPV786654:MPV851857 MZR786654:MZR851857 NJN786654:NJN851857 NTJ786654:NTJ851857 ODF786654:ODF851857 ONB786654:ONB851857 OWX786654:OWX851857 PGT786654:PGT851857 PQP786654:PQP851857 QAL786654:QAL851857 QKH786654:QKH851857 QUD786654:QUD851857 RDZ786654:RDZ851857 RNV786654:RNV851857 RXR786654:RXR851857 SHN786654:SHN851857 SRJ786654:SRJ851857 TBF786654:TBF851857 TLB786654:TLB851857 TUX786654:TUX851857 UET786654:UET851857 UOP786654:UOP851857 UYL786654:UYL851857 VIH786654:VIH851857 VSD786654:VSD851857 WBZ786654:WBZ851857 WLV786654:WLV851857 WVR786654:WVR851857 J852190:J917393 JF852190:JF917393 TB852190:TB917393 ACX852190:ACX917393 AMT852190:AMT917393 AWP852190:AWP917393 BGL852190:BGL917393 BQH852190:BQH917393 CAD852190:CAD917393 CJZ852190:CJZ917393 CTV852190:CTV917393 DDR852190:DDR917393 DNN852190:DNN917393 DXJ852190:DXJ917393 EHF852190:EHF917393 ERB852190:ERB917393 FAX852190:FAX917393 FKT852190:FKT917393 FUP852190:FUP917393 GEL852190:GEL917393 GOH852190:GOH917393 GYD852190:GYD917393 HHZ852190:HHZ917393 HRV852190:HRV917393 IBR852190:IBR917393 ILN852190:ILN917393 IVJ852190:IVJ917393 JFF852190:JFF917393 JPB852190:JPB917393 JYX852190:JYX917393 KIT852190:KIT917393 KSP852190:KSP917393 LCL852190:LCL917393 LMH852190:LMH917393 LWD852190:LWD917393 MFZ852190:MFZ917393 MPV852190:MPV917393 MZR852190:MZR917393 NJN852190:NJN917393 NTJ852190:NTJ917393 ODF852190:ODF917393 ONB852190:ONB917393 OWX852190:OWX917393 PGT852190:PGT917393 PQP852190:PQP917393 QAL852190:QAL917393 QKH852190:QKH917393 QUD852190:QUD917393 RDZ852190:RDZ917393 RNV852190:RNV917393 RXR852190:RXR917393 SHN852190:SHN917393 SRJ852190:SRJ917393 TBF852190:TBF917393 TLB852190:TLB917393 TUX852190:TUX917393 UET852190:UET917393 UOP852190:UOP917393 UYL852190:UYL917393 VIH852190:VIH917393 VSD852190:VSD917393 WBZ852190:WBZ917393 WLV852190:WLV917393 WVR852190:WVR917393 J917726:J982929 JF917726:JF982929 TB917726:TB982929 ACX917726:ACX982929 AMT917726:AMT982929 AWP917726:AWP982929 BGL917726:BGL982929 BQH917726:BQH982929 CAD917726:CAD982929 CJZ917726:CJZ982929 CTV917726:CTV982929 DDR917726:DDR982929 DNN917726:DNN982929 DXJ917726:DXJ982929 EHF917726:EHF982929 ERB917726:ERB982929 FAX917726:FAX982929 FKT917726:FKT982929 FUP917726:FUP982929 GEL917726:GEL982929 GOH917726:GOH982929 GYD917726:GYD982929 HHZ917726:HHZ982929 HRV917726:HRV982929 IBR917726:IBR982929 ILN917726:ILN982929 IVJ917726:IVJ982929 JFF917726:JFF982929 JPB917726:JPB982929 JYX917726:JYX982929 KIT917726:KIT982929 KSP917726:KSP982929 LCL917726:LCL982929 LMH917726:LMH982929 LWD917726:LWD982929 MFZ917726:MFZ982929 MPV917726:MPV982929 MZR917726:MZR982929 NJN917726:NJN982929 NTJ917726:NTJ982929 ODF917726:ODF982929 ONB917726:ONB982929 OWX917726:OWX982929 PGT917726:PGT982929 PQP917726:PQP982929 QAL917726:QAL982929 QKH917726:QKH982929 QUD917726:QUD982929 RDZ917726:RDZ982929 RNV917726:RNV982929 RXR917726:RXR982929 SHN917726:SHN982929 SRJ917726:SRJ982929 TBF917726:TBF982929 TLB917726:TLB982929 TUX917726:TUX982929 UET917726:UET982929 UOP917726:UOP982929 UYL917726:UYL982929 VIH917726:VIH982929 VSD917726:VSD982929 WBZ917726:WBZ982929 WLV917726:WLV982929 WVR917726:WVR982929 J983262:J1048465 JF983262:JF1048465 TB983262:TB1048465 ACX983262:ACX1048465 AMT983262:AMT1048465 AWP983262:AWP1048465 BGL983262:BGL1048465 BQH983262:BQH1048465 CAD983262:CAD1048465 CJZ983262:CJZ1048465 CTV983262:CTV1048465 DDR983262:DDR1048465 DNN983262:DNN1048465 DXJ983262:DXJ1048465 EHF983262:EHF1048465 ERB983262:ERB1048465 FAX983262:FAX1048465 FKT983262:FKT1048465 FUP983262:FUP1048465 GEL983262:GEL1048465 GOH983262:GOH1048465 GYD983262:GYD1048465 HHZ983262:HHZ1048465 HRV983262:HRV1048465 IBR983262:IBR1048465 ILN983262:ILN1048465 IVJ983262:IVJ1048465 JFF983262:JFF1048465 JPB983262:JPB1048465 JYX983262:JYX1048465 KIT983262:KIT1048465 KSP983262:KSP1048465 LCL983262:LCL1048465 LMH983262:LMH1048465 LWD983262:LWD1048465 MFZ983262:MFZ1048465 MPV983262:MPV1048465 MZR983262:MZR1048465 NJN983262:NJN1048465 NTJ983262:NTJ1048465 ODF983262:ODF1048465 ONB983262:ONB1048465 OWX983262:OWX1048465 PGT983262:PGT1048465 PQP983262:PQP1048465 QAL983262:QAL1048465 QKH983262:QKH1048465 QUD983262:QUD1048465 RDZ983262:RDZ1048465 RNV983262:RNV1048465 RXR983262:RXR1048465 SHN983262:SHN1048465 SRJ983262:SRJ1048465 TBF983262:TBF1048465 TLB983262:TLB1048465 TUX983262:TUX1048465 UET983262:UET1048465 UOP983262:UOP1048465 UYL983262:UYL1048465 VIH983262:VIH1048465 VSD983262:VSD1048465 WBZ983262:WBZ1048465 WLV983262:WLV1048465 WVR983262:WVR1048465 J65442:J65536 JF65442:JF65536 TB65442:TB65536 ACX65442:ACX65536 AMT65442:AMT65536 AWP65442:AWP65536 BGL65442:BGL65536 BQH65442:BQH65536 CAD65442:CAD65536 CJZ65442:CJZ65536 CTV65442:CTV65536 DDR65442:DDR65536 DNN65442:DNN65536 DXJ65442:DXJ65536 EHF65442:EHF65536 ERB65442:ERB65536 FAX65442:FAX65536 FKT65442:FKT65536 FUP65442:FUP65536 GEL65442:GEL65536 GOH65442:GOH65536 GYD65442:GYD65536 HHZ65442:HHZ65536 HRV65442:HRV65536 IBR65442:IBR65536 ILN65442:ILN65536 IVJ65442:IVJ65536 JFF65442:JFF65536 JPB65442:JPB65536 JYX65442:JYX65536 KIT65442:KIT65536 KSP65442:KSP65536 LCL65442:LCL65536 LMH65442:LMH65536 LWD65442:LWD65536 MFZ65442:MFZ65536 MPV65442:MPV65536 MZR65442:MZR65536 NJN65442:NJN65536 NTJ65442:NTJ65536 ODF65442:ODF65536 ONB65442:ONB65536 OWX65442:OWX65536 PGT65442:PGT65536 PQP65442:PQP65536 QAL65442:QAL65536 QKH65442:QKH65536 QUD65442:QUD65536 RDZ65442:RDZ65536 RNV65442:RNV65536 RXR65442:RXR65536 SHN65442:SHN65536 SRJ65442:SRJ65536 TBF65442:TBF65536 TLB65442:TLB65536 TUX65442:TUX65536 UET65442:UET65536 UOP65442:UOP65536 UYL65442:UYL65536 VIH65442:VIH65536 VSD65442:VSD65536 WBZ65442:WBZ65536 WLV65442:WLV65536 WVR65442:WVR65536 J130978:J131072 JF130978:JF131072 TB130978:TB131072 ACX130978:ACX131072 AMT130978:AMT131072 AWP130978:AWP131072 BGL130978:BGL131072 BQH130978:BQH131072 CAD130978:CAD131072 CJZ130978:CJZ131072 CTV130978:CTV131072 DDR130978:DDR131072 DNN130978:DNN131072 DXJ130978:DXJ131072 EHF130978:EHF131072 ERB130978:ERB131072 FAX130978:FAX131072 FKT130978:FKT131072 FUP130978:FUP131072 GEL130978:GEL131072 GOH130978:GOH131072 GYD130978:GYD131072 HHZ130978:HHZ131072 HRV130978:HRV131072 IBR130978:IBR131072 ILN130978:ILN131072 IVJ130978:IVJ131072 JFF130978:JFF131072 JPB130978:JPB131072 JYX130978:JYX131072 KIT130978:KIT131072 KSP130978:KSP131072 LCL130978:LCL131072 LMH130978:LMH131072 LWD130978:LWD131072 MFZ130978:MFZ131072 MPV130978:MPV131072 MZR130978:MZR131072 NJN130978:NJN131072 NTJ130978:NTJ131072 ODF130978:ODF131072 ONB130978:ONB131072 OWX130978:OWX131072 PGT130978:PGT131072 PQP130978:PQP131072 QAL130978:QAL131072 QKH130978:QKH131072 QUD130978:QUD131072 RDZ130978:RDZ131072 RNV130978:RNV131072 RXR130978:RXR131072 SHN130978:SHN131072 SRJ130978:SRJ131072 TBF130978:TBF131072 TLB130978:TLB131072 TUX130978:TUX131072 UET130978:UET131072 UOP130978:UOP131072 UYL130978:UYL131072 VIH130978:VIH131072 VSD130978:VSD131072 WBZ130978:WBZ131072 WLV130978:WLV131072 WVR130978:WVR131072 J196514:J196608 JF196514:JF196608 TB196514:TB196608 ACX196514:ACX196608 AMT196514:AMT196608 AWP196514:AWP196608 BGL196514:BGL196608 BQH196514:BQH196608 CAD196514:CAD196608 CJZ196514:CJZ196608 CTV196514:CTV196608 DDR196514:DDR196608 DNN196514:DNN196608 DXJ196514:DXJ196608 EHF196514:EHF196608 ERB196514:ERB196608 FAX196514:FAX196608 FKT196514:FKT196608 FUP196514:FUP196608 GEL196514:GEL196608 GOH196514:GOH196608 GYD196514:GYD196608 HHZ196514:HHZ196608 HRV196514:HRV196608 IBR196514:IBR196608 ILN196514:ILN196608 IVJ196514:IVJ196608 JFF196514:JFF196608 JPB196514:JPB196608 JYX196514:JYX196608 KIT196514:KIT196608 KSP196514:KSP196608 LCL196514:LCL196608 LMH196514:LMH196608 LWD196514:LWD196608 MFZ196514:MFZ196608 MPV196514:MPV196608 MZR196514:MZR196608 NJN196514:NJN196608 NTJ196514:NTJ196608 ODF196514:ODF196608 ONB196514:ONB196608 OWX196514:OWX196608 PGT196514:PGT196608 PQP196514:PQP196608 QAL196514:QAL196608 QKH196514:QKH196608 QUD196514:QUD196608 RDZ196514:RDZ196608 RNV196514:RNV196608 RXR196514:RXR196608 SHN196514:SHN196608 SRJ196514:SRJ196608 TBF196514:TBF196608 TLB196514:TLB196608 TUX196514:TUX196608 UET196514:UET196608 UOP196514:UOP196608 UYL196514:UYL196608 VIH196514:VIH196608 VSD196514:VSD196608 WBZ196514:WBZ196608 WLV196514:WLV196608 WVR196514:WVR196608 J262050:J262144 JF262050:JF262144 TB262050:TB262144 ACX262050:ACX262144 AMT262050:AMT262144 AWP262050:AWP262144 BGL262050:BGL262144 BQH262050:BQH262144 CAD262050:CAD262144 CJZ262050:CJZ262144 CTV262050:CTV262144 DDR262050:DDR262144 DNN262050:DNN262144 DXJ262050:DXJ262144 EHF262050:EHF262144 ERB262050:ERB262144 FAX262050:FAX262144 FKT262050:FKT262144 FUP262050:FUP262144 GEL262050:GEL262144 GOH262050:GOH262144 GYD262050:GYD262144 HHZ262050:HHZ262144 HRV262050:HRV262144 IBR262050:IBR262144 ILN262050:ILN262144 IVJ262050:IVJ262144 JFF262050:JFF262144 JPB262050:JPB262144 JYX262050:JYX262144 KIT262050:KIT262144 KSP262050:KSP262144 LCL262050:LCL262144 LMH262050:LMH262144 LWD262050:LWD262144 MFZ262050:MFZ262144 MPV262050:MPV262144 MZR262050:MZR262144 NJN262050:NJN262144 NTJ262050:NTJ262144 ODF262050:ODF262144 ONB262050:ONB262144 OWX262050:OWX262144 PGT262050:PGT262144 PQP262050:PQP262144 QAL262050:QAL262144 QKH262050:QKH262144 QUD262050:QUD262144 RDZ262050:RDZ262144 RNV262050:RNV262144 RXR262050:RXR262144 SHN262050:SHN262144 SRJ262050:SRJ262144 TBF262050:TBF262144 TLB262050:TLB262144 TUX262050:TUX262144 UET262050:UET262144 UOP262050:UOP262144 UYL262050:UYL262144 VIH262050:VIH262144 VSD262050:VSD262144 WBZ262050:WBZ262144 WLV262050:WLV262144 WVR262050:WVR262144 J327586:J327680 JF327586:JF327680 TB327586:TB327680 ACX327586:ACX327680 AMT327586:AMT327680 AWP327586:AWP327680 BGL327586:BGL327680 BQH327586:BQH327680 CAD327586:CAD327680 CJZ327586:CJZ327680 CTV327586:CTV327680 DDR327586:DDR327680 DNN327586:DNN327680 DXJ327586:DXJ327680 EHF327586:EHF327680 ERB327586:ERB327680 FAX327586:FAX327680 FKT327586:FKT327680 FUP327586:FUP327680 GEL327586:GEL327680 GOH327586:GOH327680 GYD327586:GYD327680 HHZ327586:HHZ327680 HRV327586:HRV327680 IBR327586:IBR327680 ILN327586:ILN327680 IVJ327586:IVJ327680 JFF327586:JFF327680 JPB327586:JPB327680 JYX327586:JYX327680 KIT327586:KIT327680 KSP327586:KSP327680 LCL327586:LCL327680 LMH327586:LMH327680 LWD327586:LWD327680 MFZ327586:MFZ327680 MPV327586:MPV327680 MZR327586:MZR327680 NJN327586:NJN327680 NTJ327586:NTJ327680 ODF327586:ODF327680 ONB327586:ONB327680 OWX327586:OWX327680 PGT327586:PGT327680 PQP327586:PQP327680 QAL327586:QAL327680 QKH327586:QKH327680 QUD327586:QUD327680 RDZ327586:RDZ327680 RNV327586:RNV327680 RXR327586:RXR327680 SHN327586:SHN327680 SRJ327586:SRJ327680 TBF327586:TBF327680 TLB327586:TLB327680 TUX327586:TUX327680 UET327586:UET327680 UOP327586:UOP327680 UYL327586:UYL327680 VIH327586:VIH327680 VSD327586:VSD327680 WBZ327586:WBZ327680 WLV327586:WLV327680 WVR327586:WVR327680 J393122:J393216 JF393122:JF393216 TB393122:TB393216 ACX393122:ACX393216 AMT393122:AMT393216 AWP393122:AWP393216 BGL393122:BGL393216 BQH393122:BQH393216 CAD393122:CAD393216 CJZ393122:CJZ393216 CTV393122:CTV393216 DDR393122:DDR393216 DNN393122:DNN393216 DXJ393122:DXJ393216 EHF393122:EHF393216 ERB393122:ERB393216 FAX393122:FAX393216 FKT393122:FKT393216 FUP393122:FUP393216 GEL393122:GEL393216 GOH393122:GOH393216 GYD393122:GYD393216 HHZ393122:HHZ393216 HRV393122:HRV393216 IBR393122:IBR393216 ILN393122:ILN393216 IVJ393122:IVJ393216 JFF393122:JFF393216 JPB393122:JPB393216 JYX393122:JYX393216 KIT393122:KIT393216 KSP393122:KSP393216 LCL393122:LCL393216 LMH393122:LMH393216 LWD393122:LWD393216 MFZ393122:MFZ393216 MPV393122:MPV393216 MZR393122:MZR393216 NJN393122:NJN393216 NTJ393122:NTJ393216 ODF393122:ODF393216 ONB393122:ONB393216 OWX393122:OWX393216 PGT393122:PGT393216 PQP393122:PQP393216 QAL393122:QAL393216 QKH393122:QKH393216 QUD393122:QUD393216 RDZ393122:RDZ393216 RNV393122:RNV393216 RXR393122:RXR393216 SHN393122:SHN393216 SRJ393122:SRJ393216 TBF393122:TBF393216 TLB393122:TLB393216 TUX393122:TUX393216 UET393122:UET393216 UOP393122:UOP393216 UYL393122:UYL393216 VIH393122:VIH393216 VSD393122:VSD393216 WBZ393122:WBZ393216 WLV393122:WLV393216 WVR393122:WVR393216 J458658:J458752 JF458658:JF458752 TB458658:TB458752 ACX458658:ACX458752 AMT458658:AMT458752 AWP458658:AWP458752 BGL458658:BGL458752 BQH458658:BQH458752 CAD458658:CAD458752 CJZ458658:CJZ458752 CTV458658:CTV458752 DDR458658:DDR458752 DNN458658:DNN458752 DXJ458658:DXJ458752 EHF458658:EHF458752 ERB458658:ERB458752 FAX458658:FAX458752 FKT458658:FKT458752 FUP458658:FUP458752 GEL458658:GEL458752 GOH458658:GOH458752 GYD458658:GYD458752 HHZ458658:HHZ458752 HRV458658:HRV458752 IBR458658:IBR458752 ILN458658:ILN458752 IVJ458658:IVJ458752 JFF458658:JFF458752 JPB458658:JPB458752 JYX458658:JYX458752 KIT458658:KIT458752 KSP458658:KSP458752 LCL458658:LCL458752 LMH458658:LMH458752 LWD458658:LWD458752 MFZ458658:MFZ458752 MPV458658:MPV458752 MZR458658:MZR458752 NJN458658:NJN458752 NTJ458658:NTJ458752 ODF458658:ODF458752 ONB458658:ONB458752 OWX458658:OWX458752 PGT458658:PGT458752 PQP458658:PQP458752 QAL458658:QAL458752 QKH458658:QKH458752 QUD458658:QUD458752 RDZ458658:RDZ458752 RNV458658:RNV458752 RXR458658:RXR458752 SHN458658:SHN458752 SRJ458658:SRJ458752 TBF458658:TBF458752 TLB458658:TLB458752 TUX458658:TUX458752 UET458658:UET458752 UOP458658:UOP458752 UYL458658:UYL458752 VIH458658:VIH458752 VSD458658:VSD458752 WBZ458658:WBZ458752 WLV458658:WLV458752 WVR458658:WVR458752 J524194:J524288 JF524194:JF524288 TB524194:TB524288 ACX524194:ACX524288 AMT524194:AMT524288 AWP524194:AWP524288 BGL524194:BGL524288 BQH524194:BQH524288 CAD524194:CAD524288 CJZ524194:CJZ524288 CTV524194:CTV524288 DDR524194:DDR524288 DNN524194:DNN524288 DXJ524194:DXJ524288 EHF524194:EHF524288 ERB524194:ERB524288 FAX524194:FAX524288 FKT524194:FKT524288 FUP524194:FUP524288 GEL524194:GEL524288 GOH524194:GOH524288 GYD524194:GYD524288 HHZ524194:HHZ524288 HRV524194:HRV524288 IBR524194:IBR524288 ILN524194:ILN524288 IVJ524194:IVJ524288 JFF524194:JFF524288 JPB524194:JPB524288 JYX524194:JYX524288 KIT524194:KIT524288 KSP524194:KSP524288 LCL524194:LCL524288 LMH524194:LMH524288 LWD524194:LWD524288 MFZ524194:MFZ524288 MPV524194:MPV524288 MZR524194:MZR524288 NJN524194:NJN524288 NTJ524194:NTJ524288 ODF524194:ODF524288 ONB524194:ONB524288 OWX524194:OWX524288 PGT524194:PGT524288 PQP524194:PQP524288 QAL524194:QAL524288 QKH524194:QKH524288 QUD524194:QUD524288 RDZ524194:RDZ524288 RNV524194:RNV524288 RXR524194:RXR524288 SHN524194:SHN524288 SRJ524194:SRJ524288 TBF524194:TBF524288 TLB524194:TLB524288 TUX524194:TUX524288 UET524194:UET524288 UOP524194:UOP524288 UYL524194:UYL524288 VIH524194:VIH524288 VSD524194:VSD524288 WBZ524194:WBZ524288 WLV524194:WLV524288 WVR524194:WVR524288 J589730:J589824 JF589730:JF589824 TB589730:TB589824 ACX589730:ACX589824 AMT589730:AMT589824 AWP589730:AWP589824 BGL589730:BGL589824 BQH589730:BQH589824 CAD589730:CAD589824 CJZ589730:CJZ589824 CTV589730:CTV589824 DDR589730:DDR589824 DNN589730:DNN589824 DXJ589730:DXJ589824 EHF589730:EHF589824 ERB589730:ERB589824 FAX589730:FAX589824 FKT589730:FKT589824 FUP589730:FUP589824 GEL589730:GEL589824 GOH589730:GOH589824 GYD589730:GYD589824 HHZ589730:HHZ589824 HRV589730:HRV589824 IBR589730:IBR589824 ILN589730:ILN589824 IVJ589730:IVJ589824 JFF589730:JFF589824 JPB589730:JPB589824 JYX589730:JYX589824 KIT589730:KIT589824 KSP589730:KSP589824 LCL589730:LCL589824 LMH589730:LMH589824 LWD589730:LWD589824 MFZ589730:MFZ589824 MPV589730:MPV589824 MZR589730:MZR589824 NJN589730:NJN589824 NTJ589730:NTJ589824 ODF589730:ODF589824 ONB589730:ONB589824 OWX589730:OWX589824 PGT589730:PGT589824 PQP589730:PQP589824 QAL589730:QAL589824 QKH589730:QKH589824 QUD589730:QUD589824 RDZ589730:RDZ589824 RNV589730:RNV589824 RXR589730:RXR589824 SHN589730:SHN589824 SRJ589730:SRJ589824 TBF589730:TBF589824 TLB589730:TLB589824 TUX589730:TUX589824 UET589730:UET589824 UOP589730:UOP589824 UYL589730:UYL589824 VIH589730:VIH589824 VSD589730:VSD589824 WBZ589730:WBZ589824 WLV589730:WLV589824 WVR589730:WVR589824 J655266:J655360 JF655266:JF655360 TB655266:TB655360 ACX655266:ACX655360 AMT655266:AMT655360 AWP655266:AWP655360 BGL655266:BGL655360 BQH655266:BQH655360 CAD655266:CAD655360 CJZ655266:CJZ655360 CTV655266:CTV655360 DDR655266:DDR655360 DNN655266:DNN655360 DXJ655266:DXJ655360 EHF655266:EHF655360 ERB655266:ERB655360 FAX655266:FAX655360 FKT655266:FKT655360 FUP655266:FUP655360 GEL655266:GEL655360 GOH655266:GOH655360 GYD655266:GYD655360 HHZ655266:HHZ655360 HRV655266:HRV655360 IBR655266:IBR655360 ILN655266:ILN655360 IVJ655266:IVJ655360 JFF655266:JFF655360 JPB655266:JPB655360 JYX655266:JYX655360 KIT655266:KIT655360 KSP655266:KSP655360 LCL655266:LCL655360 LMH655266:LMH655360 LWD655266:LWD655360 MFZ655266:MFZ655360 MPV655266:MPV655360 MZR655266:MZR655360 NJN655266:NJN655360 NTJ655266:NTJ655360 ODF655266:ODF655360 ONB655266:ONB655360 OWX655266:OWX655360 PGT655266:PGT655360 PQP655266:PQP655360 QAL655266:QAL655360 QKH655266:QKH655360 QUD655266:QUD655360 RDZ655266:RDZ655360 RNV655266:RNV655360 RXR655266:RXR655360 SHN655266:SHN655360 SRJ655266:SRJ655360 TBF655266:TBF655360 TLB655266:TLB655360 TUX655266:TUX655360 UET655266:UET655360 UOP655266:UOP655360 UYL655266:UYL655360 VIH655266:VIH655360 VSD655266:VSD655360 WBZ655266:WBZ655360 WLV655266:WLV655360 WVR655266:WVR655360 J720802:J720896 JF720802:JF720896 TB720802:TB720896 ACX720802:ACX720896 AMT720802:AMT720896 AWP720802:AWP720896 BGL720802:BGL720896 BQH720802:BQH720896 CAD720802:CAD720896 CJZ720802:CJZ720896 CTV720802:CTV720896 DDR720802:DDR720896 DNN720802:DNN720896 DXJ720802:DXJ720896 EHF720802:EHF720896 ERB720802:ERB720896 FAX720802:FAX720896 FKT720802:FKT720896 FUP720802:FUP720896 GEL720802:GEL720896 GOH720802:GOH720896 GYD720802:GYD720896 HHZ720802:HHZ720896 HRV720802:HRV720896 IBR720802:IBR720896 ILN720802:ILN720896 IVJ720802:IVJ720896 JFF720802:JFF720896 JPB720802:JPB720896 JYX720802:JYX720896 KIT720802:KIT720896 KSP720802:KSP720896 LCL720802:LCL720896 LMH720802:LMH720896 LWD720802:LWD720896 MFZ720802:MFZ720896 MPV720802:MPV720896 MZR720802:MZR720896 NJN720802:NJN720896 NTJ720802:NTJ720896 ODF720802:ODF720896 ONB720802:ONB720896 OWX720802:OWX720896 PGT720802:PGT720896 PQP720802:PQP720896 QAL720802:QAL720896 QKH720802:QKH720896 QUD720802:QUD720896 RDZ720802:RDZ720896 RNV720802:RNV720896 RXR720802:RXR720896 SHN720802:SHN720896 SRJ720802:SRJ720896 TBF720802:TBF720896 TLB720802:TLB720896 TUX720802:TUX720896 UET720802:UET720896 UOP720802:UOP720896 UYL720802:UYL720896 VIH720802:VIH720896 VSD720802:VSD720896 WBZ720802:WBZ720896 WLV720802:WLV720896 WVR720802:WVR720896 J786338:J786432 JF786338:JF786432 TB786338:TB786432 ACX786338:ACX786432 AMT786338:AMT786432 AWP786338:AWP786432 BGL786338:BGL786432 BQH786338:BQH786432 CAD786338:CAD786432 CJZ786338:CJZ786432 CTV786338:CTV786432 DDR786338:DDR786432 DNN786338:DNN786432 DXJ786338:DXJ786432 EHF786338:EHF786432 ERB786338:ERB786432 FAX786338:FAX786432 FKT786338:FKT786432 FUP786338:FUP786432 GEL786338:GEL786432 GOH786338:GOH786432 GYD786338:GYD786432 HHZ786338:HHZ786432 HRV786338:HRV786432 IBR786338:IBR786432 ILN786338:ILN786432 IVJ786338:IVJ786432 JFF786338:JFF786432 JPB786338:JPB786432 JYX786338:JYX786432 KIT786338:KIT786432 KSP786338:KSP786432 LCL786338:LCL786432 LMH786338:LMH786432 LWD786338:LWD786432 MFZ786338:MFZ786432 MPV786338:MPV786432 MZR786338:MZR786432 NJN786338:NJN786432 NTJ786338:NTJ786432 ODF786338:ODF786432 ONB786338:ONB786432 OWX786338:OWX786432 PGT786338:PGT786432 PQP786338:PQP786432 QAL786338:QAL786432 QKH786338:QKH786432 QUD786338:QUD786432 RDZ786338:RDZ786432 RNV786338:RNV786432 RXR786338:RXR786432 SHN786338:SHN786432 SRJ786338:SRJ786432 TBF786338:TBF786432 TLB786338:TLB786432 TUX786338:TUX786432 UET786338:UET786432 UOP786338:UOP786432 UYL786338:UYL786432 VIH786338:VIH786432 VSD786338:VSD786432 WBZ786338:WBZ786432 WLV786338:WLV786432 WVR786338:WVR786432 J851874:J851968 JF851874:JF851968 TB851874:TB851968 ACX851874:ACX851968 AMT851874:AMT851968 AWP851874:AWP851968 BGL851874:BGL851968 BQH851874:BQH851968 CAD851874:CAD851968 CJZ851874:CJZ851968 CTV851874:CTV851968 DDR851874:DDR851968 DNN851874:DNN851968 DXJ851874:DXJ851968 EHF851874:EHF851968 ERB851874:ERB851968 FAX851874:FAX851968 FKT851874:FKT851968 FUP851874:FUP851968 GEL851874:GEL851968 GOH851874:GOH851968 GYD851874:GYD851968 HHZ851874:HHZ851968 HRV851874:HRV851968 IBR851874:IBR851968 ILN851874:ILN851968 IVJ851874:IVJ851968 JFF851874:JFF851968 JPB851874:JPB851968 JYX851874:JYX851968 KIT851874:KIT851968 KSP851874:KSP851968 LCL851874:LCL851968 LMH851874:LMH851968 LWD851874:LWD851968 MFZ851874:MFZ851968 MPV851874:MPV851968 MZR851874:MZR851968 NJN851874:NJN851968 NTJ851874:NTJ851968 ODF851874:ODF851968 ONB851874:ONB851968 OWX851874:OWX851968 PGT851874:PGT851968 PQP851874:PQP851968 QAL851874:QAL851968 QKH851874:QKH851968 QUD851874:QUD851968 RDZ851874:RDZ851968 RNV851874:RNV851968 RXR851874:RXR851968 SHN851874:SHN851968 SRJ851874:SRJ851968 TBF851874:TBF851968 TLB851874:TLB851968 TUX851874:TUX851968 UET851874:UET851968 UOP851874:UOP851968 UYL851874:UYL851968 VIH851874:VIH851968 VSD851874:VSD851968 WBZ851874:WBZ851968 WLV851874:WLV851968 WVR851874:WVR851968 J917410:J917504 JF917410:JF917504 TB917410:TB917504 ACX917410:ACX917504 AMT917410:AMT917504 AWP917410:AWP917504 BGL917410:BGL917504 BQH917410:BQH917504 CAD917410:CAD917504 CJZ917410:CJZ917504 CTV917410:CTV917504 DDR917410:DDR917504 DNN917410:DNN917504 DXJ917410:DXJ917504 EHF917410:EHF917504 ERB917410:ERB917504 FAX917410:FAX917504 FKT917410:FKT917504 FUP917410:FUP917504 GEL917410:GEL917504 GOH917410:GOH917504 GYD917410:GYD917504 HHZ917410:HHZ917504 HRV917410:HRV917504 IBR917410:IBR917504 ILN917410:ILN917504 IVJ917410:IVJ917504 JFF917410:JFF917504 JPB917410:JPB917504 JYX917410:JYX917504 KIT917410:KIT917504 KSP917410:KSP917504 LCL917410:LCL917504 LMH917410:LMH917504 LWD917410:LWD917504 MFZ917410:MFZ917504 MPV917410:MPV917504 MZR917410:MZR917504 NJN917410:NJN917504 NTJ917410:NTJ917504 ODF917410:ODF917504 ONB917410:ONB917504 OWX917410:OWX917504 PGT917410:PGT917504 PQP917410:PQP917504 QAL917410:QAL917504 QKH917410:QKH917504 QUD917410:QUD917504 RDZ917410:RDZ917504 RNV917410:RNV917504 RXR917410:RXR917504 SHN917410:SHN917504 SRJ917410:SRJ917504 TBF917410:TBF917504 TLB917410:TLB917504 TUX917410:TUX917504 UET917410:UET917504 UOP917410:UOP917504 UYL917410:UYL917504 VIH917410:VIH917504 VSD917410:VSD917504 WBZ917410:WBZ917504 WLV917410:WLV917504 WVR917410:WVR917504 J982946:J983040 JF982946:JF983040 TB982946:TB983040 ACX982946:ACX983040 AMT982946:AMT983040 AWP982946:AWP983040 BGL982946:BGL983040 BQH982946:BQH983040 CAD982946:CAD983040 CJZ982946:CJZ983040 CTV982946:CTV983040 DDR982946:DDR983040 DNN982946:DNN983040 DXJ982946:DXJ983040 EHF982946:EHF983040 ERB982946:ERB983040 FAX982946:FAX983040 FKT982946:FKT983040 FUP982946:FUP983040 GEL982946:GEL983040 GOH982946:GOH983040 GYD982946:GYD983040 HHZ982946:HHZ983040 HRV982946:HRV983040 IBR982946:IBR983040 ILN982946:ILN983040 IVJ982946:IVJ983040 JFF982946:JFF983040 JPB982946:JPB983040 JYX982946:JYX983040 KIT982946:KIT983040 KSP982946:KSP983040 LCL982946:LCL983040 LMH982946:LMH983040 LWD982946:LWD983040 MFZ982946:MFZ983040 MPV982946:MPV983040 MZR982946:MZR983040 NJN982946:NJN983040 NTJ982946:NTJ983040 ODF982946:ODF983040 ONB982946:ONB983040 OWX982946:OWX983040 PGT982946:PGT983040 PQP982946:PQP983040 QAL982946:QAL983040 QKH982946:QKH983040 QUD982946:QUD983040 RDZ982946:RDZ983040 RNV982946:RNV983040 RXR982946:RXR983040 SHN982946:SHN983040 SRJ982946:SRJ983040 TBF982946:TBF983040 TLB982946:TLB983040 TUX982946:TUX983040 UET982946:UET983040 UOP982946:UOP983040 UYL982946:UYL983040 VIH982946:VIH983040 VSD982946:VSD983040 WBZ982946:WBZ983040 WLV982946:WLV983040 WVR982946:WVR983040 J1048482:J1048576 JF1048482:JF1048576 TB1048482:TB1048576 ACX1048482:ACX1048576 AMT1048482:AMT1048576 AWP1048482:AWP1048576 BGL1048482:BGL1048576 BQH1048482:BQH1048576 CAD1048482:CAD1048576 CJZ1048482:CJZ1048576 CTV1048482:CTV1048576 DDR1048482:DDR1048576 DNN1048482:DNN1048576 DXJ1048482:DXJ1048576 EHF1048482:EHF1048576 ERB1048482:ERB1048576 FAX1048482:FAX1048576 FKT1048482:FKT1048576 FUP1048482:FUP1048576 GEL1048482:GEL1048576 GOH1048482:GOH1048576 GYD1048482:GYD1048576 HHZ1048482:HHZ1048576 HRV1048482:HRV1048576 IBR1048482:IBR1048576 ILN1048482:ILN1048576 IVJ1048482:IVJ1048576 JFF1048482:JFF1048576 JPB1048482:JPB1048576 JYX1048482:JYX1048576 KIT1048482:KIT1048576 KSP1048482:KSP1048576 LCL1048482:LCL1048576 LMH1048482:LMH1048576 LWD1048482:LWD1048576 MFZ1048482:MFZ1048576 MPV1048482:MPV1048576 MZR1048482:MZR1048576 NJN1048482:NJN1048576 NTJ1048482:NTJ1048576 ODF1048482:ODF1048576 ONB1048482:ONB1048576 OWX1048482:OWX1048576 PGT1048482:PGT1048576 PQP1048482:PQP1048576 QAL1048482:QAL1048576 QKH1048482:QKH1048576 QUD1048482:QUD1048576 RDZ1048482:RDZ1048576 RNV1048482:RNV1048576 RXR1048482:RXR1048576 SHN1048482:SHN1048576 SRJ1048482:SRJ1048576 TBF1048482:TBF1048576 TLB1048482:TLB1048576 TUX1048482:TUX1048576 UET1048482:UET1048576 UOP1048482:UOP1048576 UYL1048482:UYL1048576 VIH1048482:VIH1048576 VSD1048482:VSD1048576 WBZ1048482:WBZ1048576 WLV1048482:WLV1048576 I16:J16 I29:J138 I17:I28" xr:uid="{F8B4D90D-5566-4242-B392-96640458A631}">
      <formula1>ValidGenders</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41E9-1578-4980-AC4B-64EA54EFFC83}">
  <dimension ref="A1:IV478"/>
  <sheetViews>
    <sheetView topLeftCell="A21" workbookViewId="0">
      <selection activeCell="H47" sqref="H47"/>
    </sheetView>
  </sheetViews>
  <sheetFormatPr defaultRowHeight="15"/>
  <cols>
    <col min="1" max="2" width="3.7109375" style="12" customWidth="1"/>
    <col min="3" max="3" width="23.42578125" style="12" customWidth="1"/>
    <col min="4" max="4" width="19.42578125" style="12" customWidth="1"/>
    <col min="5" max="5" width="30.7109375" style="12" bestFit="1" customWidth="1"/>
    <col min="6" max="6" width="17.42578125" style="12" customWidth="1"/>
    <col min="7" max="7" width="18.85546875" style="12" customWidth="1"/>
    <col min="8" max="8" width="22" style="12" customWidth="1"/>
    <col min="9" max="9" width="8.28515625" style="12" customWidth="1"/>
    <col min="10" max="10" width="44" style="12" bestFit="1" customWidth="1"/>
    <col min="11" max="11" width="32.42578125" style="12" customWidth="1"/>
    <col min="12" max="13" width="17.85546875" style="12" customWidth="1"/>
    <col min="14" max="256" width="9.140625" style="12"/>
    <col min="257" max="258" width="3.7109375" style="12" customWidth="1"/>
    <col min="259" max="259" width="23.42578125" style="12" customWidth="1"/>
    <col min="260" max="260" width="19.42578125" style="12" customWidth="1"/>
    <col min="261" max="261" width="30.7109375" style="12" bestFit="1" customWidth="1"/>
    <col min="262" max="262" width="17.42578125" style="12" customWidth="1"/>
    <col min="263" max="263" width="18.85546875" style="12" customWidth="1"/>
    <col min="264" max="264" width="22" style="12" customWidth="1"/>
    <col min="265" max="265" width="8.28515625" style="12" customWidth="1"/>
    <col min="266" max="266" width="44" style="12" bestFit="1" customWidth="1"/>
    <col min="267" max="267" width="32.42578125" style="12" customWidth="1"/>
    <col min="268" max="269" width="17.85546875" style="12" customWidth="1"/>
    <col min="270" max="512" width="9.140625" style="12"/>
    <col min="513" max="514" width="3.7109375" style="12" customWidth="1"/>
    <col min="515" max="515" width="23.42578125" style="12" customWidth="1"/>
    <col min="516" max="516" width="19.42578125" style="12" customWidth="1"/>
    <col min="517" max="517" width="30.7109375" style="12" bestFit="1" customWidth="1"/>
    <col min="518" max="518" width="17.42578125" style="12" customWidth="1"/>
    <col min="519" max="519" width="18.85546875" style="12" customWidth="1"/>
    <col min="520" max="520" width="22" style="12" customWidth="1"/>
    <col min="521" max="521" width="8.28515625" style="12" customWidth="1"/>
    <col min="522" max="522" width="44" style="12" bestFit="1" customWidth="1"/>
    <col min="523" max="523" width="32.42578125" style="12" customWidth="1"/>
    <col min="524" max="525" width="17.85546875" style="12" customWidth="1"/>
    <col min="526" max="768" width="9.140625" style="12"/>
    <col min="769" max="770" width="3.7109375" style="12" customWidth="1"/>
    <col min="771" max="771" width="23.42578125" style="12" customWidth="1"/>
    <col min="772" max="772" width="19.42578125" style="12" customWidth="1"/>
    <col min="773" max="773" width="30.7109375" style="12" bestFit="1" customWidth="1"/>
    <col min="774" max="774" width="17.42578125" style="12" customWidth="1"/>
    <col min="775" max="775" width="18.85546875" style="12" customWidth="1"/>
    <col min="776" max="776" width="22" style="12" customWidth="1"/>
    <col min="777" max="777" width="8.28515625" style="12" customWidth="1"/>
    <col min="778" max="778" width="44" style="12" bestFit="1" customWidth="1"/>
    <col min="779" max="779" width="32.42578125" style="12" customWidth="1"/>
    <col min="780" max="781" width="17.85546875" style="12" customWidth="1"/>
    <col min="782" max="1024" width="9.140625" style="12"/>
    <col min="1025" max="1026" width="3.7109375" style="12" customWidth="1"/>
    <col min="1027" max="1027" width="23.42578125" style="12" customWidth="1"/>
    <col min="1028" max="1028" width="19.42578125" style="12" customWidth="1"/>
    <col min="1029" max="1029" width="30.7109375" style="12" bestFit="1" customWidth="1"/>
    <col min="1030" max="1030" width="17.42578125" style="12" customWidth="1"/>
    <col min="1031" max="1031" width="18.85546875" style="12" customWidth="1"/>
    <col min="1032" max="1032" width="22" style="12" customWidth="1"/>
    <col min="1033" max="1033" width="8.28515625" style="12" customWidth="1"/>
    <col min="1034" max="1034" width="44" style="12" bestFit="1" customWidth="1"/>
    <col min="1035" max="1035" width="32.42578125" style="12" customWidth="1"/>
    <col min="1036" max="1037" width="17.85546875" style="12" customWidth="1"/>
    <col min="1038" max="1280" width="9.140625" style="12"/>
    <col min="1281" max="1282" width="3.7109375" style="12" customWidth="1"/>
    <col min="1283" max="1283" width="23.42578125" style="12" customWidth="1"/>
    <col min="1284" max="1284" width="19.42578125" style="12" customWidth="1"/>
    <col min="1285" max="1285" width="30.7109375" style="12" bestFit="1" customWidth="1"/>
    <col min="1286" max="1286" width="17.42578125" style="12" customWidth="1"/>
    <col min="1287" max="1287" width="18.85546875" style="12" customWidth="1"/>
    <col min="1288" max="1288" width="22" style="12" customWidth="1"/>
    <col min="1289" max="1289" width="8.28515625" style="12" customWidth="1"/>
    <col min="1290" max="1290" width="44" style="12" bestFit="1" customWidth="1"/>
    <col min="1291" max="1291" width="32.42578125" style="12" customWidth="1"/>
    <col min="1292" max="1293" width="17.85546875" style="12" customWidth="1"/>
    <col min="1294" max="1536" width="9.140625" style="12"/>
    <col min="1537" max="1538" width="3.7109375" style="12" customWidth="1"/>
    <col min="1539" max="1539" width="23.42578125" style="12" customWidth="1"/>
    <col min="1540" max="1540" width="19.42578125" style="12" customWidth="1"/>
    <col min="1541" max="1541" width="30.7109375" style="12" bestFit="1" customWidth="1"/>
    <col min="1542" max="1542" width="17.42578125" style="12" customWidth="1"/>
    <col min="1543" max="1543" width="18.85546875" style="12" customWidth="1"/>
    <col min="1544" max="1544" width="22" style="12" customWidth="1"/>
    <col min="1545" max="1545" width="8.28515625" style="12" customWidth="1"/>
    <col min="1546" max="1546" width="44" style="12" bestFit="1" customWidth="1"/>
    <col min="1547" max="1547" width="32.42578125" style="12" customWidth="1"/>
    <col min="1548" max="1549" width="17.85546875" style="12" customWidth="1"/>
    <col min="1550" max="1792" width="9.140625" style="12"/>
    <col min="1793" max="1794" width="3.7109375" style="12" customWidth="1"/>
    <col min="1795" max="1795" width="23.42578125" style="12" customWidth="1"/>
    <col min="1796" max="1796" width="19.42578125" style="12" customWidth="1"/>
    <col min="1797" max="1797" width="30.7109375" style="12" bestFit="1" customWidth="1"/>
    <col min="1798" max="1798" width="17.42578125" style="12" customWidth="1"/>
    <col min="1799" max="1799" width="18.85546875" style="12" customWidth="1"/>
    <col min="1800" max="1800" width="22" style="12" customWidth="1"/>
    <col min="1801" max="1801" width="8.28515625" style="12" customWidth="1"/>
    <col min="1802" max="1802" width="44" style="12" bestFit="1" customWidth="1"/>
    <col min="1803" max="1803" width="32.42578125" style="12" customWidth="1"/>
    <col min="1804" max="1805" width="17.85546875" style="12" customWidth="1"/>
    <col min="1806" max="2048" width="9.140625" style="12"/>
    <col min="2049" max="2050" width="3.7109375" style="12" customWidth="1"/>
    <col min="2051" max="2051" width="23.42578125" style="12" customWidth="1"/>
    <col min="2052" max="2052" width="19.42578125" style="12" customWidth="1"/>
    <col min="2053" max="2053" width="30.7109375" style="12" bestFit="1" customWidth="1"/>
    <col min="2054" max="2054" width="17.42578125" style="12" customWidth="1"/>
    <col min="2055" max="2055" width="18.85546875" style="12" customWidth="1"/>
    <col min="2056" max="2056" width="22" style="12" customWidth="1"/>
    <col min="2057" max="2057" width="8.28515625" style="12" customWidth="1"/>
    <col min="2058" max="2058" width="44" style="12" bestFit="1" customWidth="1"/>
    <col min="2059" max="2059" width="32.42578125" style="12" customWidth="1"/>
    <col min="2060" max="2061" width="17.85546875" style="12" customWidth="1"/>
    <col min="2062" max="2304" width="9.140625" style="12"/>
    <col min="2305" max="2306" width="3.7109375" style="12" customWidth="1"/>
    <col min="2307" max="2307" width="23.42578125" style="12" customWidth="1"/>
    <col min="2308" max="2308" width="19.42578125" style="12" customWidth="1"/>
    <col min="2309" max="2309" width="30.7109375" style="12" bestFit="1" customWidth="1"/>
    <col min="2310" max="2310" width="17.42578125" style="12" customWidth="1"/>
    <col min="2311" max="2311" width="18.85546875" style="12" customWidth="1"/>
    <col min="2312" max="2312" width="22" style="12" customWidth="1"/>
    <col min="2313" max="2313" width="8.28515625" style="12" customWidth="1"/>
    <col min="2314" max="2314" width="44" style="12" bestFit="1" customWidth="1"/>
    <col min="2315" max="2315" width="32.42578125" style="12" customWidth="1"/>
    <col min="2316" max="2317" width="17.85546875" style="12" customWidth="1"/>
    <col min="2318" max="2560" width="9.140625" style="12"/>
    <col min="2561" max="2562" width="3.7109375" style="12" customWidth="1"/>
    <col min="2563" max="2563" width="23.42578125" style="12" customWidth="1"/>
    <col min="2564" max="2564" width="19.42578125" style="12" customWidth="1"/>
    <col min="2565" max="2565" width="30.7109375" style="12" bestFit="1" customWidth="1"/>
    <col min="2566" max="2566" width="17.42578125" style="12" customWidth="1"/>
    <col min="2567" max="2567" width="18.85546875" style="12" customWidth="1"/>
    <col min="2568" max="2568" width="22" style="12" customWidth="1"/>
    <col min="2569" max="2569" width="8.28515625" style="12" customWidth="1"/>
    <col min="2570" max="2570" width="44" style="12" bestFit="1" customWidth="1"/>
    <col min="2571" max="2571" width="32.42578125" style="12" customWidth="1"/>
    <col min="2572" max="2573" width="17.85546875" style="12" customWidth="1"/>
    <col min="2574" max="2816" width="9.140625" style="12"/>
    <col min="2817" max="2818" width="3.7109375" style="12" customWidth="1"/>
    <col min="2819" max="2819" width="23.42578125" style="12" customWidth="1"/>
    <col min="2820" max="2820" width="19.42578125" style="12" customWidth="1"/>
    <col min="2821" max="2821" width="30.7109375" style="12" bestFit="1" customWidth="1"/>
    <col min="2822" max="2822" width="17.42578125" style="12" customWidth="1"/>
    <col min="2823" max="2823" width="18.85546875" style="12" customWidth="1"/>
    <col min="2824" max="2824" width="22" style="12" customWidth="1"/>
    <col min="2825" max="2825" width="8.28515625" style="12" customWidth="1"/>
    <col min="2826" max="2826" width="44" style="12" bestFit="1" customWidth="1"/>
    <col min="2827" max="2827" width="32.42578125" style="12" customWidth="1"/>
    <col min="2828" max="2829" width="17.85546875" style="12" customWidth="1"/>
    <col min="2830" max="3072" width="9.140625" style="12"/>
    <col min="3073" max="3074" width="3.7109375" style="12" customWidth="1"/>
    <col min="3075" max="3075" width="23.42578125" style="12" customWidth="1"/>
    <col min="3076" max="3076" width="19.42578125" style="12" customWidth="1"/>
    <col min="3077" max="3077" width="30.7109375" style="12" bestFit="1" customWidth="1"/>
    <col min="3078" max="3078" width="17.42578125" style="12" customWidth="1"/>
    <col min="3079" max="3079" width="18.85546875" style="12" customWidth="1"/>
    <col min="3080" max="3080" width="22" style="12" customWidth="1"/>
    <col min="3081" max="3081" width="8.28515625" style="12" customWidth="1"/>
    <col min="3082" max="3082" width="44" style="12" bestFit="1" customWidth="1"/>
    <col min="3083" max="3083" width="32.42578125" style="12" customWidth="1"/>
    <col min="3084" max="3085" width="17.85546875" style="12" customWidth="1"/>
    <col min="3086" max="3328" width="9.140625" style="12"/>
    <col min="3329" max="3330" width="3.7109375" style="12" customWidth="1"/>
    <col min="3331" max="3331" width="23.42578125" style="12" customWidth="1"/>
    <col min="3332" max="3332" width="19.42578125" style="12" customWidth="1"/>
    <col min="3333" max="3333" width="30.7109375" style="12" bestFit="1" customWidth="1"/>
    <col min="3334" max="3334" width="17.42578125" style="12" customWidth="1"/>
    <col min="3335" max="3335" width="18.85546875" style="12" customWidth="1"/>
    <col min="3336" max="3336" width="22" style="12" customWidth="1"/>
    <col min="3337" max="3337" width="8.28515625" style="12" customWidth="1"/>
    <col min="3338" max="3338" width="44" style="12" bestFit="1" customWidth="1"/>
    <col min="3339" max="3339" width="32.42578125" style="12" customWidth="1"/>
    <col min="3340" max="3341" width="17.85546875" style="12" customWidth="1"/>
    <col min="3342" max="3584" width="9.140625" style="12"/>
    <col min="3585" max="3586" width="3.7109375" style="12" customWidth="1"/>
    <col min="3587" max="3587" width="23.42578125" style="12" customWidth="1"/>
    <col min="3588" max="3588" width="19.42578125" style="12" customWidth="1"/>
    <col min="3589" max="3589" width="30.7109375" style="12" bestFit="1" customWidth="1"/>
    <col min="3590" max="3590" width="17.42578125" style="12" customWidth="1"/>
    <col min="3591" max="3591" width="18.85546875" style="12" customWidth="1"/>
    <col min="3592" max="3592" width="22" style="12" customWidth="1"/>
    <col min="3593" max="3593" width="8.28515625" style="12" customWidth="1"/>
    <col min="3594" max="3594" width="44" style="12" bestFit="1" customWidth="1"/>
    <col min="3595" max="3595" width="32.42578125" style="12" customWidth="1"/>
    <col min="3596" max="3597" width="17.85546875" style="12" customWidth="1"/>
    <col min="3598" max="3840" width="9.140625" style="12"/>
    <col min="3841" max="3842" width="3.7109375" style="12" customWidth="1"/>
    <col min="3843" max="3843" width="23.42578125" style="12" customWidth="1"/>
    <col min="3844" max="3844" width="19.42578125" style="12" customWidth="1"/>
    <col min="3845" max="3845" width="30.7109375" style="12" bestFit="1" customWidth="1"/>
    <col min="3846" max="3846" width="17.42578125" style="12" customWidth="1"/>
    <col min="3847" max="3847" width="18.85546875" style="12" customWidth="1"/>
    <col min="3848" max="3848" width="22" style="12" customWidth="1"/>
    <col min="3849" max="3849" width="8.28515625" style="12" customWidth="1"/>
    <col min="3850" max="3850" width="44" style="12" bestFit="1" customWidth="1"/>
    <col min="3851" max="3851" width="32.42578125" style="12" customWidth="1"/>
    <col min="3852" max="3853" width="17.85546875" style="12" customWidth="1"/>
    <col min="3854" max="4096" width="9.140625" style="12"/>
    <col min="4097" max="4098" width="3.7109375" style="12" customWidth="1"/>
    <col min="4099" max="4099" width="23.42578125" style="12" customWidth="1"/>
    <col min="4100" max="4100" width="19.42578125" style="12" customWidth="1"/>
    <col min="4101" max="4101" width="30.7109375" style="12" bestFit="1" customWidth="1"/>
    <col min="4102" max="4102" width="17.42578125" style="12" customWidth="1"/>
    <col min="4103" max="4103" width="18.85546875" style="12" customWidth="1"/>
    <col min="4104" max="4104" width="22" style="12" customWidth="1"/>
    <col min="4105" max="4105" width="8.28515625" style="12" customWidth="1"/>
    <col min="4106" max="4106" width="44" style="12" bestFit="1" customWidth="1"/>
    <col min="4107" max="4107" width="32.42578125" style="12" customWidth="1"/>
    <col min="4108" max="4109" width="17.85546875" style="12" customWidth="1"/>
    <col min="4110" max="4352" width="9.140625" style="12"/>
    <col min="4353" max="4354" width="3.7109375" style="12" customWidth="1"/>
    <col min="4355" max="4355" width="23.42578125" style="12" customWidth="1"/>
    <col min="4356" max="4356" width="19.42578125" style="12" customWidth="1"/>
    <col min="4357" max="4357" width="30.7109375" style="12" bestFit="1" customWidth="1"/>
    <col min="4358" max="4358" width="17.42578125" style="12" customWidth="1"/>
    <col min="4359" max="4359" width="18.85546875" style="12" customWidth="1"/>
    <col min="4360" max="4360" width="22" style="12" customWidth="1"/>
    <col min="4361" max="4361" width="8.28515625" style="12" customWidth="1"/>
    <col min="4362" max="4362" width="44" style="12" bestFit="1" customWidth="1"/>
    <col min="4363" max="4363" width="32.42578125" style="12" customWidth="1"/>
    <col min="4364" max="4365" width="17.85546875" style="12" customWidth="1"/>
    <col min="4366" max="4608" width="9.140625" style="12"/>
    <col min="4609" max="4610" width="3.7109375" style="12" customWidth="1"/>
    <col min="4611" max="4611" width="23.42578125" style="12" customWidth="1"/>
    <col min="4612" max="4612" width="19.42578125" style="12" customWidth="1"/>
    <col min="4613" max="4613" width="30.7109375" style="12" bestFit="1" customWidth="1"/>
    <col min="4614" max="4614" width="17.42578125" style="12" customWidth="1"/>
    <col min="4615" max="4615" width="18.85546875" style="12" customWidth="1"/>
    <col min="4616" max="4616" width="22" style="12" customWidth="1"/>
    <col min="4617" max="4617" width="8.28515625" style="12" customWidth="1"/>
    <col min="4618" max="4618" width="44" style="12" bestFit="1" customWidth="1"/>
    <col min="4619" max="4619" width="32.42578125" style="12" customWidth="1"/>
    <col min="4620" max="4621" width="17.85546875" style="12" customWidth="1"/>
    <col min="4622" max="4864" width="9.140625" style="12"/>
    <col min="4865" max="4866" width="3.7109375" style="12" customWidth="1"/>
    <col min="4867" max="4867" width="23.42578125" style="12" customWidth="1"/>
    <col min="4868" max="4868" width="19.42578125" style="12" customWidth="1"/>
    <col min="4869" max="4869" width="30.7109375" style="12" bestFit="1" customWidth="1"/>
    <col min="4870" max="4870" width="17.42578125" style="12" customWidth="1"/>
    <col min="4871" max="4871" width="18.85546875" style="12" customWidth="1"/>
    <col min="4872" max="4872" width="22" style="12" customWidth="1"/>
    <col min="4873" max="4873" width="8.28515625" style="12" customWidth="1"/>
    <col min="4874" max="4874" width="44" style="12" bestFit="1" customWidth="1"/>
    <col min="4875" max="4875" width="32.42578125" style="12" customWidth="1"/>
    <col min="4876" max="4877" width="17.85546875" style="12" customWidth="1"/>
    <col min="4878" max="5120" width="9.140625" style="12"/>
    <col min="5121" max="5122" width="3.7109375" style="12" customWidth="1"/>
    <col min="5123" max="5123" width="23.42578125" style="12" customWidth="1"/>
    <col min="5124" max="5124" width="19.42578125" style="12" customWidth="1"/>
    <col min="5125" max="5125" width="30.7109375" style="12" bestFit="1" customWidth="1"/>
    <col min="5126" max="5126" width="17.42578125" style="12" customWidth="1"/>
    <col min="5127" max="5127" width="18.85546875" style="12" customWidth="1"/>
    <col min="5128" max="5128" width="22" style="12" customWidth="1"/>
    <col min="5129" max="5129" width="8.28515625" style="12" customWidth="1"/>
    <col min="5130" max="5130" width="44" style="12" bestFit="1" customWidth="1"/>
    <col min="5131" max="5131" width="32.42578125" style="12" customWidth="1"/>
    <col min="5132" max="5133" width="17.85546875" style="12" customWidth="1"/>
    <col min="5134" max="5376" width="9.140625" style="12"/>
    <col min="5377" max="5378" width="3.7109375" style="12" customWidth="1"/>
    <col min="5379" max="5379" width="23.42578125" style="12" customWidth="1"/>
    <col min="5380" max="5380" width="19.42578125" style="12" customWidth="1"/>
    <col min="5381" max="5381" width="30.7109375" style="12" bestFit="1" customWidth="1"/>
    <col min="5382" max="5382" width="17.42578125" style="12" customWidth="1"/>
    <col min="5383" max="5383" width="18.85546875" style="12" customWidth="1"/>
    <col min="5384" max="5384" width="22" style="12" customWidth="1"/>
    <col min="5385" max="5385" width="8.28515625" style="12" customWidth="1"/>
    <col min="5386" max="5386" width="44" style="12" bestFit="1" customWidth="1"/>
    <col min="5387" max="5387" width="32.42578125" style="12" customWidth="1"/>
    <col min="5388" max="5389" width="17.85546875" style="12" customWidth="1"/>
    <col min="5390" max="5632" width="9.140625" style="12"/>
    <col min="5633" max="5634" width="3.7109375" style="12" customWidth="1"/>
    <col min="5635" max="5635" width="23.42578125" style="12" customWidth="1"/>
    <col min="5636" max="5636" width="19.42578125" style="12" customWidth="1"/>
    <col min="5637" max="5637" width="30.7109375" style="12" bestFit="1" customWidth="1"/>
    <col min="5638" max="5638" width="17.42578125" style="12" customWidth="1"/>
    <col min="5639" max="5639" width="18.85546875" style="12" customWidth="1"/>
    <col min="5640" max="5640" width="22" style="12" customWidth="1"/>
    <col min="5641" max="5641" width="8.28515625" style="12" customWidth="1"/>
    <col min="5642" max="5642" width="44" style="12" bestFit="1" customWidth="1"/>
    <col min="5643" max="5643" width="32.42578125" style="12" customWidth="1"/>
    <col min="5644" max="5645" width="17.85546875" style="12" customWidth="1"/>
    <col min="5646" max="5888" width="9.140625" style="12"/>
    <col min="5889" max="5890" width="3.7109375" style="12" customWidth="1"/>
    <col min="5891" max="5891" width="23.42578125" style="12" customWidth="1"/>
    <col min="5892" max="5892" width="19.42578125" style="12" customWidth="1"/>
    <col min="5893" max="5893" width="30.7109375" style="12" bestFit="1" customWidth="1"/>
    <col min="5894" max="5894" width="17.42578125" style="12" customWidth="1"/>
    <col min="5895" max="5895" width="18.85546875" style="12" customWidth="1"/>
    <col min="5896" max="5896" width="22" style="12" customWidth="1"/>
    <col min="5897" max="5897" width="8.28515625" style="12" customWidth="1"/>
    <col min="5898" max="5898" width="44" style="12" bestFit="1" customWidth="1"/>
    <col min="5899" max="5899" width="32.42578125" style="12" customWidth="1"/>
    <col min="5900" max="5901" width="17.85546875" style="12" customWidth="1"/>
    <col min="5902" max="6144" width="9.140625" style="12"/>
    <col min="6145" max="6146" width="3.7109375" style="12" customWidth="1"/>
    <col min="6147" max="6147" width="23.42578125" style="12" customWidth="1"/>
    <col min="6148" max="6148" width="19.42578125" style="12" customWidth="1"/>
    <col min="6149" max="6149" width="30.7109375" style="12" bestFit="1" customWidth="1"/>
    <col min="6150" max="6150" width="17.42578125" style="12" customWidth="1"/>
    <col min="6151" max="6151" width="18.85546875" style="12" customWidth="1"/>
    <col min="6152" max="6152" width="22" style="12" customWidth="1"/>
    <col min="6153" max="6153" width="8.28515625" style="12" customWidth="1"/>
    <col min="6154" max="6154" width="44" style="12" bestFit="1" customWidth="1"/>
    <col min="6155" max="6155" width="32.42578125" style="12" customWidth="1"/>
    <col min="6156" max="6157" width="17.85546875" style="12" customWidth="1"/>
    <col min="6158" max="6400" width="9.140625" style="12"/>
    <col min="6401" max="6402" width="3.7109375" style="12" customWidth="1"/>
    <col min="6403" max="6403" width="23.42578125" style="12" customWidth="1"/>
    <col min="6404" max="6404" width="19.42578125" style="12" customWidth="1"/>
    <col min="6405" max="6405" width="30.7109375" style="12" bestFit="1" customWidth="1"/>
    <col min="6406" max="6406" width="17.42578125" style="12" customWidth="1"/>
    <col min="6407" max="6407" width="18.85546875" style="12" customWidth="1"/>
    <col min="6408" max="6408" width="22" style="12" customWidth="1"/>
    <col min="6409" max="6409" width="8.28515625" style="12" customWidth="1"/>
    <col min="6410" max="6410" width="44" style="12" bestFit="1" customWidth="1"/>
    <col min="6411" max="6411" width="32.42578125" style="12" customWidth="1"/>
    <col min="6412" max="6413" width="17.85546875" style="12" customWidth="1"/>
    <col min="6414" max="6656" width="9.140625" style="12"/>
    <col min="6657" max="6658" width="3.7109375" style="12" customWidth="1"/>
    <col min="6659" max="6659" width="23.42578125" style="12" customWidth="1"/>
    <col min="6660" max="6660" width="19.42578125" style="12" customWidth="1"/>
    <col min="6661" max="6661" width="30.7109375" style="12" bestFit="1" customWidth="1"/>
    <col min="6662" max="6662" width="17.42578125" style="12" customWidth="1"/>
    <col min="6663" max="6663" width="18.85546875" style="12" customWidth="1"/>
    <col min="6664" max="6664" width="22" style="12" customWidth="1"/>
    <col min="6665" max="6665" width="8.28515625" style="12" customWidth="1"/>
    <col min="6666" max="6666" width="44" style="12" bestFit="1" customWidth="1"/>
    <col min="6667" max="6667" width="32.42578125" style="12" customWidth="1"/>
    <col min="6668" max="6669" width="17.85546875" style="12" customWidth="1"/>
    <col min="6670" max="6912" width="9.140625" style="12"/>
    <col min="6913" max="6914" width="3.7109375" style="12" customWidth="1"/>
    <col min="6915" max="6915" width="23.42578125" style="12" customWidth="1"/>
    <col min="6916" max="6916" width="19.42578125" style="12" customWidth="1"/>
    <col min="6917" max="6917" width="30.7109375" style="12" bestFit="1" customWidth="1"/>
    <col min="6918" max="6918" width="17.42578125" style="12" customWidth="1"/>
    <col min="6919" max="6919" width="18.85546875" style="12" customWidth="1"/>
    <col min="6920" max="6920" width="22" style="12" customWidth="1"/>
    <col min="6921" max="6921" width="8.28515625" style="12" customWidth="1"/>
    <col min="6922" max="6922" width="44" style="12" bestFit="1" customWidth="1"/>
    <col min="6923" max="6923" width="32.42578125" style="12" customWidth="1"/>
    <col min="6924" max="6925" width="17.85546875" style="12" customWidth="1"/>
    <col min="6926" max="7168" width="9.140625" style="12"/>
    <col min="7169" max="7170" width="3.7109375" style="12" customWidth="1"/>
    <col min="7171" max="7171" width="23.42578125" style="12" customWidth="1"/>
    <col min="7172" max="7172" width="19.42578125" style="12" customWidth="1"/>
    <col min="7173" max="7173" width="30.7109375" style="12" bestFit="1" customWidth="1"/>
    <col min="7174" max="7174" width="17.42578125" style="12" customWidth="1"/>
    <col min="7175" max="7175" width="18.85546875" style="12" customWidth="1"/>
    <col min="7176" max="7176" width="22" style="12" customWidth="1"/>
    <col min="7177" max="7177" width="8.28515625" style="12" customWidth="1"/>
    <col min="7178" max="7178" width="44" style="12" bestFit="1" customWidth="1"/>
    <col min="7179" max="7179" width="32.42578125" style="12" customWidth="1"/>
    <col min="7180" max="7181" width="17.85546875" style="12" customWidth="1"/>
    <col min="7182" max="7424" width="9.140625" style="12"/>
    <col min="7425" max="7426" width="3.7109375" style="12" customWidth="1"/>
    <col min="7427" max="7427" width="23.42578125" style="12" customWidth="1"/>
    <col min="7428" max="7428" width="19.42578125" style="12" customWidth="1"/>
    <col min="7429" max="7429" width="30.7109375" style="12" bestFit="1" customWidth="1"/>
    <col min="7430" max="7430" width="17.42578125" style="12" customWidth="1"/>
    <col min="7431" max="7431" width="18.85546875" style="12" customWidth="1"/>
    <col min="7432" max="7432" width="22" style="12" customWidth="1"/>
    <col min="7433" max="7433" width="8.28515625" style="12" customWidth="1"/>
    <col min="7434" max="7434" width="44" style="12" bestFit="1" customWidth="1"/>
    <col min="7435" max="7435" width="32.42578125" style="12" customWidth="1"/>
    <col min="7436" max="7437" width="17.85546875" style="12" customWidth="1"/>
    <col min="7438" max="7680" width="9.140625" style="12"/>
    <col min="7681" max="7682" width="3.7109375" style="12" customWidth="1"/>
    <col min="7683" max="7683" width="23.42578125" style="12" customWidth="1"/>
    <col min="7684" max="7684" width="19.42578125" style="12" customWidth="1"/>
    <col min="7685" max="7685" width="30.7109375" style="12" bestFit="1" customWidth="1"/>
    <col min="7686" max="7686" width="17.42578125" style="12" customWidth="1"/>
    <col min="7687" max="7687" width="18.85546875" style="12" customWidth="1"/>
    <col min="7688" max="7688" width="22" style="12" customWidth="1"/>
    <col min="7689" max="7689" width="8.28515625" style="12" customWidth="1"/>
    <col min="7690" max="7690" width="44" style="12" bestFit="1" customWidth="1"/>
    <col min="7691" max="7691" width="32.42578125" style="12" customWidth="1"/>
    <col min="7692" max="7693" width="17.85546875" style="12" customWidth="1"/>
    <col min="7694" max="7936" width="9.140625" style="12"/>
    <col min="7937" max="7938" width="3.7109375" style="12" customWidth="1"/>
    <col min="7939" max="7939" width="23.42578125" style="12" customWidth="1"/>
    <col min="7940" max="7940" width="19.42578125" style="12" customWidth="1"/>
    <col min="7941" max="7941" width="30.7109375" style="12" bestFit="1" customWidth="1"/>
    <col min="7942" max="7942" width="17.42578125" style="12" customWidth="1"/>
    <col min="7943" max="7943" width="18.85546875" style="12" customWidth="1"/>
    <col min="7944" max="7944" width="22" style="12" customWidth="1"/>
    <col min="7945" max="7945" width="8.28515625" style="12" customWidth="1"/>
    <col min="7946" max="7946" width="44" style="12" bestFit="1" customWidth="1"/>
    <col min="7947" max="7947" width="32.42578125" style="12" customWidth="1"/>
    <col min="7948" max="7949" width="17.85546875" style="12" customWidth="1"/>
    <col min="7950" max="8192" width="9.140625" style="12"/>
    <col min="8193" max="8194" width="3.7109375" style="12" customWidth="1"/>
    <col min="8195" max="8195" width="23.42578125" style="12" customWidth="1"/>
    <col min="8196" max="8196" width="19.42578125" style="12" customWidth="1"/>
    <col min="8197" max="8197" width="30.7109375" style="12" bestFit="1" customWidth="1"/>
    <col min="8198" max="8198" width="17.42578125" style="12" customWidth="1"/>
    <col min="8199" max="8199" width="18.85546875" style="12" customWidth="1"/>
    <col min="8200" max="8200" width="22" style="12" customWidth="1"/>
    <col min="8201" max="8201" width="8.28515625" style="12" customWidth="1"/>
    <col min="8202" max="8202" width="44" style="12" bestFit="1" customWidth="1"/>
    <col min="8203" max="8203" width="32.42578125" style="12" customWidth="1"/>
    <col min="8204" max="8205" width="17.85546875" style="12" customWidth="1"/>
    <col min="8206" max="8448" width="9.140625" style="12"/>
    <col min="8449" max="8450" width="3.7109375" style="12" customWidth="1"/>
    <col min="8451" max="8451" width="23.42578125" style="12" customWidth="1"/>
    <col min="8452" max="8452" width="19.42578125" style="12" customWidth="1"/>
    <col min="8453" max="8453" width="30.7109375" style="12" bestFit="1" customWidth="1"/>
    <col min="8454" max="8454" width="17.42578125" style="12" customWidth="1"/>
    <col min="8455" max="8455" width="18.85546875" style="12" customWidth="1"/>
    <col min="8456" max="8456" width="22" style="12" customWidth="1"/>
    <col min="8457" max="8457" width="8.28515625" style="12" customWidth="1"/>
    <col min="8458" max="8458" width="44" style="12" bestFit="1" customWidth="1"/>
    <col min="8459" max="8459" width="32.42578125" style="12" customWidth="1"/>
    <col min="8460" max="8461" width="17.85546875" style="12" customWidth="1"/>
    <col min="8462" max="8704" width="9.140625" style="12"/>
    <col min="8705" max="8706" width="3.7109375" style="12" customWidth="1"/>
    <col min="8707" max="8707" width="23.42578125" style="12" customWidth="1"/>
    <col min="8708" max="8708" width="19.42578125" style="12" customWidth="1"/>
    <col min="8709" max="8709" width="30.7109375" style="12" bestFit="1" customWidth="1"/>
    <col min="8710" max="8710" width="17.42578125" style="12" customWidth="1"/>
    <col min="8711" max="8711" width="18.85546875" style="12" customWidth="1"/>
    <col min="8712" max="8712" width="22" style="12" customWidth="1"/>
    <col min="8713" max="8713" width="8.28515625" style="12" customWidth="1"/>
    <col min="8714" max="8714" width="44" style="12" bestFit="1" customWidth="1"/>
    <col min="8715" max="8715" width="32.42578125" style="12" customWidth="1"/>
    <col min="8716" max="8717" width="17.85546875" style="12" customWidth="1"/>
    <col min="8718" max="8960" width="9.140625" style="12"/>
    <col min="8961" max="8962" width="3.7109375" style="12" customWidth="1"/>
    <col min="8963" max="8963" width="23.42578125" style="12" customWidth="1"/>
    <col min="8964" max="8964" width="19.42578125" style="12" customWidth="1"/>
    <col min="8965" max="8965" width="30.7109375" style="12" bestFit="1" customWidth="1"/>
    <col min="8966" max="8966" width="17.42578125" style="12" customWidth="1"/>
    <col min="8967" max="8967" width="18.85546875" style="12" customWidth="1"/>
    <col min="8968" max="8968" width="22" style="12" customWidth="1"/>
    <col min="8969" max="8969" width="8.28515625" style="12" customWidth="1"/>
    <col min="8970" max="8970" width="44" style="12" bestFit="1" customWidth="1"/>
    <col min="8971" max="8971" width="32.42578125" style="12" customWidth="1"/>
    <col min="8972" max="8973" width="17.85546875" style="12" customWidth="1"/>
    <col min="8974" max="9216" width="9.140625" style="12"/>
    <col min="9217" max="9218" width="3.7109375" style="12" customWidth="1"/>
    <col min="9219" max="9219" width="23.42578125" style="12" customWidth="1"/>
    <col min="9220" max="9220" width="19.42578125" style="12" customWidth="1"/>
    <col min="9221" max="9221" width="30.7109375" style="12" bestFit="1" customWidth="1"/>
    <col min="9222" max="9222" width="17.42578125" style="12" customWidth="1"/>
    <col min="9223" max="9223" width="18.85546875" style="12" customWidth="1"/>
    <col min="9224" max="9224" width="22" style="12" customWidth="1"/>
    <col min="9225" max="9225" width="8.28515625" style="12" customWidth="1"/>
    <col min="9226" max="9226" width="44" style="12" bestFit="1" customWidth="1"/>
    <col min="9227" max="9227" width="32.42578125" style="12" customWidth="1"/>
    <col min="9228" max="9229" width="17.85546875" style="12" customWidth="1"/>
    <col min="9230" max="9472" width="9.140625" style="12"/>
    <col min="9473" max="9474" width="3.7109375" style="12" customWidth="1"/>
    <col min="9475" max="9475" width="23.42578125" style="12" customWidth="1"/>
    <col min="9476" max="9476" width="19.42578125" style="12" customWidth="1"/>
    <col min="9477" max="9477" width="30.7109375" style="12" bestFit="1" customWidth="1"/>
    <col min="9478" max="9478" width="17.42578125" style="12" customWidth="1"/>
    <col min="9479" max="9479" width="18.85546875" style="12" customWidth="1"/>
    <col min="9480" max="9480" width="22" style="12" customWidth="1"/>
    <col min="9481" max="9481" width="8.28515625" style="12" customWidth="1"/>
    <col min="9482" max="9482" width="44" style="12" bestFit="1" customWidth="1"/>
    <col min="9483" max="9483" width="32.42578125" style="12" customWidth="1"/>
    <col min="9484" max="9485" width="17.85546875" style="12" customWidth="1"/>
    <col min="9486" max="9728" width="9.140625" style="12"/>
    <col min="9729" max="9730" width="3.7109375" style="12" customWidth="1"/>
    <col min="9731" max="9731" width="23.42578125" style="12" customWidth="1"/>
    <col min="9732" max="9732" width="19.42578125" style="12" customWidth="1"/>
    <col min="9733" max="9733" width="30.7109375" style="12" bestFit="1" customWidth="1"/>
    <col min="9734" max="9734" width="17.42578125" style="12" customWidth="1"/>
    <col min="9735" max="9735" width="18.85546875" style="12" customWidth="1"/>
    <col min="9736" max="9736" width="22" style="12" customWidth="1"/>
    <col min="9737" max="9737" width="8.28515625" style="12" customWidth="1"/>
    <col min="9738" max="9738" width="44" style="12" bestFit="1" customWidth="1"/>
    <col min="9739" max="9739" width="32.42578125" style="12" customWidth="1"/>
    <col min="9740" max="9741" width="17.85546875" style="12" customWidth="1"/>
    <col min="9742" max="9984" width="9.140625" style="12"/>
    <col min="9985" max="9986" width="3.7109375" style="12" customWidth="1"/>
    <col min="9987" max="9987" width="23.42578125" style="12" customWidth="1"/>
    <col min="9988" max="9988" width="19.42578125" style="12" customWidth="1"/>
    <col min="9989" max="9989" width="30.7109375" style="12" bestFit="1" customWidth="1"/>
    <col min="9990" max="9990" width="17.42578125" style="12" customWidth="1"/>
    <col min="9991" max="9991" width="18.85546875" style="12" customWidth="1"/>
    <col min="9992" max="9992" width="22" style="12" customWidth="1"/>
    <col min="9993" max="9993" width="8.28515625" style="12" customWidth="1"/>
    <col min="9994" max="9994" width="44" style="12" bestFit="1" customWidth="1"/>
    <col min="9995" max="9995" width="32.42578125" style="12" customWidth="1"/>
    <col min="9996" max="9997" width="17.85546875" style="12" customWidth="1"/>
    <col min="9998" max="10240" width="9.140625" style="12"/>
    <col min="10241" max="10242" width="3.7109375" style="12" customWidth="1"/>
    <col min="10243" max="10243" width="23.42578125" style="12" customWidth="1"/>
    <col min="10244" max="10244" width="19.42578125" style="12" customWidth="1"/>
    <col min="10245" max="10245" width="30.7109375" style="12" bestFit="1" customWidth="1"/>
    <col min="10246" max="10246" width="17.42578125" style="12" customWidth="1"/>
    <col min="10247" max="10247" width="18.85546875" style="12" customWidth="1"/>
    <col min="10248" max="10248" width="22" style="12" customWidth="1"/>
    <col min="10249" max="10249" width="8.28515625" style="12" customWidth="1"/>
    <col min="10250" max="10250" width="44" style="12" bestFit="1" customWidth="1"/>
    <col min="10251" max="10251" width="32.42578125" style="12" customWidth="1"/>
    <col min="10252" max="10253" width="17.85546875" style="12" customWidth="1"/>
    <col min="10254" max="10496" width="9.140625" style="12"/>
    <col min="10497" max="10498" width="3.7109375" style="12" customWidth="1"/>
    <col min="10499" max="10499" width="23.42578125" style="12" customWidth="1"/>
    <col min="10500" max="10500" width="19.42578125" style="12" customWidth="1"/>
    <col min="10501" max="10501" width="30.7109375" style="12" bestFit="1" customWidth="1"/>
    <col min="10502" max="10502" width="17.42578125" style="12" customWidth="1"/>
    <col min="10503" max="10503" width="18.85546875" style="12" customWidth="1"/>
    <col min="10504" max="10504" width="22" style="12" customWidth="1"/>
    <col min="10505" max="10505" width="8.28515625" style="12" customWidth="1"/>
    <col min="10506" max="10506" width="44" style="12" bestFit="1" customWidth="1"/>
    <col min="10507" max="10507" width="32.42578125" style="12" customWidth="1"/>
    <col min="10508" max="10509" width="17.85546875" style="12" customWidth="1"/>
    <col min="10510" max="10752" width="9.140625" style="12"/>
    <col min="10753" max="10754" width="3.7109375" style="12" customWidth="1"/>
    <col min="10755" max="10755" width="23.42578125" style="12" customWidth="1"/>
    <col min="10756" max="10756" width="19.42578125" style="12" customWidth="1"/>
    <col min="10757" max="10757" width="30.7109375" style="12" bestFit="1" customWidth="1"/>
    <col min="10758" max="10758" width="17.42578125" style="12" customWidth="1"/>
    <col min="10759" max="10759" width="18.85546875" style="12" customWidth="1"/>
    <col min="10760" max="10760" width="22" style="12" customWidth="1"/>
    <col min="10761" max="10761" width="8.28515625" style="12" customWidth="1"/>
    <col min="10762" max="10762" width="44" style="12" bestFit="1" customWidth="1"/>
    <col min="10763" max="10763" width="32.42578125" style="12" customWidth="1"/>
    <col min="10764" max="10765" width="17.85546875" style="12" customWidth="1"/>
    <col min="10766" max="11008" width="9.140625" style="12"/>
    <col min="11009" max="11010" width="3.7109375" style="12" customWidth="1"/>
    <col min="11011" max="11011" width="23.42578125" style="12" customWidth="1"/>
    <col min="11012" max="11012" width="19.42578125" style="12" customWidth="1"/>
    <col min="11013" max="11013" width="30.7109375" style="12" bestFit="1" customWidth="1"/>
    <col min="11014" max="11014" width="17.42578125" style="12" customWidth="1"/>
    <col min="11015" max="11015" width="18.85546875" style="12" customWidth="1"/>
    <col min="11016" max="11016" width="22" style="12" customWidth="1"/>
    <col min="11017" max="11017" width="8.28515625" style="12" customWidth="1"/>
    <col min="11018" max="11018" width="44" style="12" bestFit="1" customWidth="1"/>
    <col min="11019" max="11019" width="32.42578125" style="12" customWidth="1"/>
    <col min="11020" max="11021" width="17.85546875" style="12" customWidth="1"/>
    <col min="11022" max="11264" width="9.140625" style="12"/>
    <col min="11265" max="11266" width="3.7109375" style="12" customWidth="1"/>
    <col min="11267" max="11267" width="23.42578125" style="12" customWidth="1"/>
    <col min="11268" max="11268" width="19.42578125" style="12" customWidth="1"/>
    <col min="11269" max="11269" width="30.7109375" style="12" bestFit="1" customWidth="1"/>
    <col min="11270" max="11270" width="17.42578125" style="12" customWidth="1"/>
    <col min="11271" max="11271" width="18.85546875" style="12" customWidth="1"/>
    <col min="11272" max="11272" width="22" style="12" customWidth="1"/>
    <col min="11273" max="11273" width="8.28515625" style="12" customWidth="1"/>
    <col min="11274" max="11274" width="44" style="12" bestFit="1" customWidth="1"/>
    <col min="11275" max="11275" width="32.42578125" style="12" customWidth="1"/>
    <col min="11276" max="11277" width="17.85546875" style="12" customWidth="1"/>
    <col min="11278" max="11520" width="9.140625" style="12"/>
    <col min="11521" max="11522" width="3.7109375" style="12" customWidth="1"/>
    <col min="11523" max="11523" width="23.42578125" style="12" customWidth="1"/>
    <col min="11524" max="11524" width="19.42578125" style="12" customWidth="1"/>
    <col min="11525" max="11525" width="30.7109375" style="12" bestFit="1" customWidth="1"/>
    <col min="11526" max="11526" width="17.42578125" style="12" customWidth="1"/>
    <col min="11527" max="11527" width="18.85546875" style="12" customWidth="1"/>
    <col min="11528" max="11528" width="22" style="12" customWidth="1"/>
    <col min="11529" max="11529" width="8.28515625" style="12" customWidth="1"/>
    <col min="11530" max="11530" width="44" style="12" bestFit="1" customWidth="1"/>
    <col min="11531" max="11531" width="32.42578125" style="12" customWidth="1"/>
    <col min="11532" max="11533" width="17.85546875" style="12" customWidth="1"/>
    <col min="11534" max="11776" width="9.140625" style="12"/>
    <col min="11777" max="11778" width="3.7109375" style="12" customWidth="1"/>
    <col min="11779" max="11779" width="23.42578125" style="12" customWidth="1"/>
    <col min="11780" max="11780" width="19.42578125" style="12" customWidth="1"/>
    <col min="11781" max="11781" width="30.7109375" style="12" bestFit="1" customWidth="1"/>
    <col min="11782" max="11782" width="17.42578125" style="12" customWidth="1"/>
    <col min="11783" max="11783" width="18.85546875" style="12" customWidth="1"/>
    <col min="11784" max="11784" width="22" style="12" customWidth="1"/>
    <col min="11785" max="11785" width="8.28515625" style="12" customWidth="1"/>
    <col min="11786" max="11786" width="44" style="12" bestFit="1" customWidth="1"/>
    <col min="11787" max="11787" width="32.42578125" style="12" customWidth="1"/>
    <col min="11788" max="11789" width="17.85546875" style="12" customWidth="1"/>
    <col min="11790" max="12032" width="9.140625" style="12"/>
    <col min="12033" max="12034" width="3.7109375" style="12" customWidth="1"/>
    <col min="12035" max="12035" width="23.42578125" style="12" customWidth="1"/>
    <col min="12036" max="12036" width="19.42578125" style="12" customWidth="1"/>
    <col min="12037" max="12037" width="30.7109375" style="12" bestFit="1" customWidth="1"/>
    <col min="12038" max="12038" width="17.42578125" style="12" customWidth="1"/>
    <col min="12039" max="12039" width="18.85546875" style="12" customWidth="1"/>
    <col min="12040" max="12040" width="22" style="12" customWidth="1"/>
    <col min="12041" max="12041" width="8.28515625" style="12" customWidth="1"/>
    <col min="12042" max="12042" width="44" style="12" bestFit="1" customWidth="1"/>
    <col min="12043" max="12043" width="32.42578125" style="12" customWidth="1"/>
    <col min="12044" max="12045" width="17.85546875" style="12" customWidth="1"/>
    <col min="12046" max="12288" width="9.140625" style="12"/>
    <col min="12289" max="12290" width="3.7109375" style="12" customWidth="1"/>
    <col min="12291" max="12291" width="23.42578125" style="12" customWidth="1"/>
    <col min="12292" max="12292" width="19.42578125" style="12" customWidth="1"/>
    <col min="12293" max="12293" width="30.7109375" style="12" bestFit="1" customWidth="1"/>
    <col min="12294" max="12294" width="17.42578125" style="12" customWidth="1"/>
    <col min="12295" max="12295" width="18.85546875" style="12" customWidth="1"/>
    <col min="12296" max="12296" width="22" style="12" customWidth="1"/>
    <col min="12297" max="12297" width="8.28515625" style="12" customWidth="1"/>
    <col min="12298" max="12298" width="44" style="12" bestFit="1" customWidth="1"/>
    <col min="12299" max="12299" width="32.42578125" style="12" customWidth="1"/>
    <col min="12300" max="12301" width="17.85546875" style="12" customWidth="1"/>
    <col min="12302" max="12544" width="9.140625" style="12"/>
    <col min="12545" max="12546" width="3.7109375" style="12" customWidth="1"/>
    <col min="12547" max="12547" width="23.42578125" style="12" customWidth="1"/>
    <col min="12548" max="12548" width="19.42578125" style="12" customWidth="1"/>
    <col min="12549" max="12549" width="30.7109375" style="12" bestFit="1" customWidth="1"/>
    <col min="12550" max="12550" width="17.42578125" style="12" customWidth="1"/>
    <col min="12551" max="12551" width="18.85546875" style="12" customWidth="1"/>
    <col min="12552" max="12552" width="22" style="12" customWidth="1"/>
    <col min="12553" max="12553" width="8.28515625" style="12" customWidth="1"/>
    <col min="12554" max="12554" width="44" style="12" bestFit="1" customWidth="1"/>
    <col min="12555" max="12555" width="32.42578125" style="12" customWidth="1"/>
    <col min="12556" max="12557" width="17.85546875" style="12" customWidth="1"/>
    <col min="12558" max="12800" width="9.140625" style="12"/>
    <col min="12801" max="12802" width="3.7109375" style="12" customWidth="1"/>
    <col min="12803" max="12803" width="23.42578125" style="12" customWidth="1"/>
    <col min="12804" max="12804" width="19.42578125" style="12" customWidth="1"/>
    <col min="12805" max="12805" width="30.7109375" style="12" bestFit="1" customWidth="1"/>
    <col min="12806" max="12806" width="17.42578125" style="12" customWidth="1"/>
    <col min="12807" max="12807" width="18.85546875" style="12" customWidth="1"/>
    <col min="12808" max="12808" width="22" style="12" customWidth="1"/>
    <col min="12809" max="12809" width="8.28515625" style="12" customWidth="1"/>
    <col min="12810" max="12810" width="44" style="12" bestFit="1" customWidth="1"/>
    <col min="12811" max="12811" width="32.42578125" style="12" customWidth="1"/>
    <col min="12812" max="12813" width="17.85546875" style="12" customWidth="1"/>
    <col min="12814" max="13056" width="9.140625" style="12"/>
    <col min="13057" max="13058" width="3.7109375" style="12" customWidth="1"/>
    <col min="13059" max="13059" width="23.42578125" style="12" customWidth="1"/>
    <col min="13060" max="13060" width="19.42578125" style="12" customWidth="1"/>
    <col min="13061" max="13061" width="30.7109375" style="12" bestFit="1" customWidth="1"/>
    <col min="13062" max="13062" width="17.42578125" style="12" customWidth="1"/>
    <col min="13063" max="13063" width="18.85546875" style="12" customWidth="1"/>
    <col min="13064" max="13064" width="22" style="12" customWidth="1"/>
    <col min="13065" max="13065" width="8.28515625" style="12" customWidth="1"/>
    <col min="13066" max="13066" width="44" style="12" bestFit="1" customWidth="1"/>
    <col min="13067" max="13067" width="32.42578125" style="12" customWidth="1"/>
    <col min="13068" max="13069" width="17.85546875" style="12" customWidth="1"/>
    <col min="13070" max="13312" width="9.140625" style="12"/>
    <col min="13313" max="13314" width="3.7109375" style="12" customWidth="1"/>
    <col min="13315" max="13315" width="23.42578125" style="12" customWidth="1"/>
    <col min="13316" max="13316" width="19.42578125" style="12" customWidth="1"/>
    <col min="13317" max="13317" width="30.7109375" style="12" bestFit="1" customWidth="1"/>
    <col min="13318" max="13318" width="17.42578125" style="12" customWidth="1"/>
    <col min="13319" max="13319" width="18.85546875" style="12" customWidth="1"/>
    <col min="13320" max="13320" width="22" style="12" customWidth="1"/>
    <col min="13321" max="13321" width="8.28515625" style="12" customWidth="1"/>
    <col min="13322" max="13322" width="44" style="12" bestFit="1" customWidth="1"/>
    <col min="13323" max="13323" width="32.42578125" style="12" customWidth="1"/>
    <col min="13324" max="13325" width="17.85546875" style="12" customWidth="1"/>
    <col min="13326" max="13568" width="9.140625" style="12"/>
    <col min="13569" max="13570" width="3.7109375" style="12" customWidth="1"/>
    <col min="13571" max="13571" width="23.42578125" style="12" customWidth="1"/>
    <col min="13572" max="13572" width="19.42578125" style="12" customWidth="1"/>
    <col min="13573" max="13573" width="30.7109375" style="12" bestFit="1" customWidth="1"/>
    <col min="13574" max="13574" width="17.42578125" style="12" customWidth="1"/>
    <col min="13575" max="13575" width="18.85546875" style="12" customWidth="1"/>
    <col min="13576" max="13576" width="22" style="12" customWidth="1"/>
    <col min="13577" max="13577" width="8.28515625" style="12" customWidth="1"/>
    <col min="13578" max="13578" width="44" style="12" bestFit="1" customWidth="1"/>
    <col min="13579" max="13579" width="32.42578125" style="12" customWidth="1"/>
    <col min="13580" max="13581" width="17.85546875" style="12" customWidth="1"/>
    <col min="13582" max="13824" width="9.140625" style="12"/>
    <col min="13825" max="13826" width="3.7109375" style="12" customWidth="1"/>
    <col min="13827" max="13827" width="23.42578125" style="12" customWidth="1"/>
    <col min="13828" max="13828" width="19.42578125" style="12" customWidth="1"/>
    <col min="13829" max="13829" width="30.7109375" style="12" bestFit="1" customWidth="1"/>
    <col min="13830" max="13830" width="17.42578125" style="12" customWidth="1"/>
    <col min="13831" max="13831" width="18.85546875" style="12" customWidth="1"/>
    <col min="13832" max="13832" width="22" style="12" customWidth="1"/>
    <col min="13833" max="13833" width="8.28515625" style="12" customWidth="1"/>
    <col min="13834" max="13834" width="44" style="12" bestFit="1" customWidth="1"/>
    <col min="13835" max="13835" width="32.42578125" style="12" customWidth="1"/>
    <col min="13836" max="13837" width="17.85546875" style="12" customWidth="1"/>
    <col min="13838" max="14080" width="9.140625" style="12"/>
    <col min="14081" max="14082" width="3.7109375" style="12" customWidth="1"/>
    <col min="14083" max="14083" width="23.42578125" style="12" customWidth="1"/>
    <col min="14084" max="14084" width="19.42578125" style="12" customWidth="1"/>
    <col min="14085" max="14085" width="30.7109375" style="12" bestFit="1" customWidth="1"/>
    <col min="14086" max="14086" width="17.42578125" style="12" customWidth="1"/>
    <col min="14087" max="14087" width="18.85546875" style="12" customWidth="1"/>
    <col min="14088" max="14088" width="22" style="12" customWidth="1"/>
    <col min="14089" max="14089" width="8.28515625" style="12" customWidth="1"/>
    <col min="14090" max="14090" width="44" style="12" bestFit="1" customWidth="1"/>
    <col min="14091" max="14091" width="32.42578125" style="12" customWidth="1"/>
    <col min="14092" max="14093" width="17.85546875" style="12" customWidth="1"/>
    <col min="14094" max="14336" width="9.140625" style="12"/>
    <col min="14337" max="14338" width="3.7109375" style="12" customWidth="1"/>
    <col min="14339" max="14339" width="23.42578125" style="12" customWidth="1"/>
    <col min="14340" max="14340" width="19.42578125" style="12" customWidth="1"/>
    <col min="14341" max="14341" width="30.7109375" style="12" bestFit="1" customWidth="1"/>
    <col min="14342" max="14342" width="17.42578125" style="12" customWidth="1"/>
    <col min="14343" max="14343" width="18.85546875" style="12" customWidth="1"/>
    <col min="14344" max="14344" width="22" style="12" customWidth="1"/>
    <col min="14345" max="14345" width="8.28515625" style="12" customWidth="1"/>
    <col min="14346" max="14346" width="44" style="12" bestFit="1" customWidth="1"/>
    <col min="14347" max="14347" width="32.42578125" style="12" customWidth="1"/>
    <col min="14348" max="14349" width="17.85546875" style="12" customWidth="1"/>
    <col min="14350" max="14592" width="9.140625" style="12"/>
    <col min="14593" max="14594" width="3.7109375" style="12" customWidth="1"/>
    <col min="14595" max="14595" width="23.42578125" style="12" customWidth="1"/>
    <col min="14596" max="14596" width="19.42578125" style="12" customWidth="1"/>
    <col min="14597" max="14597" width="30.7109375" style="12" bestFit="1" customWidth="1"/>
    <col min="14598" max="14598" width="17.42578125" style="12" customWidth="1"/>
    <col min="14599" max="14599" width="18.85546875" style="12" customWidth="1"/>
    <col min="14600" max="14600" width="22" style="12" customWidth="1"/>
    <col min="14601" max="14601" width="8.28515625" style="12" customWidth="1"/>
    <col min="14602" max="14602" width="44" style="12" bestFit="1" customWidth="1"/>
    <col min="14603" max="14603" width="32.42578125" style="12" customWidth="1"/>
    <col min="14604" max="14605" width="17.85546875" style="12" customWidth="1"/>
    <col min="14606" max="14848" width="9.140625" style="12"/>
    <col min="14849" max="14850" width="3.7109375" style="12" customWidth="1"/>
    <col min="14851" max="14851" width="23.42578125" style="12" customWidth="1"/>
    <col min="14852" max="14852" width="19.42578125" style="12" customWidth="1"/>
    <col min="14853" max="14853" width="30.7109375" style="12" bestFit="1" customWidth="1"/>
    <col min="14854" max="14854" width="17.42578125" style="12" customWidth="1"/>
    <col min="14855" max="14855" width="18.85546875" style="12" customWidth="1"/>
    <col min="14856" max="14856" width="22" style="12" customWidth="1"/>
    <col min="14857" max="14857" width="8.28515625" style="12" customWidth="1"/>
    <col min="14858" max="14858" width="44" style="12" bestFit="1" customWidth="1"/>
    <col min="14859" max="14859" width="32.42578125" style="12" customWidth="1"/>
    <col min="14860" max="14861" width="17.85546875" style="12" customWidth="1"/>
    <col min="14862" max="15104" width="9.140625" style="12"/>
    <col min="15105" max="15106" width="3.7109375" style="12" customWidth="1"/>
    <col min="15107" max="15107" width="23.42578125" style="12" customWidth="1"/>
    <col min="15108" max="15108" width="19.42578125" style="12" customWidth="1"/>
    <col min="15109" max="15109" width="30.7109375" style="12" bestFit="1" customWidth="1"/>
    <col min="15110" max="15110" width="17.42578125" style="12" customWidth="1"/>
    <col min="15111" max="15111" width="18.85546875" style="12" customWidth="1"/>
    <col min="15112" max="15112" width="22" style="12" customWidth="1"/>
    <col min="15113" max="15113" width="8.28515625" style="12" customWidth="1"/>
    <col min="15114" max="15114" width="44" style="12" bestFit="1" customWidth="1"/>
    <col min="15115" max="15115" width="32.42578125" style="12" customWidth="1"/>
    <col min="15116" max="15117" width="17.85546875" style="12" customWidth="1"/>
    <col min="15118" max="15360" width="9.140625" style="12"/>
    <col min="15361" max="15362" width="3.7109375" style="12" customWidth="1"/>
    <col min="15363" max="15363" width="23.42578125" style="12" customWidth="1"/>
    <col min="15364" max="15364" width="19.42578125" style="12" customWidth="1"/>
    <col min="15365" max="15365" width="30.7109375" style="12" bestFit="1" customWidth="1"/>
    <col min="15366" max="15366" width="17.42578125" style="12" customWidth="1"/>
    <col min="15367" max="15367" width="18.85546875" style="12" customWidth="1"/>
    <col min="15368" max="15368" width="22" style="12" customWidth="1"/>
    <col min="15369" max="15369" width="8.28515625" style="12" customWidth="1"/>
    <col min="15370" max="15370" width="44" style="12" bestFit="1" customWidth="1"/>
    <col min="15371" max="15371" width="32.42578125" style="12" customWidth="1"/>
    <col min="15372" max="15373" width="17.85546875" style="12" customWidth="1"/>
    <col min="15374" max="15616" width="9.140625" style="12"/>
    <col min="15617" max="15618" width="3.7109375" style="12" customWidth="1"/>
    <col min="15619" max="15619" width="23.42578125" style="12" customWidth="1"/>
    <col min="15620" max="15620" width="19.42578125" style="12" customWidth="1"/>
    <col min="15621" max="15621" width="30.7109375" style="12" bestFit="1" customWidth="1"/>
    <col min="15622" max="15622" width="17.42578125" style="12" customWidth="1"/>
    <col min="15623" max="15623" width="18.85546875" style="12" customWidth="1"/>
    <col min="15624" max="15624" width="22" style="12" customWidth="1"/>
    <col min="15625" max="15625" width="8.28515625" style="12" customWidth="1"/>
    <col min="15626" max="15626" width="44" style="12" bestFit="1" customWidth="1"/>
    <col min="15627" max="15627" width="32.42578125" style="12" customWidth="1"/>
    <col min="15628" max="15629" width="17.85546875" style="12" customWidth="1"/>
    <col min="15630" max="15872" width="9.140625" style="12"/>
    <col min="15873" max="15874" width="3.7109375" style="12" customWidth="1"/>
    <col min="15875" max="15875" width="23.42578125" style="12" customWidth="1"/>
    <col min="15876" max="15876" width="19.42578125" style="12" customWidth="1"/>
    <col min="15877" max="15877" width="30.7109375" style="12" bestFit="1" customWidth="1"/>
    <col min="15878" max="15878" width="17.42578125" style="12" customWidth="1"/>
    <col min="15879" max="15879" width="18.85546875" style="12" customWidth="1"/>
    <col min="15880" max="15880" width="22" style="12" customWidth="1"/>
    <col min="15881" max="15881" width="8.28515625" style="12" customWidth="1"/>
    <col min="15882" max="15882" width="44" style="12" bestFit="1" customWidth="1"/>
    <col min="15883" max="15883" width="32.42578125" style="12" customWidth="1"/>
    <col min="15884" max="15885" width="17.85546875" style="12" customWidth="1"/>
    <col min="15886" max="16128" width="9.140625" style="12"/>
    <col min="16129" max="16130" width="3.7109375" style="12" customWidth="1"/>
    <col min="16131" max="16131" width="23.42578125" style="12" customWidth="1"/>
    <col min="16132" max="16132" width="19.42578125" style="12" customWidth="1"/>
    <col min="16133" max="16133" width="30.7109375" style="12" bestFit="1" customWidth="1"/>
    <col min="16134" max="16134" width="17.42578125" style="12" customWidth="1"/>
    <col min="16135" max="16135" width="18.85546875" style="12" customWidth="1"/>
    <col min="16136" max="16136" width="22" style="12" customWidth="1"/>
    <col min="16137" max="16137" width="8.28515625" style="12" customWidth="1"/>
    <col min="16138" max="16138" width="44" style="12" bestFit="1" customWidth="1"/>
    <col min="16139" max="16139" width="32.42578125" style="12" customWidth="1"/>
    <col min="16140" max="16141" width="17.85546875" style="12" customWidth="1"/>
    <col min="16142" max="16384" width="9.140625" style="12"/>
  </cols>
  <sheetData>
    <row r="1" spans="1:13" ht="23.25">
      <c r="A1" s="10" t="s">
        <v>1593</v>
      </c>
      <c r="B1" s="11"/>
      <c r="C1" s="11"/>
      <c r="D1" s="11"/>
      <c r="E1" s="11"/>
      <c r="F1" s="11"/>
      <c r="G1" s="11"/>
      <c r="H1" s="11"/>
      <c r="I1" s="11"/>
      <c r="J1" s="11"/>
      <c r="K1" s="11"/>
    </row>
    <row r="2" spans="1:13">
      <c r="A2" s="11"/>
      <c r="B2" s="13" t="s">
        <v>1594</v>
      </c>
      <c r="C2" s="11"/>
      <c r="D2" s="14"/>
      <c r="E2" s="11"/>
      <c r="F2" s="11"/>
      <c r="G2" s="11"/>
      <c r="H2" s="11"/>
      <c r="I2" s="11"/>
      <c r="J2" s="11"/>
      <c r="K2" s="11"/>
    </row>
    <row r="3" spans="1:13">
      <c r="A3" s="11"/>
      <c r="B3" s="11"/>
      <c r="C3" s="11"/>
      <c r="D3" s="15"/>
      <c r="E3" s="16"/>
    </row>
    <row r="4" spans="1:13">
      <c r="A4" s="11"/>
      <c r="B4" s="11"/>
      <c r="C4" s="11"/>
      <c r="D4" s="15"/>
      <c r="E4" s="17"/>
    </row>
    <row r="5" spans="1:13">
      <c r="A5" s="11"/>
      <c r="B5" s="11"/>
      <c r="C5" s="11"/>
      <c r="D5" s="15" t="s">
        <v>1596</v>
      </c>
      <c r="E5" s="17" t="s">
        <v>2194</v>
      </c>
    </row>
    <row r="6" spans="1:13">
      <c r="A6" s="11"/>
      <c r="B6" s="11"/>
      <c r="C6" s="11"/>
      <c r="D6" s="15" t="s">
        <v>1598</v>
      </c>
      <c r="E6" s="17" t="s">
        <v>2195</v>
      </c>
    </row>
    <row r="7" spans="1:13">
      <c r="A7" s="11"/>
      <c r="B7" s="11"/>
      <c r="C7" s="11"/>
      <c r="D7" s="18"/>
      <c r="E7" s="19"/>
    </row>
    <row r="8" spans="1:13">
      <c r="A8" s="11"/>
      <c r="B8" s="11"/>
      <c r="C8" s="11"/>
      <c r="D8" s="18"/>
      <c r="E8" s="19"/>
    </row>
    <row r="9" spans="1:13">
      <c r="A9" s="11"/>
      <c r="B9" s="11"/>
      <c r="C9" s="11"/>
      <c r="D9" s="18"/>
      <c r="E9" s="19"/>
    </row>
    <row r="10" spans="1:13">
      <c r="A10" s="20" t="s">
        <v>1603</v>
      </c>
      <c r="B10" s="11"/>
      <c r="C10" s="11"/>
      <c r="D10" s="18"/>
      <c r="E10" s="19"/>
    </row>
    <row r="11" spans="1:13">
      <c r="A11" s="20" t="s">
        <v>1605</v>
      </c>
      <c r="B11" s="11"/>
      <c r="C11" s="11"/>
      <c r="D11" s="11"/>
      <c r="E11" s="11"/>
      <c r="F11" s="11"/>
      <c r="G11" s="11"/>
      <c r="H11" s="11"/>
      <c r="I11" s="21"/>
      <c r="J11" s="21"/>
      <c r="K11" s="11"/>
    </row>
    <row r="12" spans="1:13">
      <c r="A12" s="20" t="s">
        <v>1606</v>
      </c>
      <c r="B12" s="11"/>
      <c r="C12" s="11"/>
      <c r="D12" s="20" t="s">
        <v>1607</v>
      </c>
      <c r="E12" s="11"/>
      <c r="F12" s="11"/>
      <c r="G12" s="11"/>
      <c r="H12" s="11"/>
      <c r="I12" s="20" t="s">
        <v>1607</v>
      </c>
      <c r="J12" s="20"/>
      <c r="K12" s="11"/>
    </row>
    <row r="13" spans="1:13">
      <c r="A13" s="22" t="s">
        <v>5</v>
      </c>
      <c r="B13" s="22"/>
      <c r="C13" s="22"/>
      <c r="D13" s="23" t="s">
        <v>83</v>
      </c>
      <c r="E13" s="11"/>
      <c r="F13" s="24" t="s">
        <v>1608</v>
      </c>
      <c r="G13" s="11"/>
      <c r="H13" s="11"/>
      <c r="I13" s="23" t="s">
        <v>25</v>
      </c>
      <c r="J13" s="23"/>
      <c r="K13" s="25" t="s">
        <v>1609</v>
      </c>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26"/>
      <c r="C15" s="22" t="s">
        <v>7</v>
      </c>
      <c r="D15" s="33" t="s">
        <v>1616</v>
      </c>
      <c r="E15" s="34" t="s">
        <v>1617</v>
      </c>
      <c r="F15" s="30" t="s">
        <v>10</v>
      </c>
      <c r="G15" s="30" t="s">
        <v>11</v>
      </c>
      <c r="H15" s="30" t="s">
        <v>12</v>
      </c>
      <c r="I15" s="33" t="s">
        <v>13</v>
      </c>
      <c r="J15" s="33" t="s">
        <v>14</v>
      </c>
      <c r="K15" s="33" t="s">
        <v>15</v>
      </c>
      <c r="L15" s="32" t="s">
        <v>1618</v>
      </c>
      <c r="M15" s="35" t="s">
        <v>1619</v>
      </c>
    </row>
    <row r="16" spans="1:13">
      <c r="A16" s="26"/>
      <c r="B16" s="26"/>
      <c r="C16" s="26" t="s">
        <v>1105</v>
      </c>
      <c r="D16" s="284" t="s">
        <v>83</v>
      </c>
      <c r="E16" s="12" t="s">
        <v>84</v>
      </c>
      <c r="F16" s="284" t="s">
        <v>1106</v>
      </c>
      <c r="G16" s="284"/>
      <c r="H16" s="284"/>
      <c r="I16" s="284" t="s">
        <v>25</v>
      </c>
      <c r="J16" s="284" t="s">
        <v>1146</v>
      </c>
      <c r="K16" s="284"/>
      <c r="L16" s="285">
        <v>45483</v>
      </c>
      <c r="M16" s="12" t="s">
        <v>1107</v>
      </c>
    </row>
    <row r="17" spans="1:13" ht="15.75">
      <c r="A17" s="108"/>
      <c r="C17" s="12" t="s">
        <v>1108</v>
      </c>
      <c r="D17" s="12" t="s">
        <v>70</v>
      </c>
      <c r="E17" s="12" t="s">
        <v>84</v>
      </c>
      <c r="F17" s="226" t="s">
        <v>1109</v>
      </c>
      <c r="I17" s="284" t="s">
        <v>25</v>
      </c>
      <c r="J17" s="284" t="s">
        <v>1146</v>
      </c>
      <c r="L17" s="285">
        <v>45483</v>
      </c>
      <c r="M17" s="12" t="s">
        <v>1107</v>
      </c>
    </row>
    <row r="18" spans="1:13">
      <c r="C18" s="12" t="s">
        <v>1110</v>
      </c>
      <c r="D18" s="12" t="s">
        <v>88</v>
      </c>
      <c r="E18" s="12" t="s">
        <v>84</v>
      </c>
      <c r="F18" s="226" t="s">
        <v>1111</v>
      </c>
      <c r="I18" s="284" t="s">
        <v>25</v>
      </c>
      <c r="J18" s="284" t="s">
        <v>1146</v>
      </c>
      <c r="L18" s="285">
        <v>45483</v>
      </c>
      <c r="M18" s="12" t="s">
        <v>1107</v>
      </c>
    </row>
    <row r="19" spans="1:13">
      <c r="C19" s="12" t="s">
        <v>1112</v>
      </c>
      <c r="D19" s="12" t="s">
        <v>91</v>
      </c>
      <c r="E19" s="12" t="s">
        <v>32</v>
      </c>
      <c r="F19" s="226"/>
      <c r="I19" s="284" t="s">
        <v>25</v>
      </c>
      <c r="J19" s="284" t="s">
        <v>1146</v>
      </c>
      <c r="L19" s="285">
        <v>45483</v>
      </c>
      <c r="M19" s="12" t="s">
        <v>1107</v>
      </c>
    </row>
    <row r="20" spans="1:13">
      <c r="C20" s="12" t="s">
        <v>1113</v>
      </c>
      <c r="D20" s="12" t="s">
        <v>91</v>
      </c>
      <c r="E20" s="12" t="s">
        <v>32</v>
      </c>
      <c r="F20" s="226"/>
      <c r="I20" s="284" t="s">
        <v>25</v>
      </c>
      <c r="J20" s="284" t="s">
        <v>1146</v>
      </c>
      <c r="L20" s="285">
        <v>45483</v>
      </c>
      <c r="M20" s="12" t="s">
        <v>1107</v>
      </c>
    </row>
    <row r="21" spans="1:13">
      <c r="C21" s="12" t="s">
        <v>1114</v>
      </c>
      <c r="D21" s="12" t="s">
        <v>91</v>
      </c>
      <c r="E21" s="12" t="s">
        <v>92</v>
      </c>
      <c r="F21" s="226"/>
      <c r="I21" s="284" t="s">
        <v>25</v>
      </c>
      <c r="J21" s="284" t="s">
        <v>1146</v>
      </c>
      <c r="L21" s="285">
        <v>45483</v>
      </c>
      <c r="M21" s="12" t="s">
        <v>1107</v>
      </c>
    </row>
    <row r="22" spans="1:13">
      <c r="C22" s="12" t="s">
        <v>1115</v>
      </c>
      <c r="D22" s="12" t="s">
        <v>91</v>
      </c>
      <c r="E22" s="12" t="s">
        <v>32</v>
      </c>
      <c r="F22" s="226"/>
      <c r="I22" s="284" t="s">
        <v>25</v>
      </c>
      <c r="J22" s="284" t="s">
        <v>1146</v>
      </c>
      <c r="L22" s="285">
        <v>45483</v>
      </c>
      <c r="M22" s="12" t="s">
        <v>1107</v>
      </c>
    </row>
    <row r="23" spans="1:13">
      <c r="C23" s="12" t="s">
        <v>1116</v>
      </c>
      <c r="D23" s="12" t="s">
        <v>91</v>
      </c>
      <c r="E23" s="12" t="s">
        <v>92</v>
      </c>
      <c r="F23" s="226"/>
      <c r="I23" s="284" t="s">
        <v>25</v>
      </c>
      <c r="J23" s="284" t="s">
        <v>1146</v>
      </c>
      <c r="L23" s="285">
        <v>45483</v>
      </c>
      <c r="M23" s="12" t="s">
        <v>1107</v>
      </c>
    </row>
    <row r="24" spans="1:13">
      <c r="C24" s="12" t="s">
        <v>1117</v>
      </c>
      <c r="D24" s="12" t="s">
        <v>91</v>
      </c>
      <c r="F24" s="226"/>
      <c r="I24" s="284" t="s">
        <v>25</v>
      </c>
      <c r="J24" s="284" t="s">
        <v>1146</v>
      </c>
      <c r="L24" s="285">
        <v>45483</v>
      </c>
      <c r="M24" s="12" t="s">
        <v>1107</v>
      </c>
    </row>
    <row r="25" spans="1:13">
      <c r="C25" s="12" t="s">
        <v>1118</v>
      </c>
      <c r="D25" s="12" t="s">
        <v>88</v>
      </c>
      <c r="E25" s="12" t="s">
        <v>84</v>
      </c>
      <c r="F25" s="226" t="s">
        <v>1119</v>
      </c>
      <c r="I25" s="284" t="s">
        <v>25</v>
      </c>
      <c r="J25" s="284" t="s">
        <v>1146</v>
      </c>
      <c r="L25" s="285">
        <v>45483</v>
      </c>
      <c r="M25" s="12" t="s">
        <v>1107</v>
      </c>
    </row>
    <row r="26" spans="1:13">
      <c r="C26" s="12" t="s">
        <v>1120</v>
      </c>
      <c r="D26" s="12" t="s">
        <v>91</v>
      </c>
      <c r="E26" s="12" t="s">
        <v>92</v>
      </c>
      <c r="F26" s="226"/>
      <c r="I26" s="284" t="s">
        <v>25</v>
      </c>
      <c r="J26" s="284" t="s">
        <v>1146</v>
      </c>
      <c r="L26" s="285">
        <v>45483</v>
      </c>
      <c r="M26" s="12" t="s">
        <v>1107</v>
      </c>
    </row>
    <row r="27" spans="1:13">
      <c r="C27" s="12" t="s">
        <v>1121</v>
      </c>
      <c r="D27" s="12" t="s">
        <v>144</v>
      </c>
      <c r="E27" s="12" t="s">
        <v>84</v>
      </c>
      <c r="F27" s="226"/>
      <c r="I27" s="284" t="s">
        <v>25</v>
      </c>
      <c r="J27" s="284" t="s">
        <v>1146</v>
      </c>
      <c r="L27" s="285">
        <v>45483</v>
      </c>
      <c r="M27" s="12" t="s">
        <v>1107</v>
      </c>
    </row>
    <row r="28" spans="1:13">
      <c r="C28" s="12" t="s">
        <v>1122</v>
      </c>
      <c r="D28" s="12" t="s">
        <v>88</v>
      </c>
      <c r="E28" s="12" t="s">
        <v>84</v>
      </c>
      <c r="F28" s="226" t="s">
        <v>1123</v>
      </c>
      <c r="I28" s="284" t="s">
        <v>25</v>
      </c>
      <c r="J28" s="284" t="s">
        <v>1146</v>
      </c>
      <c r="L28" s="285">
        <v>45483</v>
      </c>
      <c r="M28" s="12" t="s">
        <v>1107</v>
      </c>
    </row>
    <row r="29" spans="1:13">
      <c r="C29" s="12" t="s">
        <v>1124</v>
      </c>
      <c r="D29" s="12" t="s">
        <v>121</v>
      </c>
      <c r="E29" s="12" t="s">
        <v>84</v>
      </c>
      <c r="F29" s="226" t="s">
        <v>1125</v>
      </c>
      <c r="I29" s="284" t="s">
        <v>25</v>
      </c>
      <c r="J29" s="284" t="s">
        <v>1146</v>
      </c>
      <c r="L29" s="285">
        <v>45483</v>
      </c>
      <c r="M29" s="12" t="s">
        <v>1107</v>
      </c>
    </row>
    <row r="30" spans="1:13">
      <c r="C30" s="12" t="s">
        <v>1126</v>
      </c>
      <c r="D30" s="12" t="s">
        <v>88</v>
      </c>
      <c r="E30" s="12" t="s">
        <v>92</v>
      </c>
      <c r="F30" s="226" t="s">
        <v>1127</v>
      </c>
      <c r="I30" s="284" t="s">
        <v>25</v>
      </c>
      <c r="J30" s="284" t="s">
        <v>1146</v>
      </c>
      <c r="L30" s="285">
        <v>45483</v>
      </c>
      <c r="M30" s="12" t="s">
        <v>1107</v>
      </c>
    </row>
    <row r="31" spans="1:13">
      <c r="C31" s="12" t="s">
        <v>1128</v>
      </c>
      <c r="D31" s="12" t="s">
        <v>91</v>
      </c>
      <c r="E31" s="12" t="s">
        <v>32</v>
      </c>
      <c r="F31" s="226"/>
      <c r="I31" s="284" t="s">
        <v>25</v>
      </c>
      <c r="J31" s="284" t="s">
        <v>1146</v>
      </c>
      <c r="L31" s="285">
        <v>45483</v>
      </c>
      <c r="M31" s="12" t="s">
        <v>1107</v>
      </c>
    </row>
    <row r="32" spans="1:13">
      <c r="C32" s="12" t="s">
        <v>1129</v>
      </c>
      <c r="D32" s="12" t="s">
        <v>91</v>
      </c>
      <c r="F32" s="226"/>
      <c r="I32" s="284" t="s">
        <v>25</v>
      </c>
      <c r="J32" s="284" t="s">
        <v>1146</v>
      </c>
      <c r="L32" s="285">
        <v>45483</v>
      </c>
      <c r="M32" s="12" t="s">
        <v>1107</v>
      </c>
    </row>
    <row r="33" spans="1:13">
      <c r="C33" s="12" t="s">
        <v>1130</v>
      </c>
      <c r="D33" s="12" t="s">
        <v>91</v>
      </c>
      <c r="F33" s="226"/>
      <c r="I33" s="284" t="s">
        <v>25</v>
      </c>
      <c r="J33" s="284" t="s">
        <v>1146</v>
      </c>
      <c r="L33" s="285">
        <v>45483</v>
      </c>
      <c r="M33" s="12" t="s">
        <v>1107</v>
      </c>
    </row>
    <row r="34" spans="1:13">
      <c r="C34" s="12" t="s">
        <v>1131</v>
      </c>
      <c r="D34" s="12" t="s">
        <v>88</v>
      </c>
      <c r="E34" s="12" t="s">
        <v>92</v>
      </c>
      <c r="F34" s="226" t="s">
        <v>1132</v>
      </c>
      <c r="I34" s="284" t="s">
        <v>25</v>
      </c>
      <c r="J34" s="284" t="s">
        <v>1146</v>
      </c>
      <c r="L34" s="285">
        <v>45483</v>
      </c>
      <c r="M34" s="12" t="s">
        <v>1107</v>
      </c>
    </row>
    <row r="35" spans="1:13">
      <c r="C35" s="12" t="s">
        <v>1133</v>
      </c>
      <c r="D35" s="12" t="s">
        <v>91</v>
      </c>
      <c r="E35" s="12" t="s">
        <v>32</v>
      </c>
      <c r="F35" s="226"/>
      <c r="I35" s="284" t="s">
        <v>25</v>
      </c>
      <c r="J35" s="284" t="s">
        <v>1146</v>
      </c>
      <c r="L35" s="285">
        <v>45483</v>
      </c>
      <c r="M35" s="12" t="s">
        <v>1107</v>
      </c>
    </row>
    <row r="36" spans="1:13">
      <c r="C36" s="12" t="s">
        <v>1134</v>
      </c>
      <c r="D36" s="12" t="s">
        <v>88</v>
      </c>
      <c r="E36" s="12" t="s">
        <v>84</v>
      </c>
      <c r="F36" s="226" t="s">
        <v>1135</v>
      </c>
      <c r="I36" s="284" t="s">
        <v>25</v>
      </c>
      <c r="J36" s="284" t="s">
        <v>1146</v>
      </c>
      <c r="L36" s="285">
        <v>45483</v>
      </c>
      <c r="M36" s="12" t="s">
        <v>1107</v>
      </c>
    </row>
    <row r="37" spans="1:13" ht="15.75">
      <c r="A37" s="108"/>
      <c r="C37" s="12" t="s">
        <v>1136</v>
      </c>
      <c r="D37" s="12" t="s">
        <v>91</v>
      </c>
      <c r="E37" s="12" t="s">
        <v>92</v>
      </c>
      <c r="F37" s="226"/>
      <c r="I37" s="284" t="s">
        <v>25</v>
      </c>
      <c r="J37" s="284" t="s">
        <v>1146</v>
      </c>
      <c r="L37" s="285">
        <v>45483</v>
      </c>
      <c r="M37" s="12" t="s">
        <v>1107</v>
      </c>
    </row>
    <row r="38" spans="1:13">
      <c r="A38" s="109"/>
      <c r="C38" s="12" t="s">
        <v>1137</v>
      </c>
      <c r="D38" s="12" t="s">
        <v>91</v>
      </c>
      <c r="F38" s="226"/>
      <c r="I38" s="284" t="s">
        <v>25</v>
      </c>
      <c r="J38" s="284" t="s">
        <v>1146</v>
      </c>
      <c r="L38" s="285">
        <v>45483</v>
      </c>
      <c r="M38" s="12" t="s">
        <v>1107</v>
      </c>
    </row>
    <row r="39" spans="1:13">
      <c r="A39" s="109"/>
      <c r="C39" s="12" t="s">
        <v>1138</v>
      </c>
      <c r="D39" s="12" t="s">
        <v>91</v>
      </c>
      <c r="F39" s="226"/>
      <c r="I39" s="284" t="s">
        <v>25</v>
      </c>
      <c r="J39" s="284" t="s">
        <v>1146</v>
      </c>
      <c r="L39" s="285">
        <v>45483</v>
      </c>
      <c r="M39" s="12" t="s">
        <v>1107</v>
      </c>
    </row>
    <row r="40" spans="1:13">
      <c r="A40" s="109"/>
      <c r="C40" s="12" t="s">
        <v>1139</v>
      </c>
      <c r="D40" s="12" t="s">
        <v>88</v>
      </c>
      <c r="E40" s="12" t="s">
        <v>92</v>
      </c>
      <c r="F40" s="226" t="s">
        <v>1140</v>
      </c>
      <c r="I40" s="284" t="s">
        <v>25</v>
      </c>
      <c r="J40" s="284" t="s">
        <v>1146</v>
      </c>
      <c r="L40" s="285">
        <v>45484</v>
      </c>
      <c r="M40" s="12" t="s">
        <v>1107</v>
      </c>
    </row>
    <row r="41" spans="1:13">
      <c r="A41" s="109"/>
      <c r="C41" s="12" t="s">
        <v>1141</v>
      </c>
      <c r="D41" s="12" t="s">
        <v>91</v>
      </c>
      <c r="E41" s="12" t="s">
        <v>32</v>
      </c>
      <c r="I41" s="284" t="s">
        <v>25</v>
      </c>
      <c r="J41" s="284" t="s">
        <v>1146</v>
      </c>
      <c r="L41" s="285">
        <v>45485</v>
      </c>
      <c r="M41" s="12" t="s">
        <v>1107</v>
      </c>
    </row>
    <row r="42" spans="1:13">
      <c r="A42" s="109"/>
      <c r="C42" s="12" t="s">
        <v>1142</v>
      </c>
      <c r="D42" s="12" t="s">
        <v>91</v>
      </c>
      <c r="I42" s="284" t="s">
        <v>25</v>
      </c>
      <c r="J42" s="284" t="s">
        <v>1146</v>
      </c>
      <c r="L42" s="285">
        <v>45486</v>
      </c>
      <c r="M42" s="12" t="s">
        <v>1107</v>
      </c>
    </row>
    <row r="43" spans="1:13">
      <c r="A43" s="109"/>
      <c r="C43" s="12" t="s">
        <v>1143</v>
      </c>
      <c r="D43" s="12" t="s">
        <v>91</v>
      </c>
      <c r="I43" s="284" t="s">
        <v>25</v>
      </c>
      <c r="J43" s="284" t="s">
        <v>1146</v>
      </c>
      <c r="L43" s="285">
        <v>45487</v>
      </c>
      <c r="M43" s="12" t="s">
        <v>1107</v>
      </c>
    </row>
    <row r="46" spans="1:13">
      <c r="A46" s="26" t="s">
        <v>1144</v>
      </c>
      <c r="B46" s="26"/>
      <c r="C46" s="26"/>
      <c r="D46" s="284" t="s">
        <v>83</v>
      </c>
      <c r="E46" s="12" t="s">
        <v>84</v>
      </c>
      <c r="F46" s="284" t="s">
        <v>1145</v>
      </c>
      <c r="G46" s="284"/>
      <c r="H46" s="284"/>
      <c r="I46" s="284" t="s">
        <v>25</v>
      </c>
      <c r="J46" s="284" t="s">
        <v>1146</v>
      </c>
      <c r="K46" s="284"/>
      <c r="L46" s="285">
        <v>45487</v>
      </c>
      <c r="M46" s="12" t="s">
        <v>1107</v>
      </c>
    </row>
    <row r="47" spans="1:13" ht="15.75">
      <c r="A47" s="108"/>
      <c r="B47" s="12" t="s">
        <v>1147</v>
      </c>
      <c r="D47" s="126" t="s">
        <v>88</v>
      </c>
      <c r="E47" s="12" t="s">
        <v>84</v>
      </c>
      <c r="F47" s="226" t="s">
        <v>1148</v>
      </c>
      <c r="I47" s="284" t="s">
        <v>25</v>
      </c>
      <c r="J47" s="284" t="s">
        <v>1146</v>
      </c>
      <c r="L47" s="285">
        <v>45487</v>
      </c>
      <c r="M47" s="12" t="s">
        <v>1107</v>
      </c>
    </row>
    <row r="48" spans="1:13">
      <c r="B48" s="12" t="s">
        <v>1149</v>
      </c>
      <c r="D48" s="12" t="s">
        <v>88</v>
      </c>
      <c r="E48" s="12" t="s">
        <v>84</v>
      </c>
      <c r="F48" s="226" t="s">
        <v>1150</v>
      </c>
      <c r="I48" s="284" t="s">
        <v>25</v>
      </c>
      <c r="J48" s="284" t="s">
        <v>1146</v>
      </c>
      <c r="L48" s="285">
        <v>45487</v>
      </c>
      <c r="M48" s="12" t="s">
        <v>1107</v>
      </c>
    </row>
    <row r="49" spans="3:256">
      <c r="C49" s="12" t="s">
        <v>1151</v>
      </c>
      <c r="D49" s="12" t="s">
        <v>91</v>
      </c>
      <c r="E49" s="12" t="s">
        <v>32</v>
      </c>
      <c r="F49" s="226"/>
      <c r="I49" s="284" t="s">
        <v>25</v>
      </c>
      <c r="J49" s="284" t="s">
        <v>1146</v>
      </c>
      <c r="L49" s="285">
        <v>45487</v>
      </c>
      <c r="M49" s="12" t="s">
        <v>1107</v>
      </c>
    </row>
    <row r="50" spans="3:256">
      <c r="C50" s="12" t="s">
        <v>1152</v>
      </c>
      <c r="D50" s="12" t="s">
        <v>91</v>
      </c>
      <c r="E50" s="12" t="s">
        <v>92</v>
      </c>
      <c r="F50" s="226"/>
      <c r="I50" s="284" t="s">
        <v>25</v>
      </c>
      <c r="J50" s="284" t="s">
        <v>1146</v>
      </c>
      <c r="L50" s="285">
        <v>45487</v>
      </c>
      <c r="M50" s="12" t="s">
        <v>1107</v>
      </c>
    </row>
    <row r="51" spans="3:256">
      <c r="C51" s="12" t="s">
        <v>1153</v>
      </c>
      <c r="D51" s="12" t="s">
        <v>91</v>
      </c>
      <c r="E51" s="12" t="s">
        <v>92</v>
      </c>
      <c r="F51" s="226"/>
      <c r="I51" s="284" t="s">
        <v>25</v>
      </c>
      <c r="J51" s="284" t="s">
        <v>1146</v>
      </c>
      <c r="L51" s="285">
        <v>45487</v>
      </c>
      <c r="M51" s="12" t="s">
        <v>1107</v>
      </c>
    </row>
    <row r="52" spans="3:256">
      <c r="C52" s="12" t="s">
        <v>1154</v>
      </c>
      <c r="D52" s="12" t="s">
        <v>91</v>
      </c>
      <c r="E52" s="12" t="s">
        <v>92</v>
      </c>
      <c r="F52" s="226"/>
      <c r="I52" s="284" t="s">
        <v>25</v>
      </c>
      <c r="J52" s="284" t="s">
        <v>1146</v>
      </c>
      <c r="L52" s="285">
        <v>45487</v>
      </c>
      <c r="M52" s="12" t="s">
        <v>1107</v>
      </c>
    </row>
    <row r="53" spans="3:256">
      <c r="C53" s="12" t="s">
        <v>1155</v>
      </c>
      <c r="D53" s="12" t="s">
        <v>91</v>
      </c>
      <c r="E53" s="12" t="s">
        <v>92</v>
      </c>
      <c r="F53" s="226"/>
      <c r="I53" s="284" t="s">
        <v>25</v>
      </c>
      <c r="J53" s="284" t="s">
        <v>1146</v>
      </c>
      <c r="L53" s="285">
        <v>45487</v>
      </c>
      <c r="M53" s="12" t="s">
        <v>1107</v>
      </c>
    </row>
    <row r="54" spans="3:256">
      <c r="C54" s="12" t="s">
        <v>1156</v>
      </c>
      <c r="D54" s="12" t="s">
        <v>91</v>
      </c>
      <c r="E54" s="12" t="s">
        <v>32</v>
      </c>
      <c r="F54" s="226"/>
      <c r="I54" s="284" t="s">
        <v>25</v>
      </c>
      <c r="J54" s="284" t="s">
        <v>1146</v>
      </c>
      <c r="L54" s="285">
        <v>45487</v>
      </c>
      <c r="M54" s="12" t="s">
        <v>1107</v>
      </c>
    </row>
    <row r="55" spans="3:256">
      <c r="C55" s="12" t="s">
        <v>1157</v>
      </c>
      <c r="D55" s="12" t="s">
        <v>91</v>
      </c>
      <c r="E55" s="12" t="s">
        <v>332</v>
      </c>
      <c r="F55" s="226"/>
      <c r="I55" s="284" t="s">
        <v>25</v>
      </c>
      <c r="J55" s="284" t="s">
        <v>1146</v>
      </c>
      <c r="L55" s="285">
        <v>45487</v>
      </c>
      <c r="M55" s="12" t="s">
        <v>1107</v>
      </c>
    </row>
    <row r="56" spans="3:256">
      <c r="C56" s="12" t="s">
        <v>1158</v>
      </c>
      <c r="D56" s="12" t="s">
        <v>91</v>
      </c>
      <c r="E56" s="12" t="s">
        <v>332</v>
      </c>
      <c r="F56" s="226"/>
      <c r="I56" s="284" t="s">
        <v>25</v>
      </c>
      <c r="J56" s="284" t="s">
        <v>1146</v>
      </c>
      <c r="L56" s="285">
        <v>45487</v>
      </c>
      <c r="M56" s="12" t="s">
        <v>1107</v>
      </c>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1"/>
    </row>
    <row r="57" spans="3:256">
      <c r="C57" s="12" t="s">
        <v>1159</v>
      </c>
      <c r="D57" s="12" t="s">
        <v>91</v>
      </c>
      <c r="E57" s="12" t="s">
        <v>84</v>
      </c>
      <c r="F57" s="226"/>
      <c r="I57" s="284" t="s">
        <v>25</v>
      </c>
      <c r="J57" s="284" t="s">
        <v>1146</v>
      </c>
      <c r="L57" s="285">
        <v>45487</v>
      </c>
      <c r="M57" s="12" t="s">
        <v>1107</v>
      </c>
    </row>
    <row r="58" spans="3:256">
      <c r="C58" s="12" t="s">
        <v>1160</v>
      </c>
      <c r="D58" s="12" t="s">
        <v>91</v>
      </c>
      <c r="E58" s="12" t="s">
        <v>32</v>
      </c>
      <c r="F58" s="226"/>
      <c r="I58" s="284" t="s">
        <v>25</v>
      </c>
      <c r="J58" s="284" t="s">
        <v>1146</v>
      </c>
      <c r="L58" s="285">
        <v>45487</v>
      </c>
      <c r="M58" s="12" t="s">
        <v>1107</v>
      </c>
    </row>
    <row r="59" spans="3:256">
      <c r="E59" s="12" t="s">
        <v>1161</v>
      </c>
      <c r="F59" s="226"/>
      <c r="I59" s="284"/>
      <c r="J59" s="284"/>
      <c r="L59" s="285"/>
    </row>
    <row r="60" spans="3:256">
      <c r="E60" s="12" t="s">
        <v>1161</v>
      </c>
      <c r="F60" s="226"/>
      <c r="I60" s="284"/>
      <c r="J60" s="284"/>
      <c r="L60" s="285"/>
    </row>
    <row r="61" spans="3:256">
      <c r="C61" s="11"/>
      <c r="D61" s="11"/>
      <c r="E61" s="11"/>
    </row>
    <row r="62" spans="3:256">
      <c r="C62" s="11"/>
      <c r="D62" s="11"/>
      <c r="E62" s="11"/>
    </row>
    <row r="63" spans="3:256">
      <c r="C63" s="11"/>
      <c r="D63" s="11"/>
      <c r="E63" s="11"/>
    </row>
    <row r="64" spans="3:256">
      <c r="C64" s="11"/>
      <c r="D64" s="11"/>
    </row>
    <row r="66" spans="2:6">
      <c r="B66" s="26"/>
      <c r="D66" s="11"/>
      <c r="E66" s="11"/>
      <c r="F66" s="11"/>
    </row>
    <row r="67" spans="2:6">
      <c r="C67" s="11"/>
      <c r="D67" s="11"/>
      <c r="E67" s="11"/>
    </row>
    <row r="68" spans="2:6">
      <c r="C68" s="11"/>
      <c r="D68" s="11"/>
      <c r="E68" s="11"/>
    </row>
    <row r="69" spans="2:6">
      <c r="C69" s="11"/>
      <c r="D69" s="11"/>
      <c r="E69" s="11"/>
    </row>
    <row r="70" spans="2:6">
      <c r="C70" s="11"/>
      <c r="D70" s="11"/>
      <c r="E70" s="11"/>
    </row>
    <row r="71" spans="2:6">
      <c r="C71" s="11"/>
      <c r="D71" s="11"/>
      <c r="E71" s="11"/>
    </row>
    <row r="72" spans="2:6">
      <c r="C72" s="11"/>
      <c r="D72" s="11"/>
      <c r="E72" s="11"/>
    </row>
    <row r="74" spans="2:6">
      <c r="B74" s="26"/>
      <c r="D74" s="11"/>
      <c r="E74" s="11"/>
      <c r="F74" s="119"/>
    </row>
    <row r="75" spans="2:6">
      <c r="C75" s="11"/>
      <c r="D75" s="11"/>
      <c r="E75" s="11"/>
      <c r="F75" s="226"/>
    </row>
    <row r="76" spans="2:6">
      <c r="C76" s="11"/>
      <c r="D76" s="11"/>
      <c r="E76" s="11"/>
      <c r="F76" s="226"/>
    </row>
    <row r="77" spans="2:6">
      <c r="C77" s="11"/>
      <c r="D77" s="11"/>
      <c r="E77" s="11"/>
      <c r="F77" s="226"/>
    </row>
    <row r="78" spans="2:6">
      <c r="C78" s="11"/>
      <c r="D78" s="11"/>
      <c r="E78" s="11"/>
      <c r="F78" s="226"/>
    </row>
    <row r="79" spans="2:6">
      <c r="C79" s="11"/>
      <c r="D79" s="11"/>
      <c r="E79" s="11"/>
      <c r="F79" s="226"/>
    </row>
    <row r="80" spans="2:6">
      <c r="C80" s="11"/>
      <c r="D80" s="11"/>
      <c r="F80" s="226"/>
    </row>
    <row r="81" spans="1:6">
      <c r="F81" s="226"/>
    </row>
    <row r="82" spans="1:6">
      <c r="C82" s="11"/>
      <c r="D82" s="11"/>
      <c r="F82" s="119"/>
    </row>
    <row r="83" spans="1:6">
      <c r="F83" s="226"/>
    </row>
    <row r="84" spans="1:6">
      <c r="B84" s="26"/>
      <c r="C84" s="133"/>
      <c r="D84" s="133"/>
      <c r="E84" s="133"/>
      <c r="F84" s="147"/>
    </row>
    <row r="85" spans="1:6">
      <c r="B85" s="36"/>
      <c r="C85" s="133"/>
      <c r="D85" s="133"/>
      <c r="E85" s="133"/>
      <c r="F85" s="36"/>
    </row>
    <row r="86" spans="1:6">
      <c r="B86" s="36"/>
      <c r="C86" s="133"/>
      <c r="D86" s="133"/>
      <c r="E86" s="133"/>
      <c r="F86" s="36"/>
    </row>
    <row r="87" spans="1:6">
      <c r="B87" s="36"/>
      <c r="C87" s="133"/>
      <c r="D87" s="133"/>
      <c r="E87" s="133"/>
      <c r="F87" s="36"/>
    </row>
    <row r="88" spans="1:6">
      <c r="B88" s="36"/>
      <c r="C88" s="133"/>
      <c r="D88" s="133"/>
      <c r="E88" s="133"/>
      <c r="F88" s="36"/>
    </row>
    <row r="89" spans="1:6">
      <c r="B89" s="36"/>
      <c r="C89" s="133"/>
      <c r="D89" s="133"/>
      <c r="E89" s="133"/>
      <c r="F89" s="36"/>
    </row>
    <row r="92" spans="1:6" ht="15.75">
      <c r="A92" s="108"/>
    </row>
    <row r="93" spans="1:6">
      <c r="A93" s="109"/>
      <c r="E93" s="278"/>
      <c r="F93" s="278"/>
    </row>
    <row r="94" spans="1:6">
      <c r="B94" s="36"/>
      <c r="C94" s="36"/>
    </row>
    <row r="95" spans="1:6">
      <c r="B95" s="36"/>
      <c r="C95" s="36"/>
    </row>
    <row r="96" spans="1:6">
      <c r="B96" s="36"/>
      <c r="C96" s="36"/>
    </row>
    <row r="97" spans="1:13">
      <c r="B97" s="36"/>
      <c r="C97" s="36"/>
    </row>
    <row r="98" spans="1:13" s="36" customFormat="1">
      <c r="A98" s="109"/>
      <c r="M98" s="12"/>
    </row>
    <row r="99" spans="1:13">
      <c r="B99" s="36"/>
      <c r="C99" s="36"/>
    </row>
    <row r="107" spans="1:13" s="36" customFormat="1">
      <c r="A107" s="109"/>
      <c r="M107" s="12"/>
    </row>
    <row r="113" spans="1:13" s="36" customFormat="1">
      <c r="A113" s="109"/>
      <c r="M113" s="12"/>
    </row>
    <row r="123" spans="1:13" s="36" customFormat="1">
      <c r="A123" s="109"/>
      <c r="M123" s="12"/>
    </row>
    <row r="131" spans="1:13" s="36" customFormat="1">
      <c r="A131" s="109"/>
      <c r="M131" s="12"/>
    </row>
    <row r="132" spans="1:13">
      <c r="B132" s="11"/>
      <c r="C132" s="11"/>
      <c r="F132" s="11"/>
    </row>
    <row r="133" spans="1:13">
      <c r="F133" s="11"/>
    </row>
    <row r="139" spans="1:13">
      <c r="B139" s="278"/>
      <c r="E139" s="278"/>
      <c r="F139" s="278"/>
      <c r="I139" s="278"/>
      <c r="J139" s="278"/>
    </row>
    <row r="140" spans="1:13">
      <c r="C140" s="133"/>
      <c r="F140" s="153"/>
    </row>
    <row r="141" spans="1:13" ht="15.75">
      <c r="A141" s="108"/>
      <c r="C141" s="133"/>
      <c r="F141" s="153"/>
    </row>
    <row r="142" spans="1:13">
      <c r="A142" s="109"/>
      <c r="F142" s="153"/>
    </row>
    <row r="143" spans="1:13">
      <c r="D143" s="11"/>
      <c r="F143" s="153"/>
    </row>
    <row r="144" spans="1:13">
      <c r="A144" s="109"/>
      <c r="C144" s="133"/>
      <c r="F144" s="153"/>
    </row>
    <row r="145" spans="1:6">
      <c r="B145" s="11"/>
      <c r="C145" s="133"/>
      <c r="D145" s="11"/>
      <c r="F145" s="153"/>
    </row>
    <row r="146" spans="1:6">
      <c r="B146" s="11"/>
      <c r="C146" s="133"/>
      <c r="D146" s="11"/>
      <c r="F146" s="153"/>
    </row>
    <row r="147" spans="1:6">
      <c r="B147" s="11"/>
      <c r="C147" s="133"/>
      <c r="D147" s="11"/>
      <c r="F147" s="153"/>
    </row>
    <row r="148" spans="1:6">
      <c r="B148" s="11"/>
      <c r="C148" s="133"/>
      <c r="F148" s="153"/>
    </row>
    <row r="149" spans="1:6">
      <c r="C149" s="133"/>
      <c r="F149" s="153"/>
    </row>
    <row r="150" spans="1:6">
      <c r="A150" s="26"/>
      <c r="C150" s="133"/>
      <c r="F150" s="153"/>
    </row>
    <row r="151" spans="1:6">
      <c r="B151" s="11"/>
      <c r="C151" s="11"/>
      <c r="F151" s="153"/>
    </row>
    <row r="152" spans="1:6">
      <c r="B152" s="11"/>
      <c r="C152" s="11"/>
      <c r="F152" s="153"/>
    </row>
    <row r="153" spans="1:6">
      <c r="B153" s="11"/>
      <c r="C153" s="11"/>
      <c r="F153" s="153"/>
    </row>
    <row r="154" spans="1:6">
      <c r="C154" s="133"/>
      <c r="F154" s="153"/>
    </row>
    <row r="155" spans="1:6">
      <c r="A155" s="109"/>
      <c r="C155" s="133"/>
      <c r="F155" s="279"/>
    </row>
    <row r="156" spans="1:6">
      <c r="C156" s="280"/>
      <c r="F156" s="280"/>
    </row>
    <row r="157" spans="1:6">
      <c r="C157" s="280"/>
      <c r="F157" s="280"/>
    </row>
    <row r="158" spans="1:6">
      <c r="C158" s="280"/>
      <c r="F158" s="280"/>
    </row>
    <row r="159" spans="1:6">
      <c r="C159" s="280"/>
      <c r="F159" s="280"/>
    </row>
    <row r="160" spans="1:6">
      <c r="A160" s="109"/>
      <c r="C160" s="280"/>
      <c r="F160" s="280"/>
    </row>
    <row r="161" spans="1:6">
      <c r="C161" s="280"/>
      <c r="F161" s="280"/>
    </row>
    <row r="162" spans="1:6">
      <c r="C162" s="280"/>
      <c r="F162" s="280"/>
    </row>
    <row r="163" spans="1:6">
      <c r="C163" s="280"/>
      <c r="F163" s="280"/>
    </row>
    <row r="164" spans="1:6">
      <c r="C164" s="280"/>
      <c r="F164" s="280"/>
    </row>
    <row r="165" spans="1:6">
      <c r="A165" s="109"/>
      <c r="C165" s="280"/>
      <c r="F165" s="280"/>
    </row>
    <row r="166" spans="1:6">
      <c r="C166" s="280"/>
      <c r="F166" s="280"/>
    </row>
    <row r="167" spans="1:6">
      <c r="C167" s="280"/>
      <c r="F167" s="280"/>
    </row>
    <row r="168" spans="1:6">
      <c r="C168" s="280"/>
      <c r="F168" s="280"/>
    </row>
    <row r="169" spans="1:6">
      <c r="C169" s="280"/>
      <c r="F169" s="280"/>
    </row>
    <row r="170" spans="1:6">
      <c r="A170" s="109"/>
      <c r="C170" s="281"/>
      <c r="F170" s="281"/>
    </row>
    <row r="171" spans="1:6">
      <c r="C171" s="281"/>
      <c r="F171" s="281"/>
    </row>
    <row r="172" spans="1:6">
      <c r="C172" s="281"/>
      <c r="F172" s="281"/>
    </row>
    <row r="173" spans="1:6">
      <c r="C173" s="281"/>
    </row>
    <row r="174" spans="1:6">
      <c r="C174" s="281"/>
    </row>
    <row r="175" spans="1:6">
      <c r="A175" s="109"/>
      <c r="C175" s="281"/>
    </row>
    <row r="176" spans="1:6">
      <c r="C176" s="281"/>
    </row>
    <row r="177" spans="1:6">
      <c r="C177" s="281"/>
    </row>
    <row r="178" spans="1:6">
      <c r="C178" s="281"/>
    </row>
    <row r="179" spans="1:6">
      <c r="C179" s="281"/>
    </row>
    <row r="180" spans="1:6">
      <c r="A180" s="109"/>
      <c r="C180" s="281"/>
    </row>
    <row r="181" spans="1:6">
      <c r="C181" s="281"/>
    </row>
    <row r="182" spans="1:6">
      <c r="C182" s="281"/>
    </row>
    <row r="183" spans="1:6">
      <c r="C183" s="281"/>
      <c r="F183" s="281"/>
    </row>
    <row r="184" spans="1:6">
      <c r="C184" s="281"/>
      <c r="F184" s="281"/>
    </row>
    <row r="185" spans="1:6">
      <c r="C185" s="281"/>
      <c r="F185" s="281"/>
    </row>
    <row r="186" spans="1:6">
      <c r="C186" s="281"/>
    </row>
    <row r="187" spans="1:6">
      <c r="C187" s="281"/>
    </row>
    <row r="188" spans="1:6">
      <c r="C188" s="281"/>
    </row>
    <row r="189" spans="1:6">
      <c r="C189" s="281"/>
    </row>
    <row r="190" spans="1:6">
      <c r="C190" s="281"/>
    </row>
    <row r="191" spans="1:6">
      <c r="C191" s="281"/>
    </row>
    <row r="192" spans="1:6">
      <c r="C192" s="281"/>
    </row>
    <row r="193" spans="1:6">
      <c r="C193" s="281"/>
    </row>
    <row r="194" spans="1:6">
      <c r="C194" s="281"/>
    </row>
    <row r="195" spans="1:6">
      <c r="C195" s="281"/>
    </row>
    <row r="196" spans="1:6">
      <c r="C196" s="281"/>
    </row>
    <row r="197" spans="1:6">
      <c r="C197" s="281"/>
    </row>
    <row r="198" spans="1:6">
      <c r="C198" s="281"/>
    </row>
    <row r="199" spans="1:6">
      <c r="C199" s="281"/>
    </row>
    <row r="200" spans="1:6" ht="15.75">
      <c r="A200" s="108"/>
      <c r="C200" s="281"/>
    </row>
    <row r="201" spans="1:6">
      <c r="A201" s="109"/>
      <c r="C201" s="281"/>
    </row>
    <row r="202" spans="1:6">
      <c r="C202" s="281"/>
    </row>
    <row r="203" spans="1:6">
      <c r="A203" s="109"/>
      <c r="C203" s="281"/>
    </row>
    <row r="204" spans="1:6">
      <c r="A204" s="109"/>
      <c r="C204" s="281"/>
    </row>
    <row r="205" spans="1:6">
      <c r="C205" s="281"/>
    </row>
    <row r="206" spans="1:6">
      <c r="C206" s="281"/>
    </row>
    <row r="207" spans="1:6">
      <c r="C207" s="281"/>
      <c r="F207" s="281"/>
    </row>
    <row r="208" spans="1:6">
      <c r="C208" s="281"/>
      <c r="F208" s="281"/>
    </row>
    <row r="209" spans="1:3">
      <c r="A209" s="109"/>
      <c r="C209" s="281"/>
    </row>
    <row r="210" spans="1:3">
      <c r="C210" s="281"/>
    </row>
    <row r="211" spans="1:3">
      <c r="C211" s="281"/>
    </row>
    <row r="212" spans="1:3">
      <c r="A212" s="109"/>
      <c r="C212" s="281"/>
    </row>
    <row r="213" spans="1:3">
      <c r="A213" s="109"/>
      <c r="C213" s="281"/>
    </row>
    <row r="214" spans="1:3">
      <c r="C214" s="281"/>
    </row>
    <row r="215" spans="1:3">
      <c r="C215" s="281"/>
    </row>
    <row r="216" spans="1:3">
      <c r="C216" s="281"/>
    </row>
    <row r="217" spans="1:3">
      <c r="C217" s="282"/>
    </row>
    <row r="218" spans="1:3">
      <c r="A218" s="109"/>
      <c r="C218" s="281"/>
    </row>
    <row r="219" spans="1:3">
      <c r="C219" s="281"/>
    </row>
    <row r="220" spans="1:3">
      <c r="C220" s="281"/>
    </row>
    <row r="221" spans="1:3">
      <c r="C221" s="281"/>
    </row>
    <row r="222" spans="1:3">
      <c r="A222" s="109"/>
      <c r="C222" s="281"/>
    </row>
    <row r="227" spans="1:1">
      <c r="A227" s="109"/>
    </row>
    <row r="232" spans="1:1">
      <c r="A232" s="109"/>
    </row>
    <row r="237" spans="1:1">
      <c r="A237" s="109"/>
    </row>
    <row r="242" spans="1:1">
      <c r="A242" s="109"/>
    </row>
    <row r="244" spans="1:1">
      <c r="A244" s="109"/>
    </row>
    <row r="265" spans="1:2" ht="15.75">
      <c r="A265" s="108"/>
      <c r="B265" s="109"/>
    </row>
    <row r="269" spans="1:2">
      <c r="A269" s="109"/>
    </row>
    <row r="271" spans="1:2">
      <c r="A271" s="109"/>
    </row>
    <row r="322" spans="1:10" ht="15.75">
      <c r="A322" s="108"/>
    </row>
    <row r="323" spans="1:10">
      <c r="B323" s="36"/>
      <c r="C323" s="36"/>
    </row>
    <row r="324" spans="1:10">
      <c r="B324" s="36"/>
      <c r="C324" s="36"/>
    </row>
    <row r="325" spans="1:10">
      <c r="B325" s="36"/>
      <c r="C325" s="36"/>
    </row>
    <row r="326" spans="1:10">
      <c r="B326" s="36"/>
      <c r="C326" s="36"/>
    </row>
    <row r="327" spans="1:10">
      <c r="B327" s="278"/>
      <c r="E327" s="278"/>
      <c r="F327" s="278"/>
      <c r="G327" s="278"/>
      <c r="I327" s="278"/>
      <c r="J327" s="278"/>
    </row>
    <row r="328" spans="1:10">
      <c r="B328" s="36"/>
      <c r="C328" s="36"/>
    </row>
    <row r="336" spans="1:10">
      <c r="B336" s="278"/>
      <c r="E336" s="278"/>
      <c r="F336" s="278"/>
      <c r="I336" s="278"/>
      <c r="J336" s="278"/>
    </row>
    <row r="342" spans="2:10">
      <c r="B342" s="278"/>
      <c r="E342" s="278"/>
      <c r="F342" s="278"/>
      <c r="I342" s="278"/>
      <c r="J342" s="278"/>
    </row>
    <row r="352" spans="2:10">
      <c r="B352" s="278"/>
      <c r="E352" s="278"/>
      <c r="F352" s="278"/>
      <c r="I352" s="278"/>
      <c r="J352" s="278"/>
    </row>
    <row r="360" spans="2:10">
      <c r="B360" s="278"/>
      <c r="E360" s="278"/>
      <c r="F360" s="278"/>
      <c r="I360" s="278"/>
      <c r="J360" s="278"/>
    </row>
    <row r="361" spans="2:10">
      <c r="B361" s="11"/>
      <c r="C361" s="11"/>
      <c r="F361" s="11"/>
    </row>
    <row r="362" spans="2:10">
      <c r="F362" s="11"/>
    </row>
    <row r="368" spans="2:10">
      <c r="B368" s="278"/>
      <c r="E368" s="278"/>
      <c r="F368" s="278"/>
      <c r="I368" s="278"/>
      <c r="J368" s="278"/>
    </row>
    <row r="369" spans="1:256">
      <c r="A369" s="26"/>
      <c r="B369" s="26"/>
      <c r="C369" s="26"/>
    </row>
    <row r="370" spans="1:256">
      <c r="A370" s="26"/>
      <c r="B370" s="26"/>
      <c r="C370" s="26"/>
    </row>
    <row r="373" spans="1:256">
      <c r="E373" s="278"/>
    </row>
    <row r="378" spans="1:256" ht="15.75">
      <c r="A378" s="108"/>
    </row>
    <row r="379" spans="1:256">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1"/>
      <c r="BN379" s="11"/>
      <c r="BO379" s="11"/>
      <c r="BP379" s="11"/>
      <c r="BQ379" s="11"/>
      <c r="BR379" s="11"/>
      <c r="BS379" s="11"/>
      <c r="BT379" s="11"/>
      <c r="BU379" s="11"/>
      <c r="BV379" s="11"/>
      <c r="BW379" s="11"/>
      <c r="BX379" s="11"/>
      <c r="BY379" s="11"/>
      <c r="BZ379" s="11"/>
      <c r="CA379" s="11"/>
      <c r="CB379" s="11"/>
      <c r="CC379" s="11"/>
      <c r="CD379" s="11"/>
      <c r="CE379" s="11"/>
      <c r="CF379" s="11"/>
      <c r="CG379" s="11"/>
      <c r="CH379" s="11"/>
      <c r="CI379" s="11"/>
      <c r="CJ379" s="11"/>
      <c r="CK379" s="11"/>
      <c r="CL379" s="11"/>
      <c r="CM379" s="11"/>
      <c r="CN379" s="11"/>
      <c r="CO379" s="11"/>
      <c r="CP379" s="11"/>
      <c r="CQ379" s="11"/>
      <c r="CR379" s="11"/>
      <c r="CS379" s="11"/>
      <c r="CT379" s="11"/>
      <c r="CU379" s="11"/>
      <c r="CV379" s="11"/>
      <c r="CW379" s="11"/>
      <c r="CX379" s="11"/>
      <c r="CY379" s="11"/>
      <c r="CZ379" s="11"/>
      <c r="DA379" s="11"/>
      <c r="DB379" s="11"/>
      <c r="DC379" s="11"/>
      <c r="DD379" s="11"/>
      <c r="DE379" s="11"/>
      <c r="DF379" s="11"/>
      <c r="DG379" s="11"/>
      <c r="DH379" s="11"/>
      <c r="DI379" s="11"/>
      <c r="DJ379" s="11"/>
      <c r="DK379" s="11"/>
      <c r="DL379" s="11"/>
      <c r="DM379" s="11"/>
      <c r="DN379" s="11"/>
      <c r="DO379" s="11"/>
      <c r="DP379" s="11"/>
      <c r="DQ379" s="11"/>
      <c r="DR379" s="11"/>
      <c r="DS379" s="11"/>
      <c r="DT379" s="11"/>
      <c r="DU379" s="11"/>
      <c r="DV379" s="11"/>
      <c r="DW379" s="11"/>
      <c r="DX379" s="11"/>
      <c r="DY379" s="11"/>
      <c r="DZ379" s="11"/>
      <c r="EA379" s="11"/>
      <c r="EB379" s="11"/>
      <c r="EC379" s="11"/>
      <c r="ED379" s="11"/>
      <c r="EE379" s="11"/>
      <c r="EF379" s="11"/>
      <c r="EG379" s="11"/>
      <c r="EH379" s="11"/>
      <c r="EI379" s="11"/>
      <c r="EJ379" s="11"/>
      <c r="EK379" s="11"/>
      <c r="EL379" s="11"/>
      <c r="EM379" s="11"/>
      <c r="EN379" s="11"/>
      <c r="EO379" s="11"/>
      <c r="EP379" s="11"/>
      <c r="EQ379" s="11"/>
      <c r="ER379" s="11"/>
      <c r="ES379" s="11"/>
      <c r="ET379" s="11"/>
      <c r="EU379" s="11"/>
      <c r="EV379" s="11"/>
      <c r="EW379" s="11"/>
      <c r="EX379" s="11"/>
      <c r="EY379" s="11"/>
      <c r="EZ379" s="11"/>
      <c r="FA379" s="11"/>
      <c r="FB379" s="11"/>
      <c r="FC379" s="11"/>
      <c r="FD379" s="11"/>
      <c r="FE379" s="11"/>
      <c r="FF379" s="11"/>
      <c r="FG379" s="11"/>
      <c r="FH379" s="11"/>
      <c r="FI379" s="11"/>
      <c r="FJ379" s="11"/>
      <c r="FK379" s="11"/>
      <c r="FL379" s="11"/>
      <c r="FM379" s="11"/>
      <c r="FN379" s="11"/>
      <c r="FO379" s="11"/>
      <c r="FP379" s="11"/>
      <c r="FQ379" s="11"/>
      <c r="FR379" s="11"/>
      <c r="FS379" s="11"/>
      <c r="FT379" s="11"/>
      <c r="FU379" s="11"/>
      <c r="FV379" s="11"/>
      <c r="FW379" s="11"/>
      <c r="FX379" s="11"/>
      <c r="FY379" s="11"/>
      <c r="FZ379" s="11"/>
      <c r="GA379" s="11"/>
      <c r="GB379" s="11"/>
      <c r="GC379" s="11"/>
      <c r="GD379" s="11"/>
      <c r="GE379" s="11"/>
      <c r="GF379" s="11"/>
      <c r="GG379" s="11"/>
      <c r="GH379" s="11"/>
      <c r="GI379" s="11"/>
      <c r="GJ379" s="11"/>
      <c r="GK379" s="11"/>
      <c r="GL379" s="11"/>
      <c r="GM379" s="11"/>
      <c r="GN379" s="11"/>
      <c r="GO379" s="11"/>
      <c r="GP379" s="11"/>
      <c r="GQ379" s="11"/>
      <c r="GR379" s="11"/>
      <c r="GS379" s="11"/>
      <c r="GT379" s="11"/>
      <c r="GU379" s="11"/>
      <c r="GV379" s="11"/>
      <c r="GW379" s="11"/>
      <c r="GX379" s="11"/>
      <c r="GY379" s="11"/>
      <c r="GZ379" s="11"/>
      <c r="HA379" s="11"/>
      <c r="HB379" s="11"/>
      <c r="HC379" s="11"/>
      <c r="HD379" s="11"/>
      <c r="HE379" s="11"/>
      <c r="HF379" s="11"/>
      <c r="HG379" s="11"/>
      <c r="HH379" s="11"/>
      <c r="HI379" s="11"/>
      <c r="HJ379" s="11"/>
      <c r="HK379" s="11"/>
      <c r="HL379" s="11"/>
      <c r="HM379" s="11"/>
      <c r="HN379" s="11"/>
      <c r="HO379" s="11"/>
      <c r="HP379" s="11"/>
      <c r="HQ379" s="11"/>
      <c r="HR379" s="11"/>
      <c r="HS379" s="11"/>
      <c r="HT379" s="11"/>
      <c r="HU379" s="11"/>
      <c r="HV379" s="11"/>
      <c r="HW379" s="11"/>
      <c r="HX379" s="11"/>
      <c r="HY379" s="11"/>
      <c r="HZ379" s="11"/>
      <c r="IA379" s="11"/>
      <c r="IB379" s="11"/>
      <c r="IC379" s="11"/>
      <c r="ID379" s="11"/>
      <c r="IE379" s="11"/>
      <c r="IF379" s="11"/>
      <c r="IG379" s="11"/>
      <c r="IH379" s="11"/>
      <c r="II379" s="11"/>
      <c r="IJ379" s="11"/>
      <c r="IK379" s="11"/>
      <c r="IL379" s="11"/>
      <c r="IM379" s="11"/>
      <c r="IN379" s="11"/>
      <c r="IO379" s="11"/>
      <c r="IP379" s="11"/>
      <c r="IQ379" s="11"/>
      <c r="IR379" s="11"/>
      <c r="IS379" s="11"/>
      <c r="IT379" s="11"/>
      <c r="IU379" s="11"/>
      <c r="IV379" s="11"/>
    </row>
    <row r="380" spans="1:256">
      <c r="A380" s="26"/>
      <c r="D380" s="11"/>
      <c r="F380" s="11"/>
    </row>
    <row r="381" spans="1:256">
      <c r="A381" s="11"/>
      <c r="B381" s="11"/>
      <c r="D381" s="11"/>
      <c r="E381" s="11"/>
      <c r="F381" s="11"/>
    </row>
    <row r="382" spans="1:256">
      <c r="A382" s="11"/>
      <c r="B382" s="11"/>
      <c r="C382" s="11"/>
      <c r="D382" s="119"/>
      <c r="E382" s="11"/>
      <c r="F382" s="119"/>
    </row>
    <row r="383" spans="1:256">
      <c r="A383" s="11"/>
      <c r="B383" s="11"/>
      <c r="C383" s="11"/>
      <c r="D383" s="119"/>
      <c r="E383" s="11"/>
      <c r="F383" s="119"/>
    </row>
    <row r="384" spans="1:256">
      <c r="A384" s="11"/>
      <c r="B384" s="11"/>
      <c r="C384" s="11"/>
      <c r="D384" s="119"/>
      <c r="E384" s="11"/>
      <c r="F384" s="119"/>
    </row>
    <row r="385" spans="1:6">
      <c r="A385" s="11"/>
      <c r="B385" s="11"/>
      <c r="C385" s="11"/>
      <c r="D385" s="119"/>
      <c r="E385" s="11"/>
      <c r="F385" s="119"/>
    </row>
    <row r="386" spans="1:6">
      <c r="A386" s="11"/>
      <c r="B386" s="11"/>
      <c r="C386" s="11"/>
      <c r="D386" s="119"/>
      <c r="E386" s="11"/>
      <c r="F386" s="119"/>
    </row>
    <row r="387" spans="1:6">
      <c r="A387" s="11"/>
      <c r="B387" s="11"/>
      <c r="C387" s="11"/>
      <c r="D387" s="119"/>
      <c r="E387" s="145"/>
      <c r="F387" s="119"/>
    </row>
    <row r="388" spans="1:6">
      <c r="A388" s="11"/>
      <c r="B388" s="11"/>
      <c r="C388" s="11"/>
      <c r="D388" s="119"/>
      <c r="E388" s="145"/>
      <c r="F388" s="119"/>
    </row>
    <row r="389" spans="1:6">
      <c r="A389" s="11"/>
      <c r="B389" s="11"/>
      <c r="C389" s="11"/>
      <c r="D389" s="119"/>
      <c r="E389" s="145"/>
      <c r="F389" s="119"/>
    </row>
    <row r="390" spans="1:6">
      <c r="A390" s="11"/>
      <c r="B390" s="11"/>
      <c r="C390" s="11"/>
      <c r="D390" s="119"/>
      <c r="E390" s="145"/>
      <c r="F390" s="11"/>
    </row>
    <row r="391" spans="1:6">
      <c r="C391" s="11"/>
      <c r="D391" s="119"/>
      <c r="E391" s="145"/>
      <c r="F391" s="119"/>
    </row>
    <row r="392" spans="1:6">
      <c r="A392" s="26"/>
      <c r="C392" s="11"/>
      <c r="D392" s="119"/>
      <c r="E392" s="11"/>
    </row>
    <row r="393" spans="1:6">
      <c r="A393" s="11"/>
      <c r="B393" s="26"/>
      <c r="C393" s="11"/>
      <c r="D393" s="119"/>
      <c r="E393" s="11"/>
    </row>
    <row r="394" spans="1:6">
      <c r="A394" s="11"/>
      <c r="C394" s="11"/>
      <c r="D394" s="119"/>
      <c r="E394" s="11"/>
    </row>
    <row r="395" spans="1:6">
      <c r="A395" s="11"/>
      <c r="C395" s="11"/>
      <c r="D395" s="119"/>
      <c r="E395" s="11"/>
    </row>
    <row r="396" spans="1:6">
      <c r="A396" s="11"/>
      <c r="B396" s="11"/>
      <c r="C396" s="11"/>
      <c r="D396" s="119"/>
      <c r="E396" s="11"/>
      <c r="F396" s="11"/>
    </row>
    <row r="397" spans="1:6">
      <c r="A397" s="133"/>
      <c r="B397" s="26"/>
      <c r="C397" s="11"/>
      <c r="D397" s="119"/>
      <c r="E397" s="11"/>
    </row>
    <row r="398" spans="1:6">
      <c r="A398" s="133"/>
      <c r="C398" s="133"/>
      <c r="D398" s="119"/>
      <c r="E398" s="11"/>
    </row>
    <row r="399" spans="1:6">
      <c r="A399" s="133"/>
      <c r="C399" s="133"/>
      <c r="D399" s="119"/>
      <c r="E399" s="11"/>
    </row>
    <row r="400" spans="1:6">
      <c r="A400" s="133"/>
      <c r="C400" s="133"/>
      <c r="D400" s="119"/>
      <c r="E400" s="11"/>
    </row>
    <row r="401" spans="1:6">
      <c r="A401" s="11"/>
      <c r="B401" s="26"/>
      <c r="D401" s="119"/>
      <c r="E401" s="11"/>
    </row>
    <row r="402" spans="1:6">
      <c r="A402" s="11"/>
      <c r="B402" s="283"/>
      <c r="C402" s="11"/>
      <c r="D402" s="119"/>
      <c r="E402" s="11"/>
      <c r="F402" s="283"/>
    </row>
    <row r="403" spans="1:6">
      <c r="A403" s="133"/>
      <c r="C403" s="133"/>
      <c r="D403" s="119"/>
      <c r="E403" s="133"/>
    </row>
    <row r="404" spans="1:6">
      <c r="A404" s="133"/>
      <c r="C404" s="133"/>
      <c r="D404" s="119"/>
      <c r="E404" s="11"/>
    </row>
    <row r="405" spans="1:6">
      <c r="C405" s="283"/>
      <c r="D405" s="283"/>
    </row>
    <row r="406" spans="1:6">
      <c r="C406" s="283"/>
      <c r="D406" s="283"/>
    </row>
    <row r="407" spans="1:6">
      <c r="C407" s="283"/>
      <c r="D407" s="283"/>
    </row>
    <row r="409" spans="1:6" ht="15.75">
      <c r="A409" s="108"/>
    </row>
    <row r="410" spans="1:6">
      <c r="C410" s="109"/>
    </row>
    <row r="411" spans="1:6">
      <c r="C411" s="109"/>
    </row>
    <row r="412" spans="1:6">
      <c r="C412" s="109"/>
    </row>
    <row r="413" spans="1:6">
      <c r="C413" s="109"/>
    </row>
    <row r="416" spans="1:6">
      <c r="C416" s="109"/>
    </row>
    <row r="424" spans="3:3">
      <c r="C424" s="109"/>
    </row>
    <row r="431" spans="3:3">
      <c r="C431" s="109"/>
    </row>
    <row r="436" spans="3:3">
      <c r="C436" s="109"/>
    </row>
    <row r="443" spans="3:3">
      <c r="C443" s="109"/>
    </row>
    <row r="445" spans="3:3">
      <c r="C445" s="109"/>
    </row>
    <row r="452" spans="3:3">
      <c r="C452" s="109"/>
    </row>
    <row r="458" spans="3:3">
      <c r="C458" s="109"/>
    </row>
    <row r="463" spans="3:3">
      <c r="C463" s="109"/>
    </row>
    <row r="468" spans="3:3">
      <c r="C468" s="109"/>
    </row>
    <row r="473" spans="3:3">
      <c r="C473" s="109"/>
    </row>
    <row r="478" spans="3:3">
      <c r="C478" s="109"/>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4C860162-0C6B-4116-B299-5FE71D798C82}">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088D3FD3-6D3A-4161-AB7E-0E192FE8530B}">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FCB53950-99EF-4E4E-B77B-FCC667DFD377}">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1103330A-7F1E-47B5-9C62-8A345003112C}">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03AAE725-0206-4EE0-BF96-53A18CF99BA7}">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635B1B34-3EAC-40A5-8236-20E7971FEB4E}">
      <formula1>ValidPersonnelTypes</formula1>
    </dataValidation>
    <dataValidation type="list" errorStyle="information" allowBlank="1" showInputMessage="1" showErrorMessage="1" sqref="WVM983185:WVM1048576 JA16:JA143 SW16:SW143 ACS16:ACS143 AMO16:AMO143 AWK16:AWK143 BGG16:BGG143 BQC16:BQC143 BZY16:BZY143 CJU16:CJU143 CTQ16:CTQ143 DDM16:DDM143 DNI16:DNI143 DXE16:DXE143 EHA16:EHA143 EQW16:EQW143 FAS16:FAS143 FKO16:FKO143 FUK16:FUK143 GEG16:GEG143 GOC16:GOC143 GXY16:GXY143 HHU16:HHU143 HRQ16:HRQ143 IBM16:IBM143 ILI16:ILI143 IVE16:IVE143 JFA16:JFA143 JOW16:JOW143 JYS16:JYS143 KIO16:KIO143 KSK16:KSK143 LCG16:LCG143 LMC16:LMC143 LVY16:LVY143 MFU16:MFU143 MPQ16:MPQ143 MZM16:MZM143 NJI16:NJI143 NTE16:NTE143 ODA16:ODA143 OMW16:OMW143 OWS16:OWS143 PGO16:PGO143 PQK16:PQK143 QAG16:QAG143 QKC16:QKC143 QTY16:QTY143 RDU16:RDU143 RNQ16:RNQ143 RXM16:RXM143 SHI16:SHI143 SRE16:SRE143 TBA16:TBA143 TKW16:TKW143 TUS16:TUS143 UEO16:UEO143 UOK16:UOK143 UYG16:UYG143 VIC16:VIC143 VRY16:VRY143 WBU16:WBU143 WLQ16:WLQ143 WVM16:WVM143 E65552:E65679 JA65552:JA65679 SW65552:SW65679 ACS65552:ACS65679 AMO65552:AMO65679 AWK65552:AWK65679 BGG65552:BGG65679 BQC65552:BQC65679 BZY65552:BZY65679 CJU65552:CJU65679 CTQ65552:CTQ65679 DDM65552:DDM65679 DNI65552:DNI65679 DXE65552:DXE65679 EHA65552:EHA65679 EQW65552:EQW65679 FAS65552:FAS65679 FKO65552:FKO65679 FUK65552:FUK65679 GEG65552:GEG65679 GOC65552:GOC65679 GXY65552:GXY65679 HHU65552:HHU65679 HRQ65552:HRQ65679 IBM65552:IBM65679 ILI65552:ILI65679 IVE65552:IVE65679 JFA65552:JFA65679 JOW65552:JOW65679 JYS65552:JYS65679 KIO65552:KIO65679 KSK65552:KSK65679 LCG65552:LCG65679 LMC65552:LMC65679 LVY65552:LVY65679 MFU65552:MFU65679 MPQ65552:MPQ65679 MZM65552:MZM65679 NJI65552:NJI65679 NTE65552:NTE65679 ODA65552:ODA65679 OMW65552:OMW65679 OWS65552:OWS65679 PGO65552:PGO65679 PQK65552:PQK65679 QAG65552:QAG65679 QKC65552:QKC65679 QTY65552:QTY65679 RDU65552:RDU65679 RNQ65552:RNQ65679 RXM65552:RXM65679 SHI65552:SHI65679 SRE65552:SRE65679 TBA65552:TBA65679 TKW65552:TKW65679 TUS65552:TUS65679 UEO65552:UEO65679 UOK65552:UOK65679 UYG65552:UYG65679 VIC65552:VIC65679 VRY65552:VRY65679 WBU65552:WBU65679 WLQ65552:WLQ65679 WVM65552:WVM65679 E131088:E131215 JA131088:JA131215 SW131088:SW131215 ACS131088:ACS131215 AMO131088:AMO131215 AWK131088:AWK131215 BGG131088:BGG131215 BQC131088:BQC131215 BZY131088:BZY131215 CJU131088:CJU131215 CTQ131088:CTQ131215 DDM131088:DDM131215 DNI131088:DNI131215 DXE131088:DXE131215 EHA131088:EHA131215 EQW131088:EQW131215 FAS131088:FAS131215 FKO131088:FKO131215 FUK131088:FUK131215 GEG131088:GEG131215 GOC131088:GOC131215 GXY131088:GXY131215 HHU131088:HHU131215 HRQ131088:HRQ131215 IBM131088:IBM131215 ILI131088:ILI131215 IVE131088:IVE131215 JFA131088:JFA131215 JOW131088:JOW131215 JYS131088:JYS131215 KIO131088:KIO131215 KSK131088:KSK131215 LCG131088:LCG131215 LMC131088:LMC131215 LVY131088:LVY131215 MFU131088:MFU131215 MPQ131088:MPQ131215 MZM131088:MZM131215 NJI131088:NJI131215 NTE131088:NTE131215 ODA131088:ODA131215 OMW131088:OMW131215 OWS131088:OWS131215 PGO131088:PGO131215 PQK131088:PQK131215 QAG131088:QAG131215 QKC131088:QKC131215 QTY131088:QTY131215 RDU131088:RDU131215 RNQ131088:RNQ131215 RXM131088:RXM131215 SHI131088:SHI131215 SRE131088:SRE131215 TBA131088:TBA131215 TKW131088:TKW131215 TUS131088:TUS131215 UEO131088:UEO131215 UOK131088:UOK131215 UYG131088:UYG131215 VIC131088:VIC131215 VRY131088:VRY131215 WBU131088:WBU131215 WLQ131088:WLQ131215 WVM131088:WVM131215 E196624:E196751 JA196624:JA196751 SW196624:SW196751 ACS196624:ACS196751 AMO196624:AMO196751 AWK196624:AWK196751 BGG196624:BGG196751 BQC196624:BQC196751 BZY196624:BZY196751 CJU196624:CJU196751 CTQ196624:CTQ196751 DDM196624:DDM196751 DNI196624:DNI196751 DXE196624:DXE196751 EHA196624:EHA196751 EQW196624:EQW196751 FAS196624:FAS196751 FKO196624:FKO196751 FUK196624:FUK196751 GEG196624:GEG196751 GOC196624:GOC196751 GXY196624:GXY196751 HHU196624:HHU196751 HRQ196624:HRQ196751 IBM196624:IBM196751 ILI196624:ILI196751 IVE196624:IVE196751 JFA196624:JFA196751 JOW196624:JOW196751 JYS196624:JYS196751 KIO196624:KIO196751 KSK196624:KSK196751 LCG196624:LCG196751 LMC196624:LMC196751 LVY196624:LVY196751 MFU196624:MFU196751 MPQ196624:MPQ196751 MZM196624:MZM196751 NJI196624:NJI196751 NTE196624:NTE196751 ODA196624:ODA196751 OMW196624:OMW196751 OWS196624:OWS196751 PGO196624:PGO196751 PQK196624:PQK196751 QAG196624:QAG196751 QKC196624:QKC196751 QTY196624:QTY196751 RDU196624:RDU196751 RNQ196624:RNQ196751 RXM196624:RXM196751 SHI196624:SHI196751 SRE196624:SRE196751 TBA196624:TBA196751 TKW196624:TKW196751 TUS196624:TUS196751 UEO196624:UEO196751 UOK196624:UOK196751 UYG196624:UYG196751 VIC196624:VIC196751 VRY196624:VRY196751 WBU196624:WBU196751 WLQ196624:WLQ196751 WVM196624:WVM196751 E262160:E262287 JA262160:JA262287 SW262160:SW262287 ACS262160:ACS262287 AMO262160:AMO262287 AWK262160:AWK262287 BGG262160:BGG262287 BQC262160:BQC262287 BZY262160:BZY262287 CJU262160:CJU262287 CTQ262160:CTQ262287 DDM262160:DDM262287 DNI262160:DNI262287 DXE262160:DXE262287 EHA262160:EHA262287 EQW262160:EQW262287 FAS262160:FAS262287 FKO262160:FKO262287 FUK262160:FUK262287 GEG262160:GEG262287 GOC262160:GOC262287 GXY262160:GXY262287 HHU262160:HHU262287 HRQ262160:HRQ262287 IBM262160:IBM262287 ILI262160:ILI262287 IVE262160:IVE262287 JFA262160:JFA262287 JOW262160:JOW262287 JYS262160:JYS262287 KIO262160:KIO262287 KSK262160:KSK262287 LCG262160:LCG262287 LMC262160:LMC262287 LVY262160:LVY262287 MFU262160:MFU262287 MPQ262160:MPQ262287 MZM262160:MZM262287 NJI262160:NJI262287 NTE262160:NTE262287 ODA262160:ODA262287 OMW262160:OMW262287 OWS262160:OWS262287 PGO262160:PGO262287 PQK262160:PQK262287 QAG262160:QAG262287 QKC262160:QKC262287 QTY262160:QTY262287 RDU262160:RDU262287 RNQ262160:RNQ262287 RXM262160:RXM262287 SHI262160:SHI262287 SRE262160:SRE262287 TBA262160:TBA262287 TKW262160:TKW262287 TUS262160:TUS262287 UEO262160:UEO262287 UOK262160:UOK262287 UYG262160:UYG262287 VIC262160:VIC262287 VRY262160:VRY262287 WBU262160:WBU262287 WLQ262160:WLQ262287 WVM262160:WVM262287 E327696:E327823 JA327696:JA327823 SW327696:SW327823 ACS327696:ACS327823 AMO327696:AMO327823 AWK327696:AWK327823 BGG327696:BGG327823 BQC327696:BQC327823 BZY327696:BZY327823 CJU327696:CJU327823 CTQ327696:CTQ327823 DDM327696:DDM327823 DNI327696:DNI327823 DXE327696:DXE327823 EHA327696:EHA327823 EQW327696:EQW327823 FAS327696:FAS327823 FKO327696:FKO327823 FUK327696:FUK327823 GEG327696:GEG327823 GOC327696:GOC327823 GXY327696:GXY327823 HHU327696:HHU327823 HRQ327696:HRQ327823 IBM327696:IBM327823 ILI327696:ILI327823 IVE327696:IVE327823 JFA327696:JFA327823 JOW327696:JOW327823 JYS327696:JYS327823 KIO327696:KIO327823 KSK327696:KSK327823 LCG327696:LCG327823 LMC327696:LMC327823 LVY327696:LVY327823 MFU327696:MFU327823 MPQ327696:MPQ327823 MZM327696:MZM327823 NJI327696:NJI327823 NTE327696:NTE327823 ODA327696:ODA327823 OMW327696:OMW327823 OWS327696:OWS327823 PGO327696:PGO327823 PQK327696:PQK327823 QAG327696:QAG327823 QKC327696:QKC327823 QTY327696:QTY327823 RDU327696:RDU327823 RNQ327696:RNQ327823 RXM327696:RXM327823 SHI327696:SHI327823 SRE327696:SRE327823 TBA327696:TBA327823 TKW327696:TKW327823 TUS327696:TUS327823 UEO327696:UEO327823 UOK327696:UOK327823 UYG327696:UYG327823 VIC327696:VIC327823 VRY327696:VRY327823 WBU327696:WBU327823 WLQ327696:WLQ327823 WVM327696:WVM327823 E393232:E393359 JA393232:JA393359 SW393232:SW393359 ACS393232:ACS393359 AMO393232:AMO393359 AWK393232:AWK393359 BGG393232:BGG393359 BQC393232:BQC393359 BZY393232:BZY393359 CJU393232:CJU393359 CTQ393232:CTQ393359 DDM393232:DDM393359 DNI393232:DNI393359 DXE393232:DXE393359 EHA393232:EHA393359 EQW393232:EQW393359 FAS393232:FAS393359 FKO393232:FKO393359 FUK393232:FUK393359 GEG393232:GEG393359 GOC393232:GOC393359 GXY393232:GXY393359 HHU393232:HHU393359 HRQ393232:HRQ393359 IBM393232:IBM393359 ILI393232:ILI393359 IVE393232:IVE393359 JFA393232:JFA393359 JOW393232:JOW393359 JYS393232:JYS393359 KIO393232:KIO393359 KSK393232:KSK393359 LCG393232:LCG393359 LMC393232:LMC393359 LVY393232:LVY393359 MFU393232:MFU393359 MPQ393232:MPQ393359 MZM393232:MZM393359 NJI393232:NJI393359 NTE393232:NTE393359 ODA393232:ODA393359 OMW393232:OMW393359 OWS393232:OWS393359 PGO393232:PGO393359 PQK393232:PQK393359 QAG393232:QAG393359 QKC393232:QKC393359 QTY393232:QTY393359 RDU393232:RDU393359 RNQ393232:RNQ393359 RXM393232:RXM393359 SHI393232:SHI393359 SRE393232:SRE393359 TBA393232:TBA393359 TKW393232:TKW393359 TUS393232:TUS393359 UEO393232:UEO393359 UOK393232:UOK393359 UYG393232:UYG393359 VIC393232:VIC393359 VRY393232:VRY393359 WBU393232:WBU393359 WLQ393232:WLQ393359 WVM393232:WVM393359 E458768:E458895 JA458768:JA458895 SW458768:SW458895 ACS458768:ACS458895 AMO458768:AMO458895 AWK458768:AWK458895 BGG458768:BGG458895 BQC458768:BQC458895 BZY458768:BZY458895 CJU458768:CJU458895 CTQ458768:CTQ458895 DDM458768:DDM458895 DNI458768:DNI458895 DXE458768:DXE458895 EHA458768:EHA458895 EQW458768:EQW458895 FAS458768:FAS458895 FKO458768:FKO458895 FUK458768:FUK458895 GEG458768:GEG458895 GOC458768:GOC458895 GXY458768:GXY458895 HHU458768:HHU458895 HRQ458768:HRQ458895 IBM458768:IBM458895 ILI458768:ILI458895 IVE458768:IVE458895 JFA458768:JFA458895 JOW458768:JOW458895 JYS458768:JYS458895 KIO458768:KIO458895 KSK458768:KSK458895 LCG458768:LCG458895 LMC458768:LMC458895 LVY458768:LVY458895 MFU458768:MFU458895 MPQ458768:MPQ458895 MZM458768:MZM458895 NJI458768:NJI458895 NTE458768:NTE458895 ODA458768:ODA458895 OMW458768:OMW458895 OWS458768:OWS458895 PGO458768:PGO458895 PQK458768:PQK458895 QAG458768:QAG458895 QKC458768:QKC458895 QTY458768:QTY458895 RDU458768:RDU458895 RNQ458768:RNQ458895 RXM458768:RXM458895 SHI458768:SHI458895 SRE458768:SRE458895 TBA458768:TBA458895 TKW458768:TKW458895 TUS458768:TUS458895 UEO458768:UEO458895 UOK458768:UOK458895 UYG458768:UYG458895 VIC458768:VIC458895 VRY458768:VRY458895 WBU458768:WBU458895 WLQ458768:WLQ458895 WVM458768:WVM458895 E524304:E524431 JA524304:JA524431 SW524304:SW524431 ACS524304:ACS524431 AMO524304:AMO524431 AWK524304:AWK524431 BGG524304:BGG524431 BQC524304:BQC524431 BZY524304:BZY524431 CJU524304:CJU524431 CTQ524304:CTQ524431 DDM524304:DDM524431 DNI524304:DNI524431 DXE524304:DXE524431 EHA524304:EHA524431 EQW524304:EQW524431 FAS524304:FAS524431 FKO524304:FKO524431 FUK524304:FUK524431 GEG524304:GEG524431 GOC524304:GOC524431 GXY524304:GXY524431 HHU524304:HHU524431 HRQ524304:HRQ524431 IBM524304:IBM524431 ILI524304:ILI524431 IVE524304:IVE524431 JFA524304:JFA524431 JOW524304:JOW524431 JYS524304:JYS524431 KIO524304:KIO524431 KSK524304:KSK524431 LCG524304:LCG524431 LMC524304:LMC524431 LVY524304:LVY524431 MFU524304:MFU524431 MPQ524304:MPQ524431 MZM524304:MZM524431 NJI524304:NJI524431 NTE524304:NTE524431 ODA524304:ODA524431 OMW524304:OMW524431 OWS524304:OWS524431 PGO524304:PGO524431 PQK524304:PQK524431 QAG524304:QAG524431 QKC524304:QKC524431 QTY524304:QTY524431 RDU524304:RDU524431 RNQ524304:RNQ524431 RXM524304:RXM524431 SHI524304:SHI524431 SRE524304:SRE524431 TBA524304:TBA524431 TKW524304:TKW524431 TUS524304:TUS524431 UEO524304:UEO524431 UOK524304:UOK524431 UYG524304:UYG524431 VIC524304:VIC524431 VRY524304:VRY524431 WBU524304:WBU524431 WLQ524304:WLQ524431 WVM524304:WVM524431 E589840:E589967 JA589840:JA589967 SW589840:SW589967 ACS589840:ACS589967 AMO589840:AMO589967 AWK589840:AWK589967 BGG589840:BGG589967 BQC589840:BQC589967 BZY589840:BZY589967 CJU589840:CJU589967 CTQ589840:CTQ589967 DDM589840:DDM589967 DNI589840:DNI589967 DXE589840:DXE589967 EHA589840:EHA589967 EQW589840:EQW589967 FAS589840:FAS589967 FKO589840:FKO589967 FUK589840:FUK589967 GEG589840:GEG589967 GOC589840:GOC589967 GXY589840:GXY589967 HHU589840:HHU589967 HRQ589840:HRQ589967 IBM589840:IBM589967 ILI589840:ILI589967 IVE589840:IVE589967 JFA589840:JFA589967 JOW589840:JOW589967 JYS589840:JYS589967 KIO589840:KIO589967 KSK589840:KSK589967 LCG589840:LCG589967 LMC589840:LMC589967 LVY589840:LVY589967 MFU589840:MFU589967 MPQ589840:MPQ589967 MZM589840:MZM589967 NJI589840:NJI589967 NTE589840:NTE589967 ODA589840:ODA589967 OMW589840:OMW589967 OWS589840:OWS589967 PGO589840:PGO589967 PQK589840:PQK589967 QAG589840:QAG589967 QKC589840:QKC589967 QTY589840:QTY589967 RDU589840:RDU589967 RNQ589840:RNQ589967 RXM589840:RXM589967 SHI589840:SHI589967 SRE589840:SRE589967 TBA589840:TBA589967 TKW589840:TKW589967 TUS589840:TUS589967 UEO589840:UEO589967 UOK589840:UOK589967 UYG589840:UYG589967 VIC589840:VIC589967 VRY589840:VRY589967 WBU589840:WBU589967 WLQ589840:WLQ589967 WVM589840:WVM589967 E655376:E655503 JA655376:JA655503 SW655376:SW655503 ACS655376:ACS655503 AMO655376:AMO655503 AWK655376:AWK655503 BGG655376:BGG655503 BQC655376:BQC655503 BZY655376:BZY655503 CJU655376:CJU655503 CTQ655376:CTQ655503 DDM655376:DDM655503 DNI655376:DNI655503 DXE655376:DXE655503 EHA655376:EHA655503 EQW655376:EQW655503 FAS655376:FAS655503 FKO655376:FKO655503 FUK655376:FUK655503 GEG655376:GEG655503 GOC655376:GOC655503 GXY655376:GXY655503 HHU655376:HHU655503 HRQ655376:HRQ655503 IBM655376:IBM655503 ILI655376:ILI655503 IVE655376:IVE655503 JFA655376:JFA655503 JOW655376:JOW655503 JYS655376:JYS655503 KIO655376:KIO655503 KSK655376:KSK655503 LCG655376:LCG655503 LMC655376:LMC655503 LVY655376:LVY655503 MFU655376:MFU655503 MPQ655376:MPQ655503 MZM655376:MZM655503 NJI655376:NJI655503 NTE655376:NTE655503 ODA655376:ODA655503 OMW655376:OMW655503 OWS655376:OWS655503 PGO655376:PGO655503 PQK655376:PQK655503 QAG655376:QAG655503 QKC655376:QKC655503 QTY655376:QTY655503 RDU655376:RDU655503 RNQ655376:RNQ655503 RXM655376:RXM655503 SHI655376:SHI655503 SRE655376:SRE655503 TBA655376:TBA655503 TKW655376:TKW655503 TUS655376:TUS655503 UEO655376:UEO655503 UOK655376:UOK655503 UYG655376:UYG655503 VIC655376:VIC655503 VRY655376:VRY655503 WBU655376:WBU655503 WLQ655376:WLQ655503 WVM655376:WVM655503 E720912:E721039 JA720912:JA721039 SW720912:SW721039 ACS720912:ACS721039 AMO720912:AMO721039 AWK720912:AWK721039 BGG720912:BGG721039 BQC720912:BQC721039 BZY720912:BZY721039 CJU720912:CJU721039 CTQ720912:CTQ721039 DDM720912:DDM721039 DNI720912:DNI721039 DXE720912:DXE721039 EHA720912:EHA721039 EQW720912:EQW721039 FAS720912:FAS721039 FKO720912:FKO721039 FUK720912:FUK721039 GEG720912:GEG721039 GOC720912:GOC721039 GXY720912:GXY721039 HHU720912:HHU721039 HRQ720912:HRQ721039 IBM720912:IBM721039 ILI720912:ILI721039 IVE720912:IVE721039 JFA720912:JFA721039 JOW720912:JOW721039 JYS720912:JYS721039 KIO720912:KIO721039 KSK720912:KSK721039 LCG720912:LCG721039 LMC720912:LMC721039 LVY720912:LVY721039 MFU720912:MFU721039 MPQ720912:MPQ721039 MZM720912:MZM721039 NJI720912:NJI721039 NTE720912:NTE721039 ODA720912:ODA721039 OMW720912:OMW721039 OWS720912:OWS721039 PGO720912:PGO721039 PQK720912:PQK721039 QAG720912:QAG721039 QKC720912:QKC721039 QTY720912:QTY721039 RDU720912:RDU721039 RNQ720912:RNQ721039 RXM720912:RXM721039 SHI720912:SHI721039 SRE720912:SRE721039 TBA720912:TBA721039 TKW720912:TKW721039 TUS720912:TUS721039 UEO720912:UEO721039 UOK720912:UOK721039 UYG720912:UYG721039 VIC720912:VIC721039 VRY720912:VRY721039 WBU720912:WBU721039 WLQ720912:WLQ721039 WVM720912:WVM721039 E786448:E786575 JA786448:JA786575 SW786448:SW786575 ACS786448:ACS786575 AMO786448:AMO786575 AWK786448:AWK786575 BGG786448:BGG786575 BQC786448:BQC786575 BZY786448:BZY786575 CJU786448:CJU786575 CTQ786448:CTQ786575 DDM786448:DDM786575 DNI786448:DNI786575 DXE786448:DXE786575 EHA786448:EHA786575 EQW786448:EQW786575 FAS786448:FAS786575 FKO786448:FKO786575 FUK786448:FUK786575 GEG786448:GEG786575 GOC786448:GOC786575 GXY786448:GXY786575 HHU786448:HHU786575 HRQ786448:HRQ786575 IBM786448:IBM786575 ILI786448:ILI786575 IVE786448:IVE786575 JFA786448:JFA786575 JOW786448:JOW786575 JYS786448:JYS786575 KIO786448:KIO786575 KSK786448:KSK786575 LCG786448:LCG786575 LMC786448:LMC786575 LVY786448:LVY786575 MFU786448:MFU786575 MPQ786448:MPQ786575 MZM786448:MZM786575 NJI786448:NJI786575 NTE786448:NTE786575 ODA786448:ODA786575 OMW786448:OMW786575 OWS786448:OWS786575 PGO786448:PGO786575 PQK786448:PQK786575 QAG786448:QAG786575 QKC786448:QKC786575 QTY786448:QTY786575 RDU786448:RDU786575 RNQ786448:RNQ786575 RXM786448:RXM786575 SHI786448:SHI786575 SRE786448:SRE786575 TBA786448:TBA786575 TKW786448:TKW786575 TUS786448:TUS786575 UEO786448:UEO786575 UOK786448:UOK786575 UYG786448:UYG786575 VIC786448:VIC786575 VRY786448:VRY786575 WBU786448:WBU786575 WLQ786448:WLQ786575 WVM786448:WVM786575 E851984:E852111 JA851984:JA852111 SW851984:SW852111 ACS851984:ACS852111 AMO851984:AMO852111 AWK851984:AWK852111 BGG851984:BGG852111 BQC851984:BQC852111 BZY851984:BZY852111 CJU851984:CJU852111 CTQ851984:CTQ852111 DDM851984:DDM852111 DNI851984:DNI852111 DXE851984:DXE852111 EHA851984:EHA852111 EQW851984:EQW852111 FAS851984:FAS852111 FKO851984:FKO852111 FUK851984:FUK852111 GEG851984:GEG852111 GOC851984:GOC852111 GXY851984:GXY852111 HHU851984:HHU852111 HRQ851984:HRQ852111 IBM851984:IBM852111 ILI851984:ILI852111 IVE851984:IVE852111 JFA851984:JFA852111 JOW851984:JOW852111 JYS851984:JYS852111 KIO851984:KIO852111 KSK851984:KSK852111 LCG851984:LCG852111 LMC851984:LMC852111 LVY851984:LVY852111 MFU851984:MFU852111 MPQ851984:MPQ852111 MZM851984:MZM852111 NJI851984:NJI852111 NTE851984:NTE852111 ODA851984:ODA852111 OMW851984:OMW852111 OWS851984:OWS852111 PGO851984:PGO852111 PQK851984:PQK852111 QAG851984:QAG852111 QKC851984:QKC852111 QTY851984:QTY852111 RDU851984:RDU852111 RNQ851984:RNQ852111 RXM851984:RXM852111 SHI851984:SHI852111 SRE851984:SRE852111 TBA851984:TBA852111 TKW851984:TKW852111 TUS851984:TUS852111 UEO851984:UEO852111 UOK851984:UOK852111 UYG851984:UYG852111 VIC851984:VIC852111 VRY851984:VRY852111 WBU851984:WBU852111 WLQ851984:WLQ852111 WVM851984:WVM852111 E917520:E917647 JA917520:JA917647 SW917520:SW917647 ACS917520:ACS917647 AMO917520:AMO917647 AWK917520:AWK917647 BGG917520:BGG917647 BQC917520:BQC917647 BZY917520:BZY917647 CJU917520:CJU917647 CTQ917520:CTQ917647 DDM917520:DDM917647 DNI917520:DNI917647 DXE917520:DXE917647 EHA917520:EHA917647 EQW917520:EQW917647 FAS917520:FAS917647 FKO917520:FKO917647 FUK917520:FUK917647 GEG917520:GEG917647 GOC917520:GOC917647 GXY917520:GXY917647 HHU917520:HHU917647 HRQ917520:HRQ917647 IBM917520:IBM917647 ILI917520:ILI917647 IVE917520:IVE917647 JFA917520:JFA917647 JOW917520:JOW917647 JYS917520:JYS917647 KIO917520:KIO917647 KSK917520:KSK917647 LCG917520:LCG917647 LMC917520:LMC917647 LVY917520:LVY917647 MFU917520:MFU917647 MPQ917520:MPQ917647 MZM917520:MZM917647 NJI917520:NJI917647 NTE917520:NTE917647 ODA917520:ODA917647 OMW917520:OMW917647 OWS917520:OWS917647 PGO917520:PGO917647 PQK917520:PQK917647 QAG917520:QAG917647 QKC917520:QKC917647 QTY917520:QTY917647 RDU917520:RDU917647 RNQ917520:RNQ917647 RXM917520:RXM917647 SHI917520:SHI917647 SRE917520:SRE917647 TBA917520:TBA917647 TKW917520:TKW917647 TUS917520:TUS917647 UEO917520:UEO917647 UOK917520:UOK917647 UYG917520:UYG917647 VIC917520:VIC917647 VRY917520:VRY917647 WBU917520:WBU917647 WLQ917520:WLQ917647 WVM917520:WVM917647 E983056:E983183 JA983056:JA983183 SW983056:SW983183 ACS983056:ACS983183 AMO983056:AMO983183 AWK983056:AWK983183 BGG983056:BGG983183 BQC983056:BQC983183 BZY983056:BZY983183 CJU983056:CJU983183 CTQ983056:CTQ983183 DDM983056:DDM983183 DNI983056:DNI983183 DXE983056:DXE983183 EHA983056:EHA983183 EQW983056:EQW983183 FAS983056:FAS983183 FKO983056:FKO983183 FUK983056:FUK983183 GEG983056:GEG983183 GOC983056:GOC983183 GXY983056:GXY983183 HHU983056:HHU983183 HRQ983056:HRQ983183 IBM983056:IBM983183 ILI983056:ILI983183 IVE983056:IVE983183 JFA983056:JFA983183 JOW983056:JOW983183 JYS983056:JYS983183 KIO983056:KIO983183 KSK983056:KSK983183 LCG983056:LCG983183 LMC983056:LMC983183 LVY983056:LVY983183 MFU983056:MFU983183 MPQ983056:MPQ983183 MZM983056:MZM983183 NJI983056:NJI983183 NTE983056:NTE983183 ODA983056:ODA983183 OMW983056:OMW983183 OWS983056:OWS983183 PGO983056:PGO983183 PQK983056:PQK983183 QAG983056:QAG983183 QKC983056:QKC983183 QTY983056:QTY983183 RDU983056:RDU983183 RNQ983056:RNQ983183 RXM983056:RXM983183 SHI983056:SHI983183 SRE983056:SRE983183 TBA983056:TBA983183 TKW983056:TKW983183 TUS983056:TUS983183 UEO983056:UEO983183 UOK983056:UOK983183 UYG983056:UYG983183 VIC983056:VIC983183 VRY983056:VRY983183 WBU983056:WBU983183 WLQ983056:WLQ983183 WVM983056:WVM983183 E145:E65536 JA145:JA65536 SW145:SW65536 ACS145:ACS65536 AMO145:AMO65536 AWK145:AWK65536 BGG145:BGG65536 BQC145:BQC65536 BZY145:BZY65536 CJU145:CJU65536 CTQ145:CTQ65536 DDM145:DDM65536 DNI145:DNI65536 DXE145:DXE65536 EHA145:EHA65536 EQW145:EQW65536 FAS145:FAS65536 FKO145:FKO65536 FUK145:FUK65536 GEG145:GEG65536 GOC145:GOC65536 GXY145:GXY65536 HHU145:HHU65536 HRQ145:HRQ65536 IBM145:IBM65536 ILI145:ILI65536 IVE145:IVE65536 JFA145:JFA65536 JOW145:JOW65536 JYS145:JYS65536 KIO145:KIO65536 KSK145:KSK65536 LCG145:LCG65536 LMC145:LMC65536 LVY145:LVY65536 MFU145:MFU65536 MPQ145:MPQ65536 MZM145:MZM65536 NJI145:NJI65536 NTE145:NTE65536 ODA145:ODA65536 OMW145:OMW65536 OWS145:OWS65536 PGO145:PGO65536 PQK145:PQK65536 QAG145:QAG65536 QKC145:QKC65536 QTY145:QTY65536 RDU145:RDU65536 RNQ145:RNQ65536 RXM145:RXM65536 SHI145:SHI65536 SRE145:SRE65536 TBA145:TBA65536 TKW145:TKW65536 TUS145:TUS65536 UEO145:UEO65536 UOK145:UOK65536 UYG145:UYG65536 VIC145:VIC65536 VRY145:VRY65536 WBU145:WBU65536 WLQ145:WLQ65536 WVM145:WVM65536 E65681:E131072 JA65681:JA131072 SW65681:SW131072 ACS65681:ACS131072 AMO65681:AMO131072 AWK65681:AWK131072 BGG65681:BGG131072 BQC65681:BQC131072 BZY65681:BZY131072 CJU65681:CJU131072 CTQ65681:CTQ131072 DDM65681:DDM131072 DNI65681:DNI131072 DXE65681:DXE131072 EHA65681:EHA131072 EQW65681:EQW131072 FAS65681:FAS131072 FKO65681:FKO131072 FUK65681:FUK131072 GEG65681:GEG131072 GOC65681:GOC131072 GXY65681:GXY131072 HHU65681:HHU131072 HRQ65681:HRQ131072 IBM65681:IBM131072 ILI65681:ILI131072 IVE65681:IVE131072 JFA65681:JFA131072 JOW65681:JOW131072 JYS65681:JYS131072 KIO65681:KIO131072 KSK65681:KSK131072 LCG65681:LCG131072 LMC65681:LMC131072 LVY65681:LVY131072 MFU65681:MFU131072 MPQ65681:MPQ131072 MZM65681:MZM131072 NJI65681:NJI131072 NTE65681:NTE131072 ODA65681:ODA131072 OMW65681:OMW131072 OWS65681:OWS131072 PGO65681:PGO131072 PQK65681:PQK131072 QAG65681:QAG131072 QKC65681:QKC131072 QTY65681:QTY131072 RDU65681:RDU131072 RNQ65681:RNQ131072 RXM65681:RXM131072 SHI65681:SHI131072 SRE65681:SRE131072 TBA65681:TBA131072 TKW65681:TKW131072 TUS65681:TUS131072 UEO65681:UEO131072 UOK65681:UOK131072 UYG65681:UYG131072 VIC65681:VIC131072 VRY65681:VRY131072 WBU65681:WBU131072 WLQ65681:WLQ131072 WVM65681:WVM131072 E131217:E196608 JA131217:JA196608 SW131217:SW196608 ACS131217:ACS196608 AMO131217:AMO196608 AWK131217:AWK196608 BGG131217:BGG196608 BQC131217:BQC196608 BZY131217:BZY196608 CJU131217:CJU196608 CTQ131217:CTQ196608 DDM131217:DDM196608 DNI131217:DNI196608 DXE131217:DXE196608 EHA131217:EHA196608 EQW131217:EQW196608 FAS131217:FAS196608 FKO131217:FKO196608 FUK131217:FUK196608 GEG131217:GEG196608 GOC131217:GOC196608 GXY131217:GXY196608 HHU131217:HHU196608 HRQ131217:HRQ196608 IBM131217:IBM196608 ILI131217:ILI196608 IVE131217:IVE196608 JFA131217:JFA196608 JOW131217:JOW196608 JYS131217:JYS196608 KIO131217:KIO196608 KSK131217:KSK196608 LCG131217:LCG196608 LMC131217:LMC196608 LVY131217:LVY196608 MFU131217:MFU196608 MPQ131217:MPQ196608 MZM131217:MZM196608 NJI131217:NJI196608 NTE131217:NTE196608 ODA131217:ODA196608 OMW131217:OMW196608 OWS131217:OWS196608 PGO131217:PGO196608 PQK131217:PQK196608 QAG131217:QAG196608 QKC131217:QKC196608 QTY131217:QTY196608 RDU131217:RDU196608 RNQ131217:RNQ196608 RXM131217:RXM196608 SHI131217:SHI196608 SRE131217:SRE196608 TBA131217:TBA196608 TKW131217:TKW196608 TUS131217:TUS196608 UEO131217:UEO196608 UOK131217:UOK196608 UYG131217:UYG196608 VIC131217:VIC196608 VRY131217:VRY196608 WBU131217:WBU196608 WLQ131217:WLQ196608 WVM131217:WVM196608 E196753:E262144 JA196753:JA262144 SW196753:SW262144 ACS196753:ACS262144 AMO196753:AMO262144 AWK196753:AWK262144 BGG196753:BGG262144 BQC196753:BQC262144 BZY196753:BZY262144 CJU196753:CJU262144 CTQ196753:CTQ262144 DDM196753:DDM262144 DNI196753:DNI262144 DXE196753:DXE262144 EHA196753:EHA262144 EQW196753:EQW262144 FAS196753:FAS262144 FKO196753:FKO262144 FUK196753:FUK262144 GEG196753:GEG262144 GOC196753:GOC262144 GXY196753:GXY262144 HHU196753:HHU262144 HRQ196753:HRQ262144 IBM196753:IBM262144 ILI196753:ILI262144 IVE196753:IVE262144 JFA196753:JFA262144 JOW196753:JOW262144 JYS196753:JYS262144 KIO196753:KIO262144 KSK196753:KSK262144 LCG196753:LCG262144 LMC196753:LMC262144 LVY196753:LVY262144 MFU196753:MFU262144 MPQ196753:MPQ262144 MZM196753:MZM262144 NJI196753:NJI262144 NTE196753:NTE262144 ODA196753:ODA262144 OMW196753:OMW262144 OWS196753:OWS262144 PGO196753:PGO262144 PQK196753:PQK262144 QAG196753:QAG262144 QKC196753:QKC262144 QTY196753:QTY262144 RDU196753:RDU262144 RNQ196753:RNQ262144 RXM196753:RXM262144 SHI196753:SHI262144 SRE196753:SRE262144 TBA196753:TBA262144 TKW196753:TKW262144 TUS196753:TUS262144 UEO196753:UEO262144 UOK196753:UOK262144 UYG196753:UYG262144 VIC196753:VIC262144 VRY196753:VRY262144 WBU196753:WBU262144 WLQ196753:WLQ262144 WVM196753:WVM262144 E262289:E327680 JA262289:JA327680 SW262289:SW327680 ACS262289:ACS327680 AMO262289:AMO327680 AWK262289:AWK327680 BGG262289:BGG327680 BQC262289:BQC327680 BZY262289:BZY327680 CJU262289:CJU327680 CTQ262289:CTQ327680 DDM262289:DDM327680 DNI262289:DNI327680 DXE262289:DXE327680 EHA262289:EHA327680 EQW262289:EQW327680 FAS262289:FAS327680 FKO262289:FKO327680 FUK262289:FUK327680 GEG262289:GEG327680 GOC262289:GOC327680 GXY262289:GXY327680 HHU262289:HHU327680 HRQ262289:HRQ327680 IBM262289:IBM327680 ILI262289:ILI327680 IVE262289:IVE327680 JFA262289:JFA327680 JOW262289:JOW327680 JYS262289:JYS327680 KIO262289:KIO327680 KSK262289:KSK327680 LCG262289:LCG327680 LMC262289:LMC327680 LVY262289:LVY327680 MFU262289:MFU327680 MPQ262289:MPQ327680 MZM262289:MZM327680 NJI262289:NJI327680 NTE262289:NTE327680 ODA262289:ODA327680 OMW262289:OMW327680 OWS262289:OWS327680 PGO262289:PGO327680 PQK262289:PQK327680 QAG262289:QAG327680 QKC262289:QKC327680 QTY262289:QTY327680 RDU262289:RDU327680 RNQ262289:RNQ327680 RXM262289:RXM327680 SHI262289:SHI327680 SRE262289:SRE327680 TBA262289:TBA327680 TKW262289:TKW327680 TUS262289:TUS327680 UEO262289:UEO327680 UOK262289:UOK327680 UYG262289:UYG327680 VIC262289:VIC327680 VRY262289:VRY327680 WBU262289:WBU327680 WLQ262289:WLQ327680 WVM262289:WVM327680 E327825:E393216 JA327825:JA393216 SW327825:SW393216 ACS327825:ACS393216 AMO327825:AMO393216 AWK327825:AWK393216 BGG327825:BGG393216 BQC327825:BQC393216 BZY327825:BZY393216 CJU327825:CJU393216 CTQ327825:CTQ393216 DDM327825:DDM393216 DNI327825:DNI393216 DXE327825:DXE393216 EHA327825:EHA393216 EQW327825:EQW393216 FAS327825:FAS393216 FKO327825:FKO393216 FUK327825:FUK393216 GEG327825:GEG393216 GOC327825:GOC393216 GXY327825:GXY393216 HHU327825:HHU393216 HRQ327825:HRQ393216 IBM327825:IBM393216 ILI327825:ILI393216 IVE327825:IVE393216 JFA327825:JFA393216 JOW327825:JOW393216 JYS327825:JYS393216 KIO327825:KIO393216 KSK327825:KSK393216 LCG327825:LCG393216 LMC327825:LMC393216 LVY327825:LVY393216 MFU327825:MFU393216 MPQ327825:MPQ393216 MZM327825:MZM393216 NJI327825:NJI393216 NTE327825:NTE393216 ODA327825:ODA393216 OMW327825:OMW393216 OWS327825:OWS393216 PGO327825:PGO393216 PQK327825:PQK393216 QAG327825:QAG393216 QKC327825:QKC393216 QTY327825:QTY393216 RDU327825:RDU393216 RNQ327825:RNQ393216 RXM327825:RXM393216 SHI327825:SHI393216 SRE327825:SRE393216 TBA327825:TBA393216 TKW327825:TKW393216 TUS327825:TUS393216 UEO327825:UEO393216 UOK327825:UOK393216 UYG327825:UYG393216 VIC327825:VIC393216 VRY327825:VRY393216 WBU327825:WBU393216 WLQ327825:WLQ393216 WVM327825:WVM393216 E393361:E458752 JA393361:JA458752 SW393361:SW458752 ACS393361:ACS458752 AMO393361:AMO458752 AWK393361:AWK458752 BGG393361:BGG458752 BQC393361:BQC458752 BZY393361:BZY458752 CJU393361:CJU458752 CTQ393361:CTQ458752 DDM393361:DDM458752 DNI393361:DNI458752 DXE393361:DXE458752 EHA393361:EHA458752 EQW393361:EQW458752 FAS393361:FAS458752 FKO393361:FKO458752 FUK393361:FUK458752 GEG393361:GEG458752 GOC393361:GOC458752 GXY393361:GXY458752 HHU393361:HHU458752 HRQ393361:HRQ458752 IBM393361:IBM458752 ILI393361:ILI458752 IVE393361:IVE458752 JFA393361:JFA458752 JOW393361:JOW458752 JYS393361:JYS458752 KIO393361:KIO458752 KSK393361:KSK458752 LCG393361:LCG458752 LMC393361:LMC458752 LVY393361:LVY458752 MFU393361:MFU458752 MPQ393361:MPQ458752 MZM393361:MZM458752 NJI393361:NJI458752 NTE393361:NTE458752 ODA393361:ODA458752 OMW393361:OMW458752 OWS393361:OWS458752 PGO393361:PGO458752 PQK393361:PQK458752 QAG393361:QAG458752 QKC393361:QKC458752 QTY393361:QTY458752 RDU393361:RDU458752 RNQ393361:RNQ458752 RXM393361:RXM458752 SHI393361:SHI458752 SRE393361:SRE458752 TBA393361:TBA458752 TKW393361:TKW458752 TUS393361:TUS458752 UEO393361:UEO458752 UOK393361:UOK458752 UYG393361:UYG458752 VIC393361:VIC458752 VRY393361:VRY458752 WBU393361:WBU458752 WLQ393361:WLQ458752 WVM393361:WVM458752 E458897:E524288 JA458897:JA524288 SW458897:SW524288 ACS458897:ACS524288 AMO458897:AMO524288 AWK458897:AWK524288 BGG458897:BGG524288 BQC458897:BQC524288 BZY458897:BZY524288 CJU458897:CJU524288 CTQ458897:CTQ524288 DDM458897:DDM524288 DNI458897:DNI524288 DXE458897:DXE524288 EHA458897:EHA524288 EQW458897:EQW524288 FAS458897:FAS524288 FKO458897:FKO524288 FUK458897:FUK524288 GEG458897:GEG524288 GOC458897:GOC524288 GXY458897:GXY524288 HHU458897:HHU524288 HRQ458897:HRQ524288 IBM458897:IBM524288 ILI458897:ILI524288 IVE458897:IVE524288 JFA458897:JFA524288 JOW458897:JOW524288 JYS458897:JYS524288 KIO458897:KIO524288 KSK458897:KSK524288 LCG458897:LCG524288 LMC458897:LMC524288 LVY458897:LVY524288 MFU458897:MFU524288 MPQ458897:MPQ524288 MZM458897:MZM524288 NJI458897:NJI524288 NTE458897:NTE524288 ODA458897:ODA524288 OMW458897:OMW524288 OWS458897:OWS524288 PGO458897:PGO524288 PQK458897:PQK524288 QAG458897:QAG524288 QKC458897:QKC524288 QTY458897:QTY524288 RDU458897:RDU524288 RNQ458897:RNQ524288 RXM458897:RXM524288 SHI458897:SHI524288 SRE458897:SRE524288 TBA458897:TBA524288 TKW458897:TKW524288 TUS458897:TUS524288 UEO458897:UEO524288 UOK458897:UOK524288 UYG458897:UYG524288 VIC458897:VIC524288 VRY458897:VRY524288 WBU458897:WBU524288 WLQ458897:WLQ524288 WVM458897:WVM524288 E524433:E589824 JA524433:JA589824 SW524433:SW589824 ACS524433:ACS589824 AMO524433:AMO589824 AWK524433:AWK589824 BGG524433:BGG589824 BQC524433:BQC589824 BZY524433:BZY589824 CJU524433:CJU589824 CTQ524433:CTQ589824 DDM524433:DDM589824 DNI524433:DNI589824 DXE524433:DXE589824 EHA524433:EHA589824 EQW524433:EQW589824 FAS524433:FAS589824 FKO524433:FKO589824 FUK524433:FUK589824 GEG524433:GEG589824 GOC524433:GOC589824 GXY524433:GXY589824 HHU524433:HHU589824 HRQ524433:HRQ589824 IBM524433:IBM589824 ILI524433:ILI589824 IVE524433:IVE589824 JFA524433:JFA589824 JOW524433:JOW589824 JYS524433:JYS589824 KIO524433:KIO589824 KSK524433:KSK589824 LCG524433:LCG589824 LMC524433:LMC589824 LVY524433:LVY589824 MFU524433:MFU589824 MPQ524433:MPQ589824 MZM524433:MZM589824 NJI524433:NJI589824 NTE524433:NTE589824 ODA524433:ODA589824 OMW524433:OMW589824 OWS524433:OWS589824 PGO524433:PGO589824 PQK524433:PQK589824 QAG524433:QAG589824 QKC524433:QKC589824 QTY524433:QTY589824 RDU524433:RDU589824 RNQ524433:RNQ589824 RXM524433:RXM589824 SHI524433:SHI589824 SRE524433:SRE589824 TBA524433:TBA589824 TKW524433:TKW589824 TUS524433:TUS589824 UEO524433:UEO589824 UOK524433:UOK589824 UYG524433:UYG589824 VIC524433:VIC589824 VRY524433:VRY589824 WBU524433:WBU589824 WLQ524433:WLQ589824 WVM524433:WVM589824 E589969:E655360 JA589969:JA655360 SW589969:SW655360 ACS589969:ACS655360 AMO589969:AMO655360 AWK589969:AWK655360 BGG589969:BGG655360 BQC589969:BQC655360 BZY589969:BZY655360 CJU589969:CJU655360 CTQ589969:CTQ655360 DDM589969:DDM655360 DNI589969:DNI655360 DXE589969:DXE655360 EHA589969:EHA655360 EQW589969:EQW655360 FAS589969:FAS655360 FKO589969:FKO655360 FUK589969:FUK655360 GEG589969:GEG655360 GOC589969:GOC655360 GXY589969:GXY655360 HHU589969:HHU655360 HRQ589969:HRQ655360 IBM589969:IBM655360 ILI589969:ILI655360 IVE589969:IVE655360 JFA589969:JFA655360 JOW589969:JOW655360 JYS589969:JYS655360 KIO589969:KIO655360 KSK589969:KSK655360 LCG589969:LCG655360 LMC589969:LMC655360 LVY589969:LVY655360 MFU589969:MFU655360 MPQ589969:MPQ655360 MZM589969:MZM655360 NJI589969:NJI655360 NTE589969:NTE655360 ODA589969:ODA655360 OMW589969:OMW655360 OWS589969:OWS655360 PGO589969:PGO655360 PQK589969:PQK655360 QAG589969:QAG655360 QKC589969:QKC655360 QTY589969:QTY655360 RDU589969:RDU655360 RNQ589969:RNQ655360 RXM589969:RXM655360 SHI589969:SHI655360 SRE589969:SRE655360 TBA589969:TBA655360 TKW589969:TKW655360 TUS589969:TUS655360 UEO589969:UEO655360 UOK589969:UOK655360 UYG589969:UYG655360 VIC589969:VIC655360 VRY589969:VRY655360 WBU589969:WBU655360 WLQ589969:WLQ655360 WVM589969:WVM655360 E655505:E720896 JA655505:JA720896 SW655505:SW720896 ACS655505:ACS720896 AMO655505:AMO720896 AWK655505:AWK720896 BGG655505:BGG720896 BQC655505:BQC720896 BZY655505:BZY720896 CJU655505:CJU720896 CTQ655505:CTQ720896 DDM655505:DDM720896 DNI655505:DNI720896 DXE655505:DXE720896 EHA655505:EHA720896 EQW655505:EQW720896 FAS655505:FAS720896 FKO655505:FKO720896 FUK655505:FUK720896 GEG655505:GEG720896 GOC655505:GOC720896 GXY655505:GXY720896 HHU655505:HHU720896 HRQ655505:HRQ720896 IBM655505:IBM720896 ILI655505:ILI720896 IVE655505:IVE720896 JFA655505:JFA720896 JOW655505:JOW720896 JYS655505:JYS720896 KIO655505:KIO720896 KSK655505:KSK720896 LCG655505:LCG720896 LMC655505:LMC720896 LVY655505:LVY720896 MFU655505:MFU720896 MPQ655505:MPQ720896 MZM655505:MZM720896 NJI655505:NJI720896 NTE655505:NTE720896 ODA655505:ODA720896 OMW655505:OMW720896 OWS655505:OWS720896 PGO655505:PGO720896 PQK655505:PQK720896 QAG655505:QAG720896 QKC655505:QKC720896 QTY655505:QTY720896 RDU655505:RDU720896 RNQ655505:RNQ720896 RXM655505:RXM720896 SHI655505:SHI720896 SRE655505:SRE720896 TBA655505:TBA720896 TKW655505:TKW720896 TUS655505:TUS720896 UEO655505:UEO720896 UOK655505:UOK720896 UYG655505:UYG720896 VIC655505:VIC720896 VRY655505:VRY720896 WBU655505:WBU720896 WLQ655505:WLQ720896 WVM655505:WVM720896 E721041:E786432 JA721041:JA786432 SW721041:SW786432 ACS721041:ACS786432 AMO721041:AMO786432 AWK721041:AWK786432 BGG721041:BGG786432 BQC721041:BQC786432 BZY721041:BZY786432 CJU721041:CJU786432 CTQ721041:CTQ786432 DDM721041:DDM786432 DNI721041:DNI786432 DXE721041:DXE786432 EHA721041:EHA786432 EQW721041:EQW786432 FAS721041:FAS786432 FKO721041:FKO786432 FUK721041:FUK786432 GEG721041:GEG786432 GOC721041:GOC786432 GXY721041:GXY786432 HHU721041:HHU786432 HRQ721041:HRQ786432 IBM721041:IBM786432 ILI721041:ILI786432 IVE721041:IVE786432 JFA721041:JFA786432 JOW721041:JOW786432 JYS721041:JYS786432 KIO721041:KIO786432 KSK721041:KSK786432 LCG721041:LCG786432 LMC721041:LMC786432 LVY721041:LVY786432 MFU721041:MFU786432 MPQ721041:MPQ786432 MZM721041:MZM786432 NJI721041:NJI786432 NTE721041:NTE786432 ODA721041:ODA786432 OMW721041:OMW786432 OWS721041:OWS786432 PGO721041:PGO786432 PQK721041:PQK786432 QAG721041:QAG786432 QKC721041:QKC786432 QTY721041:QTY786432 RDU721041:RDU786432 RNQ721041:RNQ786432 RXM721041:RXM786432 SHI721041:SHI786432 SRE721041:SRE786432 TBA721041:TBA786432 TKW721041:TKW786432 TUS721041:TUS786432 UEO721041:UEO786432 UOK721041:UOK786432 UYG721041:UYG786432 VIC721041:VIC786432 VRY721041:VRY786432 WBU721041:WBU786432 WLQ721041:WLQ786432 WVM721041:WVM786432 E786577:E851968 JA786577:JA851968 SW786577:SW851968 ACS786577:ACS851968 AMO786577:AMO851968 AWK786577:AWK851968 BGG786577:BGG851968 BQC786577:BQC851968 BZY786577:BZY851968 CJU786577:CJU851968 CTQ786577:CTQ851968 DDM786577:DDM851968 DNI786577:DNI851968 DXE786577:DXE851968 EHA786577:EHA851968 EQW786577:EQW851968 FAS786577:FAS851968 FKO786577:FKO851968 FUK786577:FUK851968 GEG786577:GEG851968 GOC786577:GOC851968 GXY786577:GXY851968 HHU786577:HHU851968 HRQ786577:HRQ851968 IBM786577:IBM851968 ILI786577:ILI851968 IVE786577:IVE851968 JFA786577:JFA851968 JOW786577:JOW851968 JYS786577:JYS851968 KIO786577:KIO851968 KSK786577:KSK851968 LCG786577:LCG851968 LMC786577:LMC851968 LVY786577:LVY851968 MFU786577:MFU851968 MPQ786577:MPQ851968 MZM786577:MZM851968 NJI786577:NJI851968 NTE786577:NTE851968 ODA786577:ODA851968 OMW786577:OMW851968 OWS786577:OWS851968 PGO786577:PGO851968 PQK786577:PQK851968 QAG786577:QAG851968 QKC786577:QKC851968 QTY786577:QTY851968 RDU786577:RDU851968 RNQ786577:RNQ851968 RXM786577:RXM851968 SHI786577:SHI851968 SRE786577:SRE851968 TBA786577:TBA851968 TKW786577:TKW851968 TUS786577:TUS851968 UEO786577:UEO851968 UOK786577:UOK851968 UYG786577:UYG851968 VIC786577:VIC851968 VRY786577:VRY851968 WBU786577:WBU851968 WLQ786577:WLQ851968 WVM786577:WVM851968 E852113:E917504 JA852113:JA917504 SW852113:SW917504 ACS852113:ACS917504 AMO852113:AMO917504 AWK852113:AWK917504 BGG852113:BGG917504 BQC852113:BQC917504 BZY852113:BZY917504 CJU852113:CJU917504 CTQ852113:CTQ917504 DDM852113:DDM917504 DNI852113:DNI917504 DXE852113:DXE917504 EHA852113:EHA917504 EQW852113:EQW917504 FAS852113:FAS917504 FKO852113:FKO917504 FUK852113:FUK917504 GEG852113:GEG917504 GOC852113:GOC917504 GXY852113:GXY917504 HHU852113:HHU917504 HRQ852113:HRQ917504 IBM852113:IBM917504 ILI852113:ILI917504 IVE852113:IVE917504 JFA852113:JFA917504 JOW852113:JOW917504 JYS852113:JYS917504 KIO852113:KIO917504 KSK852113:KSK917504 LCG852113:LCG917504 LMC852113:LMC917504 LVY852113:LVY917504 MFU852113:MFU917504 MPQ852113:MPQ917504 MZM852113:MZM917504 NJI852113:NJI917504 NTE852113:NTE917504 ODA852113:ODA917504 OMW852113:OMW917504 OWS852113:OWS917504 PGO852113:PGO917504 PQK852113:PQK917504 QAG852113:QAG917504 QKC852113:QKC917504 QTY852113:QTY917504 RDU852113:RDU917504 RNQ852113:RNQ917504 RXM852113:RXM917504 SHI852113:SHI917504 SRE852113:SRE917504 TBA852113:TBA917504 TKW852113:TKW917504 TUS852113:TUS917504 UEO852113:UEO917504 UOK852113:UOK917504 UYG852113:UYG917504 VIC852113:VIC917504 VRY852113:VRY917504 WBU852113:WBU917504 WLQ852113:WLQ917504 WVM852113:WVM917504 E917649:E983040 JA917649:JA983040 SW917649:SW983040 ACS917649:ACS983040 AMO917649:AMO983040 AWK917649:AWK983040 BGG917649:BGG983040 BQC917649:BQC983040 BZY917649:BZY983040 CJU917649:CJU983040 CTQ917649:CTQ983040 DDM917649:DDM983040 DNI917649:DNI983040 DXE917649:DXE983040 EHA917649:EHA983040 EQW917649:EQW983040 FAS917649:FAS983040 FKO917649:FKO983040 FUK917649:FUK983040 GEG917649:GEG983040 GOC917649:GOC983040 GXY917649:GXY983040 HHU917649:HHU983040 HRQ917649:HRQ983040 IBM917649:IBM983040 ILI917649:ILI983040 IVE917649:IVE983040 JFA917649:JFA983040 JOW917649:JOW983040 JYS917649:JYS983040 KIO917649:KIO983040 KSK917649:KSK983040 LCG917649:LCG983040 LMC917649:LMC983040 LVY917649:LVY983040 MFU917649:MFU983040 MPQ917649:MPQ983040 MZM917649:MZM983040 NJI917649:NJI983040 NTE917649:NTE983040 ODA917649:ODA983040 OMW917649:OMW983040 OWS917649:OWS983040 PGO917649:PGO983040 PQK917649:PQK983040 QAG917649:QAG983040 QKC917649:QKC983040 QTY917649:QTY983040 RDU917649:RDU983040 RNQ917649:RNQ983040 RXM917649:RXM983040 SHI917649:SHI983040 SRE917649:SRE983040 TBA917649:TBA983040 TKW917649:TKW983040 TUS917649:TUS983040 UEO917649:UEO983040 UOK917649:UOK983040 UYG917649:UYG983040 VIC917649:VIC983040 VRY917649:VRY983040 WBU917649:WBU983040 WLQ917649:WLQ983040 WVM917649:WVM983040 E983185:E1048576 JA983185:JA1048576 SW983185:SW1048576 ACS983185:ACS1048576 AMO983185:AMO1048576 AWK983185:AWK1048576 BGG983185:BGG1048576 BQC983185:BQC1048576 BZY983185:BZY1048576 CJU983185:CJU1048576 CTQ983185:CTQ1048576 DDM983185:DDM1048576 DNI983185:DNI1048576 DXE983185:DXE1048576 EHA983185:EHA1048576 EQW983185:EQW1048576 FAS983185:FAS1048576 FKO983185:FKO1048576 FUK983185:FUK1048576 GEG983185:GEG1048576 GOC983185:GOC1048576 GXY983185:GXY1048576 HHU983185:HHU1048576 HRQ983185:HRQ1048576 IBM983185:IBM1048576 ILI983185:ILI1048576 IVE983185:IVE1048576 JFA983185:JFA1048576 JOW983185:JOW1048576 JYS983185:JYS1048576 KIO983185:KIO1048576 KSK983185:KSK1048576 LCG983185:LCG1048576 LMC983185:LMC1048576 LVY983185:LVY1048576 MFU983185:MFU1048576 MPQ983185:MPQ1048576 MZM983185:MZM1048576 NJI983185:NJI1048576 NTE983185:NTE1048576 ODA983185:ODA1048576 OMW983185:OMW1048576 OWS983185:OWS1048576 PGO983185:PGO1048576 PQK983185:PQK1048576 QAG983185:QAG1048576 QKC983185:QKC1048576 QTY983185:QTY1048576 RDU983185:RDU1048576 RNQ983185:RNQ1048576 RXM983185:RXM1048576 SHI983185:SHI1048576 SRE983185:SRE1048576 TBA983185:TBA1048576 TKW983185:TKW1048576 TUS983185:TUS1048576 UEO983185:UEO1048576 UOK983185:UOK1048576 UYG983185:UYG1048576 VIC983185:VIC1048576 VRY983185:VRY1048576 WBU983185:WBU1048576 WLQ983185:WLQ1048576 E16:E143" xr:uid="{4EC5CCA9-0BB3-42A3-AF38-C56E65F126B9}">
      <formula1>ValidEquipmentTypes</formula1>
    </dataValidation>
    <dataValidation type="list" allowBlank="1" showInputMessage="1" showErrorMessage="1" sqref="WVL983185:WVL986099 IZ18:IZ143 SV18:SV143 ACR18:ACR143 AMN18:AMN143 AWJ18:AWJ143 BGF18:BGF143 BQB18:BQB143 BZX18:BZX143 CJT18:CJT143 CTP18:CTP143 DDL18:DDL143 DNH18:DNH143 DXD18:DXD143 EGZ18:EGZ143 EQV18:EQV143 FAR18:FAR143 FKN18:FKN143 FUJ18:FUJ143 GEF18:GEF143 GOB18:GOB143 GXX18:GXX143 HHT18:HHT143 HRP18:HRP143 IBL18:IBL143 ILH18:ILH143 IVD18:IVD143 JEZ18:JEZ143 JOV18:JOV143 JYR18:JYR143 KIN18:KIN143 KSJ18:KSJ143 LCF18:LCF143 LMB18:LMB143 LVX18:LVX143 MFT18:MFT143 MPP18:MPP143 MZL18:MZL143 NJH18:NJH143 NTD18:NTD143 OCZ18:OCZ143 OMV18:OMV143 OWR18:OWR143 PGN18:PGN143 PQJ18:PQJ143 QAF18:QAF143 QKB18:QKB143 QTX18:QTX143 RDT18:RDT143 RNP18:RNP143 RXL18:RXL143 SHH18:SHH143 SRD18:SRD143 TAZ18:TAZ143 TKV18:TKV143 TUR18:TUR143 UEN18:UEN143 UOJ18:UOJ143 UYF18:UYF143 VIB18:VIB143 VRX18:VRX143 WBT18:WBT143 WLP18:WLP143 WVL18:WVL143 D65554:D65679 IZ65554:IZ65679 SV65554:SV65679 ACR65554:ACR65679 AMN65554:AMN65679 AWJ65554:AWJ65679 BGF65554:BGF65679 BQB65554:BQB65679 BZX65554:BZX65679 CJT65554:CJT65679 CTP65554:CTP65679 DDL65554:DDL65679 DNH65554:DNH65679 DXD65554:DXD65679 EGZ65554:EGZ65679 EQV65554:EQV65679 FAR65554:FAR65679 FKN65554:FKN65679 FUJ65554:FUJ65679 GEF65554:GEF65679 GOB65554:GOB65679 GXX65554:GXX65679 HHT65554:HHT65679 HRP65554:HRP65679 IBL65554:IBL65679 ILH65554:ILH65679 IVD65554:IVD65679 JEZ65554:JEZ65679 JOV65554:JOV65679 JYR65554:JYR65679 KIN65554:KIN65679 KSJ65554:KSJ65679 LCF65554:LCF65679 LMB65554:LMB65679 LVX65554:LVX65679 MFT65554:MFT65679 MPP65554:MPP65679 MZL65554:MZL65679 NJH65554:NJH65679 NTD65554:NTD65679 OCZ65554:OCZ65679 OMV65554:OMV65679 OWR65554:OWR65679 PGN65554:PGN65679 PQJ65554:PQJ65679 QAF65554:QAF65679 QKB65554:QKB65679 QTX65554:QTX65679 RDT65554:RDT65679 RNP65554:RNP65679 RXL65554:RXL65679 SHH65554:SHH65679 SRD65554:SRD65679 TAZ65554:TAZ65679 TKV65554:TKV65679 TUR65554:TUR65679 UEN65554:UEN65679 UOJ65554:UOJ65679 UYF65554:UYF65679 VIB65554:VIB65679 VRX65554:VRX65679 WBT65554:WBT65679 WLP65554:WLP65679 WVL65554:WVL65679 D131090:D131215 IZ131090:IZ131215 SV131090:SV131215 ACR131090:ACR131215 AMN131090:AMN131215 AWJ131090:AWJ131215 BGF131090:BGF131215 BQB131090:BQB131215 BZX131090:BZX131215 CJT131090:CJT131215 CTP131090:CTP131215 DDL131090:DDL131215 DNH131090:DNH131215 DXD131090:DXD131215 EGZ131090:EGZ131215 EQV131090:EQV131215 FAR131090:FAR131215 FKN131090:FKN131215 FUJ131090:FUJ131215 GEF131090:GEF131215 GOB131090:GOB131215 GXX131090:GXX131215 HHT131090:HHT131215 HRP131090:HRP131215 IBL131090:IBL131215 ILH131090:ILH131215 IVD131090:IVD131215 JEZ131090:JEZ131215 JOV131090:JOV131215 JYR131090:JYR131215 KIN131090:KIN131215 KSJ131090:KSJ131215 LCF131090:LCF131215 LMB131090:LMB131215 LVX131090:LVX131215 MFT131090:MFT131215 MPP131090:MPP131215 MZL131090:MZL131215 NJH131090:NJH131215 NTD131090:NTD131215 OCZ131090:OCZ131215 OMV131090:OMV131215 OWR131090:OWR131215 PGN131090:PGN131215 PQJ131090:PQJ131215 QAF131090:QAF131215 QKB131090:QKB131215 QTX131090:QTX131215 RDT131090:RDT131215 RNP131090:RNP131215 RXL131090:RXL131215 SHH131090:SHH131215 SRD131090:SRD131215 TAZ131090:TAZ131215 TKV131090:TKV131215 TUR131090:TUR131215 UEN131090:UEN131215 UOJ131090:UOJ131215 UYF131090:UYF131215 VIB131090:VIB131215 VRX131090:VRX131215 WBT131090:WBT131215 WLP131090:WLP131215 WVL131090:WVL131215 D196626:D196751 IZ196626:IZ196751 SV196626:SV196751 ACR196626:ACR196751 AMN196626:AMN196751 AWJ196626:AWJ196751 BGF196626:BGF196751 BQB196626:BQB196751 BZX196626:BZX196751 CJT196626:CJT196751 CTP196626:CTP196751 DDL196626:DDL196751 DNH196626:DNH196751 DXD196626:DXD196751 EGZ196626:EGZ196751 EQV196626:EQV196751 FAR196626:FAR196751 FKN196626:FKN196751 FUJ196626:FUJ196751 GEF196626:GEF196751 GOB196626:GOB196751 GXX196626:GXX196751 HHT196626:HHT196751 HRP196626:HRP196751 IBL196626:IBL196751 ILH196626:ILH196751 IVD196626:IVD196751 JEZ196626:JEZ196751 JOV196626:JOV196751 JYR196626:JYR196751 KIN196626:KIN196751 KSJ196626:KSJ196751 LCF196626:LCF196751 LMB196626:LMB196751 LVX196626:LVX196751 MFT196626:MFT196751 MPP196626:MPP196751 MZL196626:MZL196751 NJH196626:NJH196751 NTD196626:NTD196751 OCZ196626:OCZ196751 OMV196626:OMV196751 OWR196626:OWR196751 PGN196626:PGN196751 PQJ196626:PQJ196751 QAF196626:QAF196751 QKB196626:QKB196751 QTX196626:QTX196751 RDT196626:RDT196751 RNP196626:RNP196751 RXL196626:RXL196751 SHH196626:SHH196751 SRD196626:SRD196751 TAZ196626:TAZ196751 TKV196626:TKV196751 TUR196626:TUR196751 UEN196626:UEN196751 UOJ196626:UOJ196751 UYF196626:UYF196751 VIB196626:VIB196751 VRX196626:VRX196751 WBT196626:WBT196751 WLP196626:WLP196751 WVL196626:WVL196751 D262162:D262287 IZ262162:IZ262287 SV262162:SV262287 ACR262162:ACR262287 AMN262162:AMN262287 AWJ262162:AWJ262287 BGF262162:BGF262287 BQB262162:BQB262287 BZX262162:BZX262287 CJT262162:CJT262287 CTP262162:CTP262287 DDL262162:DDL262287 DNH262162:DNH262287 DXD262162:DXD262287 EGZ262162:EGZ262287 EQV262162:EQV262287 FAR262162:FAR262287 FKN262162:FKN262287 FUJ262162:FUJ262287 GEF262162:GEF262287 GOB262162:GOB262287 GXX262162:GXX262287 HHT262162:HHT262287 HRP262162:HRP262287 IBL262162:IBL262287 ILH262162:ILH262287 IVD262162:IVD262287 JEZ262162:JEZ262287 JOV262162:JOV262287 JYR262162:JYR262287 KIN262162:KIN262287 KSJ262162:KSJ262287 LCF262162:LCF262287 LMB262162:LMB262287 LVX262162:LVX262287 MFT262162:MFT262287 MPP262162:MPP262287 MZL262162:MZL262287 NJH262162:NJH262287 NTD262162:NTD262287 OCZ262162:OCZ262287 OMV262162:OMV262287 OWR262162:OWR262287 PGN262162:PGN262287 PQJ262162:PQJ262287 QAF262162:QAF262287 QKB262162:QKB262287 QTX262162:QTX262287 RDT262162:RDT262287 RNP262162:RNP262287 RXL262162:RXL262287 SHH262162:SHH262287 SRD262162:SRD262287 TAZ262162:TAZ262287 TKV262162:TKV262287 TUR262162:TUR262287 UEN262162:UEN262287 UOJ262162:UOJ262287 UYF262162:UYF262287 VIB262162:VIB262287 VRX262162:VRX262287 WBT262162:WBT262287 WLP262162:WLP262287 WVL262162:WVL262287 D327698:D327823 IZ327698:IZ327823 SV327698:SV327823 ACR327698:ACR327823 AMN327698:AMN327823 AWJ327698:AWJ327823 BGF327698:BGF327823 BQB327698:BQB327823 BZX327698:BZX327823 CJT327698:CJT327823 CTP327698:CTP327823 DDL327698:DDL327823 DNH327698:DNH327823 DXD327698:DXD327823 EGZ327698:EGZ327823 EQV327698:EQV327823 FAR327698:FAR327823 FKN327698:FKN327823 FUJ327698:FUJ327823 GEF327698:GEF327823 GOB327698:GOB327823 GXX327698:GXX327823 HHT327698:HHT327823 HRP327698:HRP327823 IBL327698:IBL327823 ILH327698:ILH327823 IVD327698:IVD327823 JEZ327698:JEZ327823 JOV327698:JOV327823 JYR327698:JYR327823 KIN327698:KIN327823 KSJ327698:KSJ327823 LCF327698:LCF327823 LMB327698:LMB327823 LVX327698:LVX327823 MFT327698:MFT327823 MPP327698:MPP327823 MZL327698:MZL327823 NJH327698:NJH327823 NTD327698:NTD327823 OCZ327698:OCZ327823 OMV327698:OMV327823 OWR327698:OWR327823 PGN327698:PGN327823 PQJ327698:PQJ327823 QAF327698:QAF327823 QKB327698:QKB327823 QTX327698:QTX327823 RDT327698:RDT327823 RNP327698:RNP327823 RXL327698:RXL327823 SHH327698:SHH327823 SRD327698:SRD327823 TAZ327698:TAZ327823 TKV327698:TKV327823 TUR327698:TUR327823 UEN327698:UEN327823 UOJ327698:UOJ327823 UYF327698:UYF327823 VIB327698:VIB327823 VRX327698:VRX327823 WBT327698:WBT327823 WLP327698:WLP327823 WVL327698:WVL327823 D393234:D393359 IZ393234:IZ393359 SV393234:SV393359 ACR393234:ACR393359 AMN393234:AMN393359 AWJ393234:AWJ393359 BGF393234:BGF393359 BQB393234:BQB393359 BZX393234:BZX393359 CJT393234:CJT393359 CTP393234:CTP393359 DDL393234:DDL393359 DNH393234:DNH393359 DXD393234:DXD393359 EGZ393234:EGZ393359 EQV393234:EQV393359 FAR393234:FAR393359 FKN393234:FKN393359 FUJ393234:FUJ393359 GEF393234:GEF393359 GOB393234:GOB393359 GXX393234:GXX393359 HHT393234:HHT393359 HRP393234:HRP393359 IBL393234:IBL393359 ILH393234:ILH393359 IVD393234:IVD393359 JEZ393234:JEZ393359 JOV393234:JOV393359 JYR393234:JYR393359 KIN393234:KIN393359 KSJ393234:KSJ393359 LCF393234:LCF393359 LMB393234:LMB393359 LVX393234:LVX393359 MFT393234:MFT393359 MPP393234:MPP393359 MZL393234:MZL393359 NJH393234:NJH393359 NTD393234:NTD393359 OCZ393234:OCZ393359 OMV393234:OMV393359 OWR393234:OWR393359 PGN393234:PGN393359 PQJ393234:PQJ393359 QAF393234:QAF393359 QKB393234:QKB393359 QTX393234:QTX393359 RDT393234:RDT393359 RNP393234:RNP393359 RXL393234:RXL393359 SHH393234:SHH393359 SRD393234:SRD393359 TAZ393234:TAZ393359 TKV393234:TKV393359 TUR393234:TUR393359 UEN393234:UEN393359 UOJ393234:UOJ393359 UYF393234:UYF393359 VIB393234:VIB393359 VRX393234:VRX393359 WBT393234:WBT393359 WLP393234:WLP393359 WVL393234:WVL393359 D458770:D458895 IZ458770:IZ458895 SV458770:SV458895 ACR458770:ACR458895 AMN458770:AMN458895 AWJ458770:AWJ458895 BGF458770:BGF458895 BQB458770:BQB458895 BZX458770:BZX458895 CJT458770:CJT458895 CTP458770:CTP458895 DDL458770:DDL458895 DNH458770:DNH458895 DXD458770:DXD458895 EGZ458770:EGZ458895 EQV458770:EQV458895 FAR458770:FAR458895 FKN458770:FKN458895 FUJ458770:FUJ458895 GEF458770:GEF458895 GOB458770:GOB458895 GXX458770:GXX458895 HHT458770:HHT458895 HRP458770:HRP458895 IBL458770:IBL458895 ILH458770:ILH458895 IVD458770:IVD458895 JEZ458770:JEZ458895 JOV458770:JOV458895 JYR458770:JYR458895 KIN458770:KIN458895 KSJ458770:KSJ458895 LCF458770:LCF458895 LMB458770:LMB458895 LVX458770:LVX458895 MFT458770:MFT458895 MPP458770:MPP458895 MZL458770:MZL458895 NJH458770:NJH458895 NTD458770:NTD458895 OCZ458770:OCZ458895 OMV458770:OMV458895 OWR458770:OWR458895 PGN458770:PGN458895 PQJ458770:PQJ458895 QAF458770:QAF458895 QKB458770:QKB458895 QTX458770:QTX458895 RDT458770:RDT458895 RNP458770:RNP458895 RXL458770:RXL458895 SHH458770:SHH458895 SRD458770:SRD458895 TAZ458770:TAZ458895 TKV458770:TKV458895 TUR458770:TUR458895 UEN458770:UEN458895 UOJ458770:UOJ458895 UYF458770:UYF458895 VIB458770:VIB458895 VRX458770:VRX458895 WBT458770:WBT458895 WLP458770:WLP458895 WVL458770:WVL458895 D524306:D524431 IZ524306:IZ524431 SV524306:SV524431 ACR524306:ACR524431 AMN524306:AMN524431 AWJ524306:AWJ524431 BGF524306:BGF524431 BQB524306:BQB524431 BZX524306:BZX524431 CJT524306:CJT524431 CTP524306:CTP524431 DDL524306:DDL524431 DNH524306:DNH524431 DXD524306:DXD524431 EGZ524306:EGZ524431 EQV524306:EQV524431 FAR524306:FAR524431 FKN524306:FKN524431 FUJ524306:FUJ524431 GEF524306:GEF524431 GOB524306:GOB524431 GXX524306:GXX524431 HHT524306:HHT524431 HRP524306:HRP524431 IBL524306:IBL524431 ILH524306:ILH524431 IVD524306:IVD524431 JEZ524306:JEZ524431 JOV524306:JOV524431 JYR524306:JYR524431 KIN524306:KIN524431 KSJ524306:KSJ524431 LCF524306:LCF524431 LMB524306:LMB524431 LVX524306:LVX524431 MFT524306:MFT524431 MPP524306:MPP524431 MZL524306:MZL524431 NJH524306:NJH524431 NTD524306:NTD524431 OCZ524306:OCZ524431 OMV524306:OMV524431 OWR524306:OWR524431 PGN524306:PGN524431 PQJ524306:PQJ524431 QAF524306:QAF524431 QKB524306:QKB524431 QTX524306:QTX524431 RDT524306:RDT524431 RNP524306:RNP524431 RXL524306:RXL524431 SHH524306:SHH524431 SRD524306:SRD524431 TAZ524306:TAZ524431 TKV524306:TKV524431 TUR524306:TUR524431 UEN524306:UEN524431 UOJ524306:UOJ524431 UYF524306:UYF524431 VIB524306:VIB524431 VRX524306:VRX524431 WBT524306:WBT524431 WLP524306:WLP524431 WVL524306:WVL524431 D589842:D589967 IZ589842:IZ589967 SV589842:SV589967 ACR589842:ACR589967 AMN589842:AMN589967 AWJ589842:AWJ589967 BGF589842:BGF589967 BQB589842:BQB589967 BZX589842:BZX589967 CJT589842:CJT589967 CTP589842:CTP589967 DDL589842:DDL589967 DNH589842:DNH589967 DXD589842:DXD589967 EGZ589842:EGZ589967 EQV589842:EQV589967 FAR589842:FAR589967 FKN589842:FKN589967 FUJ589842:FUJ589967 GEF589842:GEF589967 GOB589842:GOB589967 GXX589842:GXX589967 HHT589842:HHT589967 HRP589842:HRP589967 IBL589842:IBL589967 ILH589842:ILH589967 IVD589842:IVD589967 JEZ589842:JEZ589967 JOV589842:JOV589967 JYR589842:JYR589967 KIN589842:KIN589967 KSJ589842:KSJ589967 LCF589842:LCF589967 LMB589842:LMB589967 LVX589842:LVX589967 MFT589842:MFT589967 MPP589842:MPP589967 MZL589842:MZL589967 NJH589842:NJH589967 NTD589842:NTD589967 OCZ589842:OCZ589967 OMV589842:OMV589967 OWR589842:OWR589967 PGN589842:PGN589967 PQJ589842:PQJ589967 QAF589842:QAF589967 QKB589842:QKB589967 QTX589842:QTX589967 RDT589842:RDT589967 RNP589842:RNP589967 RXL589842:RXL589967 SHH589842:SHH589967 SRD589842:SRD589967 TAZ589842:TAZ589967 TKV589842:TKV589967 TUR589842:TUR589967 UEN589842:UEN589967 UOJ589842:UOJ589967 UYF589842:UYF589967 VIB589842:VIB589967 VRX589842:VRX589967 WBT589842:WBT589967 WLP589842:WLP589967 WVL589842:WVL589967 D655378:D655503 IZ655378:IZ655503 SV655378:SV655503 ACR655378:ACR655503 AMN655378:AMN655503 AWJ655378:AWJ655503 BGF655378:BGF655503 BQB655378:BQB655503 BZX655378:BZX655503 CJT655378:CJT655503 CTP655378:CTP655503 DDL655378:DDL655503 DNH655378:DNH655503 DXD655378:DXD655503 EGZ655378:EGZ655503 EQV655378:EQV655503 FAR655378:FAR655503 FKN655378:FKN655503 FUJ655378:FUJ655503 GEF655378:GEF655503 GOB655378:GOB655503 GXX655378:GXX655503 HHT655378:HHT655503 HRP655378:HRP655503 IBL655378:IBL655503 ILH655378:ILH655503 IVD655378:IVD655503 JEZ655378:JEZ655503 JOV655378:JOV655503 JYR655378:JYR655503 KIN655378:KIN655503 KSJ655378:KSJ655503 LCF655378:LCF655503 LMB655378:LMB655503 LVX655378:LVX655503 MFT655378:MFT655503 MPP655378:MPP655503 MZL655378:MZL655503 NJH655378:NJH655503 NTD655378:NTD655503 OCZ655378:OCZ655503 OMV655378:OMV655503 OWR655378:OWR655503 PGN655378:PGN655503 PQJ655378:PQJ655503 QAF655378:QAF655503 QKB655378:QKB655503 QTX655378:QTX655503 RDT655378:RDT655503 RNP655378:RNP655503 RXL655378:RXL655503 SHH655378:SHH655503 SRD655378:SRD655503 TAZ655378:TAZ655503 TKV655378:TKV655503 TUR655378:TUR655503 UEN655378:UEN655503 UOJ655378:UOJ655503 UYF655378:UYF655503 VIB655378:VIB655503 VRX655378:VRX655503 WBT655378:WBT655503 WLP655378:WLP655503 WVL655378:WVL655503 D720914:D721039 IZ720914:IZ721039 SV720914:SV721039 ACR720914:ACR721039 AMN720914:AMN721039 AWJ720914:AWJ721039 BGF720914:BGF721039 BQB720914:BQB721039 BZX720914:BZX721039 CJT720914:CJT721039 CTP720914:CTP721039 DDL720914:DDL721039 DNH720914:DNH721039 DXD720914:DXD721039 EGZ720914:EGZ721039 EQV720914:EQV721039 FAR720914:FAR721039 FKN720914:FKN721039 FUJ720914:FUJ721039 GEF720914:GEF721039 GOB720914:GOB721039 GXX720914:GXX721039 HHT720914:HHT721039 HRP720914:HRP721039 IBL720914:IBL721039 ILH720914:ILH721039 IVD720914:IVD721039 JEZ720914:JEZ721039 JOV720914:JOV721039 JYR720914:JYR721039 KIN720914:KIN721039 KSJ720914:KSJ721039 LCF720914:LCF721039 LMB720914:LMB721039 LVX720914:LVX721039 MFT720914:MFT721039 MPP720914:MPP721039 MZL720914:MZL721039 NJH720914:NJH721039 NTD720914:NTD721039 OCZ720914:OCZ721039 OMV720914:OMV721039 OWR720914:OWR721039 PGN720914:PGN721039 PQJ720914:PQJ721039 QAF720914:QAF721039 QKB720914:QKB721039 QTX720914:QTX721039 RDT720914:RDT721039 RNP720914:RNP721039 RXL720914:RXL721039 SHH720914:SHH721039 SRD720914:SRD721039 TAZ720914:TAZ721039 TKV720914:TKV721039 TUR720914:TUR721039 UEN720914:UEN721039 UOJ720914:UOJ721039 UYF720914:UYF721039 VIB720914:VIB721039 VRX720914:VRX721039 WBT720914:WBT721039 WLP720914:WLP721039 WVL720914:WVL721039 D786450:D786575 IZ786450:IZ786575 SV786450:SV786575 ACR786450:ACR786575 AMN786450:AMN786575 AWJ786450:AWJ786575 BGF786450:BGF786575 BQB786450:BQB786575 BZX786450:BZX786575 CJT786450:CJT786575 CTP786450:CTP786575 DDL786450:DDL786575 DNH786450:DNH786575 DXD786450:DXD786575 EGZ786450:EGZ786575 EQV786450:EQV786575 FAR786450:FAR786575 FKN786450:FKN786575 FUJ786450:FUJ786575 GEF786450:GEF786575 GOB786450:GOB786575 GXX786450:GXX786575 HHT786450:HHT786575 HRP786450:HRP786575 IBL786450:IBL786575 ILH786450:ILH786575 IVD786450:IVD786575 JEZ786450:JEZ786575 JOV786450:JOV786575 JYR786450:JYR786575 KIN786450:KIN786575 KSJ786450:KSJ786575 LCF786450:LCF786575 LMB786450:LMB786575 LVX786450:LVX786575 MFT786450:MFT786575 MPP786450:MPP786575 MZL786450:MZL786575 NJH786450:NJH786575 NTD786450:NTD786575 OCZ786450:OCZ786575 OMV786450:OMV786575 OWR786450:OWR786575 PGN786450:PGN786575 PQJ786450:PQJ786575 QAF786450:QAF786575 QKB786450:QKB786575 QTX786450:QTX786575 RDT786450:RDT786575 RNP786450:RNP786575 RXL786450:RXL786575 SHH786450:SHH786575 SRD786450:SRD786575 TAZ786450:TAZ786575 TKV786450:TKV786575 TUR786450:TUR786575 UEN786450:UEN786575 UOJ786450:UOJ786575 UYF786450:UYF786575 VIB786450:VIB786575 VRX786450:VRX786575 WBT786450:WBT786575 WLP786450:WLP786575 WVL786450:WVL786575 D851986:D852111 IZ851986:IZ852111 SV851986:SV852111 ACR851986:ACR852111 AMN851986:AMN852111 AWJ851986:AWJ852111 BGF851986:BGF852111 BQB851986:BQB852111 BZX851986:BZX852111 CJT851986:CJT852111 CTP851986:CTP852111 DDL851986:DDL852111 DNH851986:DNH852111 DXD851986:DXD852111 EGZ851986:EGZ852111 EQV851986:EQV852111 FAR851986:FAR852111 FKN851986:FKN852111 FUJ851986:FUJ852111 GEF851986:GEF852111 GOB851986:GOB852111 GXX851986:GXX852111 HHT851986:HHT852111 HRP851986:HRP852111 IBL851986:IBL852111 ILH851986:ILH852111 IVD851986:IVD852111 JEZ851986:JEZ852111 JOV851986:JOV852111 JYR851986:JYR852111 KIN851986:KIN852111 KSJ851986:KSJ852111 LCF851986:LCF852111 LMB851986:LMB852111 LVX851986:LVX852111 MFT851986:MFT852111 MPP851986:MPP852111 MZL851986:MZL852111 NJH851986:NJH852111 NTD851986:NTD852111 OCZ851986:OCZ852111 OMV851986:OMV852111 OWR851986:OWR852111 PGN851986:PGN852111 PQJ851986:PQJ852111 QAF851986:QAF852111 QKB851986:QKB852111 QTX851986:QTX852111 RDT851986:RDT852111 RNP851986:RNP852111 RXL851986:RXL852111 SHH851986:SHH852111 SRD851986:SRD852111 TAZ851986:TAZ852111 TKV851986:TKV852111 TUR851986:TUR852111 UEN851986:UEN852111 UOJ851986:UOJ852111 UYF851986:UYF852111 VIB851986:VIB852111 VRX851986:VRX852111 WBT851986:WBT852111 WLP851986:WLP852111 WVL851986:WVL852111 D917522:D917647 IZ917522:IZ917647 SV917522:SV917647 ACR917522:ACR917647 AMN917522:AMN917647 AWJ917522:AWJ917647 BGF917522:BGF917647 BQB917522:BQB917647 BZX917522:BZX917647 CJT917522:CJT917647 CTP917522:CTP917647 DDL917522:DDL917647 DNH917522:DNH917647 DXD917522:DXD917647 EGZ917522:EGZ917647 EQV917522:EQV917647 FAR917522:FAR917647 FKN917522:FKN917647 FUJ917522:FUJ917647 GEF917522:GEF917647 GOB917522:GOB917647 GXX917522:GXX917647 HHT917522:HHT917647 HRP917522:HRP917647 IBL917522:IBL917647 ILH917522:ILH917647 IVD917522:IVD917647 JEZ917522:JEZ917647 JOV917522:JOV917647 JYR917522:JYR917647 KIN917522:KIN917647 KSJ917522:KSJ917647 LCF917522:LCF917647 LMB917522:LMB917647 LVX917522:LVX917647 MFT917522:MFT917647 MPP917522:MPP917647 MZL917522:MZL917647 NJH917522:NJH917647 NTD917522:NTD917647 OCZ917522:OCZ917647 OMV917522:OMV917647 OWR917522:OWR917647 PGN917522:PGN917647 PQJ917522:PQJ917647 QAF917522:QAF917647 QKB917522:QKB917647 QTX917522:QTX917647 RDT917522:RDT917647 RNP917522:RNP917647 RXL917522:RXL917647 SHH917522:SHH917647 SRD917522:SRD917647 TAZ917522:TAZ917647 TKV917522:TKV917647 TUR917522:TUR917647 UEN917522:UEN917647 UOJ917522:UOJ917647 UYF917522:UYF917647 VIB917522:VIB917647 VRX917522:VRX917647 WBT917522:WBT917647 WLP917522:WLP917647 WVL917522:WVL917647 D983058:D983183 IZ983058:IZ983183 SV983058:SV983183 ACR983058:ACR983183 AMN983058:AMN983183 AWJ983058:AWJ983183 BGF983058:BGF983183 BQB983058:BQB983183 BZX983058:BZX983183 CJT983058:CJT983183 CTP983058:CTP983183 DDL983058:DDL983183 DNH983058:DNH983183 DXD983058:DXD983183 EGZ983058:EGZ983183 EQV983058:EQV983183 FAR983058:FAR983183 FKN983058:FKN983183 FUJ983058:FUJ983183 GEF983058:GEF983183 GOB983058:GOB983183 GXX983058:GXX983183 HHT983058:HHT983183 HRP983058:HRP983183 IBL983058:IBL983183 ILH983058:ILH983183 IVD983058:IVD983183 JEZ983058:JEZ983183 JOV983058:JOV983183 JYR983058:JYR983183 KIN983058:KIN983183 KSJ983058:KSJ983183 LCF983058:LCF983183 LMB983058:LMB983183 LVX983058:LVX983183 MFT983058:MFT983183 MPP983058:MPP983183 MZL983058:MZL983183 NJH983058:NJH983183 NTD983058:NTD983183 OCZ983058:OCZ983183 OMV983058:OMV983183 OWR983058:OWR983183 PGN983058:PGN983183 PQJ983058:PQJ983183 QAF983058:QAF983183 QKB983058:QKB983183 QTX983058:QTX983183 RDT983058:RDT983183 RNP983058:RNP983183 RXL983058:RXL983183 SHH983058:SHH983183 SRD983058:SRD983183 TAZ983058:TAZ983183 TKV983058:TKV983183 TUR983058:TUR983183 UEN983058:UEN983183 UOJ983058:UOJ983183 UYF983058:UYF983183 VIB983058:VIB983183 VRX983058:VRX983183 WBT983058:WBT983183 WLP983058:WLP983183 WVL983058:WVL983183 D145:D3059 IZ145:IZ3059 SV145:SV3059 ACR145:ACR3059 AMN145:AMN3059 AWJ145:AWJ3059 BGF145:BGF3059 BQB145:BQB3059 BZX145:BZX3059 CJT145:CJT3059 CTP145:CTP3059 DDL145:DDL3059 DNH145:DNH3059 DXD145:DXD3059 EGZ145:EGZ3059 EQV145:EQV3059 FAR145:FAR3059 FKN145:FKN3059 FUJ145:FUJ3059 GEF145:GEF3059 GOB145:GOB3059 GXX145:GXX3059 HHT145:HHT3059 HRP145:HRP3059 IBL145:IBL3059 ILH145:ILH3059 IVD145:IVD3059 JEZ145:JEZ3059 JOV145:JOV3059 JYR145:JYR3059 KIN145:KIN3059 KSJ145:KSJ3059 LCF145:LCF3059 LMB145:LMB3059 LVX145:LVX3059 MFT145:MFT3059 MPP145:MPP3059 MZL145:MZL3059 NJH145:NJH3059 NTD145:NTD3059 OCZ145:OCZ3059 OMV145:OMV3059 OWR145:OWR3059 PGN145:PGN3059 PQJ145:PQJ3059 QAF145:QAF3059 QKB145:QKB3059 QTX145:QTX3059 RDT145:RDT3059 RNP145:RNP3059 RXL145:RXL3059 SHH145:SHH3059 SRD145:SRD3059 TAZ145:TAZ3059 TKV145:TKV3059 TUR145:TUR3059 UEN145:UEN3059 UOJ145:UOJ3059 UYF145:UYF3059 VIB145:VIB3059 VRX145:VRX3059 WBT145:WBT3059 WLP145:WLP3059 WVL145:WVL3059 D65681:D68595 IZ65681:IZ68595 SV65681:SV68595 ACR65681:ACR68595 AMN65681:AMN68595 AWJ65681:AWJ68595 BGF65681:BGF68595 BQB65681:BQB68595 BZX65681:BZX68595 CJT65681:CJT68595 CTP65681:CTP68595 DDL65681:DDL68595 DNH65681:DNH68595 DXD65681:DXD68595 EGZ65681:EGZ68595 EQV65681:EQV68595 FAR65681:FAR68595 FKN65681:FKN68595 FUJ65681:FUJ68595 GEF65681:GEF68595 GOB65681:GOB68595 GXX65681:GXX68595 HHT65681:HHT68595 HRP65681:HRP68595 IBL65681:IBL68595 ILH65681:ILH68595 IVD65681:IVD68595 JEZ65681:JEZ68595 JOV65681:JOV68595 JYR65681:JYR68595 KIN65681:KIN68595 KSJ65681:KSJ68595 LCF65681:LCF68595 LMB65681:LMB68595 LVX65681:LVX68595 MFT65681:MFT68595 MPP65681:MPP68595 MZL65681:MZL68595 NJH65681:NJH68595 NTD65681:NTD68595 OCZ65681:OCZ68595 OMV65681:OMV68595 OWR65681:OWR68595 PGN65681:PGN68595 PQJ65681:PQJ68595 QAF65681:QAF68595 QKB65681:QKB68595 QTX65681:QTX68595 RDT65681:RDT68595 RNP65681:RNP68595 RXL65681:RXL68595 SHH65681:SHH68595 SRD65681:SRD68595 TAZ65681:TAZ68595 TKV65681:TKV68595 TUR65681:TUR68595 UEN65681:UEN68595 UOJ65681:UOJ68595 UYF65681:UYF68595 VIB65681:VIB68595 VRX65681:VRX68595 WBT65681:WBT68595 WLP65681:WLP68595 WVL65681:WVL68595 D131217:D134131 IZ131217:IZ134131 SV131217:SV134131 ACR131217:ACR134131 AMN131217:AMN134131 AWJ131217:AWJ134131 BGF131217:BGF134131 BQB131217:BQB134131 BZX131217:BZX134131 CJT131217:CJT134131 CTP131217:CTP134131 DDL131217:DDL134131 DNH131217:DNH134131 DXD131217:DXD134131 EGZ131217:EGZ134131 EQV131217:EQV134131 FAR131217:FAR134131 FKN131217:FKN134131 FUJ131217:FUJ134131 GEF131217:GEF134131 GOB131217:GOB134131 GXX131217:GXX134131 HHT131217:HHT134131 HRP131217:HRP134131 IBL131217:IBL134131 ILH131217:ILH134131 IVD131217:IVD134131 JEZ131217:JEZ134131 JOV131217:JOV134131 JYR131217:JYR134131 KIN131217:KIN134131 KSJ131217:KSJ134131 LCF131217:LCF134131 LMB131217:LMB134131 LVX131217:LVX134131 MFT131217:MFT134131 MPP131217:MPP134131 MZL131217:MZL134131 NJH131217:NJH134131 NTD131217:NTD134131 OCZ131217:OCZ134131 OMV131217:OMV134131 OWR131217:OWR134131 PGN131217:PGN134131 PQJ131217:PQJ134131 QAF131217:QAF134131 QKB131217:QKB134131 QTX131217:QTX134131 RDT131217:RDT134131 RNP131217:RNP134131 RXL131217:RXL134131 SHH131217:SHH134131 SRD131217:SRD134131 TAZ131217:TAZ134131 TKV131217:TKV134131 TUR131217:TUR134131 UEN131217:UEN134131 UOJ131217:UOJ134131 UYF131217:UYF134131 VIB131217:VIB134131 VRX131217:VRX134131 WBT131217:WBT134131 WLP131217:WLP134131 WVL131217:WVL134131 D196753:D199667 IZ196753:IZ199667 SV196753:SV199667 ACR196753:ACR199667 AMN196753:AMN199667 AWJ196753:AWJ199667 BGF196753:BGF199667 BQB196753:BQB199667 BZX196753:BZX199667 CJT196753:CJT199667 CTP196753:CTP199667 DDL196753:DDL199667 DNH196753:DNH199667 DXD196753:DXD199667 EGZ196753:EGZ199667 EQV196753:EQV199667 FAR196753:FAR199667 FKN196753:FKN199667 FUJ196753:FUJ199667 GEF196753:GEF199667 GOB196753:GOB199667 GXX196753:GXX199667 HHT196753:HHT199667 HRP196753:HRP199667 IBL196753:IBL199667 ILH196753:ILH199667 IVD196753:IVD199667 JEZ196753:JEZ199667 JOV196753:JOV199667 JYR196753:JYR199667 KIN196753:KIN199667 KSJ196753:KSJ199667 LCF196753:LCF199667 LMB196753:LMB199667 LVX196753:LVX199667 MFT196753:MFT199667 MPP196753:MPP199667 MZL196753:MZL199667 NJH196753:NJH199667 NTD196753:NTD199667 OCZ196753:OCZ199667 OMV196753:OMV199667 OWR196753:OWR199667 PGN196753:PGN199667 PQJ196753:PQJ199667 QAF196753:QAF199667 QKB196753:QKB199667 QTX196753:QTX199667 RDT196753:RDT199667 RNP196753:RNP199667 RXL196753:RXL199667 SHH196753:SHH199667 SRD196753:SRD199667 TAZ196753:TAZ199667 TKV196753:TKV199667 TUR196753:TUR199667 UEN196753:UEN199667 UOJ196753:UOJ199667 UYF196753:UYF199667 VIB196753:VIB199667 VRX196753:VRX199667 WBT196753:WBT199667 WLP196753:WLP199667 WVL196753:WVL199667 D262289:D265203 IZ262289:IZ265203 SV262289:SV265203 ACR262289:ACR265203 AMN262289:AMN265203 AWJ262289:AWJ265203 BGF262289:BGF265203 BQB262289:BQB265203 BZX262289:BZX265203 CJT262289:CJT265203 CTP262289:CTP265203 DDL262289:DDL265203 DNH262289:DNH265203 DXD262289:DXD265203 EGZ262289:EGZ265203 EQV262289:EQV265203 FAR262289:FAR265203 FKN262289:FKN265203 FUJ262289:FUJ265203 GEF262289:GEF265203 GOB262289:GOB265203 GXX262289:GXX265203 HHT262289:HHT265203 HRP262289:HRP265203 IBL262289:IBL265203 ILH262289:ILH265203 IVD262289:IVD265203 JEZ262289:JEZ265203 JOV262289:JOV265203 JYR262289:JYR265203 KIN262289:KIN265203 KSJ262289:KSJ265203 LCF262289:LCF265203 LMB262289:LMB265203 LVX262289:LVX265203 MFT262289:MFT265203 MPP262289:MPP265203 MZL262289:MZL265203 NJH262289:NJH265203 NTD262289:NTD265203 OCZ262289:OCZ265203 OMV262289:OMV265203 OWR262289:OWR265203 PGN262289:PGN265203 PQJ262289:PQJ265203 QAF262289:QAF265203 QKB262289:QKB265203 QTX262289:QTX265203 RDT262289:RDT265203 RNP262289:RNP265203 RXL262289:RXL265203 SHH262289:SHH265203 SRD262289:SRD265203 TAZ262289:TAZ265203 TKV262289:TKV265203 TUR262289:TUR265203 UEN262289:UEN265203 UOJ262289:UOJ265203 UYF262289:UYF265203 VIB262289:VIB265203 VRX262289:VRX265203 WBT262289:WBT265203 WLP262289:WLP265203 WVL262289:WVL265203 D327825:D330739 IZ327825:IZ330739 SV327825:SV330739 ACR327825:ACR330739 AMN327825:AMN330739 AWJ327825:AWJ330739 BGF327825:BGF330739 BQB327825:BQB330739 BZX327825:BZX330739 CJT327825:CJT330739 CTP327825:CTP330739 DDL327825:DDL330739 DNH327825:DNH330739 DXD327825:DXD330739 EGZ327825:EGZ330739 EQV327825:EQV330739 FAR327825:FAR330739 FKN327825:FKN330739 FUJ327825:FUJ330739 GEF327825:GEF330739 GOB327825:GOB330739 GXX327825:GXX330739 HHT327825:HHT330739 HRP327825:HRP330739 IBL327825:IBL330739 ILH327825:ILH330739 IVD327825:IVD330739 JEZ327825:JEZ330739 JOV327825:JOV330739 JYR327825:JYR330739 KIN327825:KIN330739 KSJ327825:KSJ330739 LCF327825:LCF330739 LMB327825:LMB330739 LVX327825:LVX330739 MFT327825:MFT330739 MPP327825:MPP330739 MZL327825:MZL330739 NJH327825:NJH330739 NTD327825:NTD330739 OCZ327825:OCZ330739 OMV327825:OMV330739 OWR327825:OWR330739 PGN327825:PGN330739 PQJ327825:PQJ330739 QAF327825:QAF330739 QKB327825:QKB330739 QTX327825:QTX330739 RDT327825:RDT330739 RNP327825:RNP330739 RXL327825:RXL330739 SHH327825:SHH330739 SRD327825:SRD330739 TAZ327825:TAZ330739 TKV327825:TKV330739 TUR327825:TUR330739 UEN327825:UEN330739 UOJ327825:UOJ330739 UYF327825:UYF330739 VIB327825:VIB330739 VRX327825:VRX330739 WBT327825:WBT330739 WLP327825:WLP330739 WVL327825:WVL330739 D393361:D396275 IZ393361:IZ396275 SV393361:SV396275 ACR393361:ACR396275 AMN393361:AMN396275 AWJ393361:AWJ396275 BGF393361:BGF396275 BQB393361:BQB396275 BZX393361:BZX396275 CJT393361:CJT396275 CTP393361:CTP396275 DDL393361:DDL396275 DNH393361:DNH396275 DXD393361:DXD396275 EGZ393361:EGZ396275 EQV393361:EQV396275 FAR393361:FAR396275 FKN393361:FKN396275 FUJ393361:FUJ396275 GEF393361:GEF396275 GOB393361:GOB396275 GXX393361:GXX396275 HHT393361:HHT396275 HRP393361:HRP396275 IBL393361:IBL396275 ILH393361:ILH396275 IVD393361:IVD396275 JEZ393361:JEZ396275 JOV393361:JOV396275 JYR393361:JYR396275 KIN393361:KIN396275 KSJ393361:KSJ396275 LCF393361:LCF396275 LMB393361:LMB396275 LVX393361:LVX396275 MFT393361:MFT396275 MPP393361:MPP396275 MZL393361:MZL396275 NJH393361:NJH396275 NTD393361:NTD396275 OCZ393361:OCZ396275 OMV393361:OMV396275 OWR393361:OWR396275 PGN393361:PGN396275 PQJ393361:PQJ396275 QAF393361:QAF396275 QKB393361:QKB396275 QTX393361:QTX396275 RDT393361:RDT396275 RNP393361:RNP396275 RXL393361:RXL396275 SHH393361:SHH396275 SRD393361:SRD396275 TAZ393361:TAZ396275 TKV393361:TKV396275 TUR393361:TUR396275 UEN393361:UEN396275 UOJ393361:UOJ396275 UYF393361:UYF396275 VIB393361:VIB396275 VRX393361:VRX396275 WBT393361:WBT396275 WLP393361:WLP396275 WVL393361:WVL396275 D458897:D461811 IZ458897:IZ461811 SV458897:SV461811 ACR458897:ACR461811 AMN458897:AMN461811 AWJ458897:AWJ461811 BGF458897:BGF461811 BQB458897:BQB461811 BZX458897:BZX461811 CJT458897:CJT461811 CTP458897:CTP461811 DDL458897:DDL461811 DNH458897:DNH461811 DXD458897:DXD461811 EGZ458897:EGZ461811 EQV458897:EQV461811 FAR458897:FAR461811 FKN458897:FKN461811 FUJ458897:FUJ461811 GEF458897:GEF461811 GOB458897:GOB461811 GXX458897:GXX461811 HHT458897:HHT461811 HRP458897:HRP461811 IBL458897:IBL461811 ILH458897:ILH461811 IVD458897:IVD461811 JEZ458897:JEZ461811 JOV458897:JOV461811 JYR458897:JYR461811 KIN458897:KIN461811 KSJ458897:KSJ461811 LCF458897:LCF461811 LMB458897:LMB461811 LVX458897:LVX461811 MFT458897:MFT461811 MPP458897:MPP461811 MZL458897:MZL461811 NJH458897:NJH461811 NTD458897:NTD461811 OCZ458897:OCZ461811 OMV458897:OMV461811 OWR458897:OWR461811 PGN458897:PGN461811 PQJ458897:PQJ461811 QAF458897:QAF461811 QKB458897:QKB461811 QTX458897:QTX461811 RDT458897:RDT461811 RNP458897:RNP461811 RXL458897:RXL461811 SHH458897:SHH461811 SRD458897:SRD461811 TAZ458897:TAZ461811 TKV458897:TKV461811 TUR458897:TUR461811 UEN458897:UEN461811 UOJ458897:UOJ461811 UYF458897:UYF461811 VIB458897:VIB461811 VRX458897:VRX461811 WBT458897:WBT461811 WLP458897:WLP461811 WVL458897:WVL461811 D524433:D527347 IZ524433:IZ527347 SV524433:SV527347 ACR524433:ACR527347 AMN524433:AMN527347 AWJ524433:AWJ527347 BGF524433:BGF527347 BQB524433:BQB527347 BZX524433:BZX527347 CJT524433:CJT527347 CTP524433:CTP527347 DDL524433:DDL527347 DNH524433:DNH527347 DXD524433:DXD527347 EGZ524433:EGZ527347 EQV524433:EQV527347 FAR524433:FAR527347 FKN524433:FKN527347 FUJ524433:FUJ527347 GEF524433:GEF527347 GOB524433:GOB527347 GXX524433:GXX527347 HHT524433:HHT527347 HRP524433:HRP527347 IBL524433:IBL527347 ILH524433:ILH527347 IVD524433:IVD527347 JEZ524433:JEZ527347 JOV524433:JOV527347 JYR524433:JYR527347 KIN524433:KIN527347 KSJ524433:KSJ527347 LCF524433:LCF527347 LMB524433:LMB527347 LVX524433:LVX527347 MFT524433:MFT527347 MPP524433:MPP527347 MZL524433:MZL527347 NJH524433:NJH527347 NTD524433:NTD527347 OCZ524433:OCZ527347 OMV524433:OMV527347 OWR524433:OWR527347 PGN524433:PGN527347 PQJ524433:PQJ527347 QAF524433:QAF527347 QKB524433:QKB527347 QTX524433:QTX527347 RDT524433:RDT527347 RNP524433:RNP527347 RXL524433:RXL527347 SHH524433:SHH527347 SRD524433:SRD527347 TAZ524433:TAZ527347 TKV524433:TKV527347 TUR524433:TUR527347 UEN524433:UEN527347 UOJ524433:UOJ527347 UYF524433:UYF527347 VIB524433:VIB527347 VRX524433:VRX527347 WBT524433:WBT527347 WLP524433:WLP527347 WVL524433:WVL527347 D589969:D592883 IZ589969:IZ592883 SV589969:SV592883 ACR589969:ACR592883 AMN589969:AMN592883 AWJ589969:AWJ592883 BGF589969:BGF592883 BQB589969:BQB592883 BZX589969:BZX592883 CJT589969:CJT592883 CTP589969:CTP592883 DDL589969:DDL592883 DNH589969:DNH592883 DXD589969:DXD592883 EGZ589969:EGZ592883 EQV589969:EQV592883 FAR589969:FAR592883 FKN589969:FKN592883 FUJ589969:FUJ592883 GEF589969:GEF592883 GOB589969:GOB592883 GXX589969:GXX592883 HHT589969:HHT592883 HRP589969:HRP592883 IBL589969:IBL592883 ILH589969:ILH592883 IVD589969:IVD592883 JEZ589969:JEZ592883 JOV589969:JOV592883 JYR589969:JYR592883 KIN589969:KIN592883 KSJ589969:KSJ592883 LCF589969:LCF592883 LMB589969:LMB592883 LVX589969:LVX592883 MFT589969:MFT592883 MPP589969:MPP592883 MZL589969:MZL592883 NJH589969:NJH592883 NTD589969:NTD592883 OCZ589969:OCZ592883 OMV589969:OMV592883 OWR589969:OWR592883 PGN589969:PGN592883 PQJ589969:PQJ592883 QAF589969:QAF592883 QKB589969:QKB592883 QTX589969:QTX592883 RDT589969:RDT592883 RNP589969:RNP592883 RXL589969:RXL592883 SHH589969:SHH592883 SRD589969:SRD592883 TAZ589969:TAZ592883 TKV589969:TKV592883 TUR589969:TUR592883 UEN589969:UEN592883 UOJ589969:UOJ592883 UYF589969:UYF592883 VIB589969:VIB592883 VRX589969:VRX592883 WBT589969:WBT592883 WLP589969:WLP592883 WVL589969:WVL592883 D655505:D658419 IZ655505:IZ658419 SV655505:SV658419 ACR655505:ACR658419 AMN655505:AMN658419 AWJ655505:AWJ658419 BGF655505:BGF658419 BQB655505:BQB658419 BZX655505:BZX658419 CJT655505:CJT658419 CTP655505:CTP658419 DDL655505:DDL658419 DNH655505:DNH658419 DXD655505:DXD658419 EGZ655505:EGZ658419 EQV655505:EQV658419 FAR655505:FAR658419 FKN655505:FKN658419 FUJ655505:FUJ658419 GEF655505:GEF658419 GOB655505:GOB658419 GXX655505:GXX658419 HHT655505:HHT658419 HRP655505:HRP658419 IBL655505:IBL658419 ILH655505:ILH658419 IVD655505:IVD658419 JEZ655505:JEZ658419 JOV655505:JOV658419 JYR655505:JYR658419 KIN655505:KIN658419 KSJ655505:KSJ658419 LCF655505:LCF658419 LMB655505:LMB658419 LVX655505:LVX658419 MFT655505:MFT658419 MPP655505:MPP658419 MZL655505:MZL658419 NJH655505:NJH658419 NTD655505:NTD658419 OCZ655505:OCZ658419 OMV655505:OMV658419 OWR655505:OWR658419 PGN655505:PGN658419 PQJ655505:PQJ658419 QAF655505:QAF658419 QKB655505:QKB658419 QTX655505:QTX658419 RDT655505:RDT658419 RNP655505:RNP658419 RXL655505:RXL658419 SHH655505:SHH658419 SRD655505:SRD658419 TAZ655505:TAZ658419 TKV655505:TKV658419 TUR655505:TUR658419 UEN655505:UEN658419 UOJ655505:UOJ658419 UYF655505:UYF658419 VIB655505:VIB658419 VRX655505:VRX658419 WBT655505:WBT658419 WLP655505:WLP658419 WVL655505:WVL658419 D721041:D723955 IZ721041:IZ723955 SV721041:SV723955 ACR721041:ACR723955 AMN721041:AMN723955 AWJ721041:AWJ723955 BGF721041:BGF723955 BQB721041:BQB723955 BZX721041:BZX723955 CJT721041:CJT723955 CTP721041:CTP723955 DDL721041:DDL723955 DNH721041:DNH723955 DXD721041:DXD723955 EGZ721041:EGZ723955 EQV721041:EQV723955 FAR721041:FAR723955 FKN721041:FKN723955 FUJ721041:FUJ723955 GEF721041:GEF723955 GOB721041:GOB723955 GXX721041:GXX723955 HHT721041:HHT723955 HRP721041:HRP723955 IBL721041:IBL723955 ILH721041:ILH723955 IVD721041:IVD723955 JEZ721041:JEZ723955 JOV721041:JOV723955 JYR721041:JYR723955 KIN721041:KIN723955 KSJ721041:KSJ723955 LCF721041:LCF723955 LMB721041:LMB723955 LVX721041:LVX723955 MFT721041:MFT723955 MPP721041:MPP723955 MZL721041:MZL723955 NJH721041:NJH723955 NTD721041:NTD723955 OCZ721041:OCZ723955 OMV721041:OMV723955 OWR721041:OWR723955 PGN721041:PGN723955 PQJ721041:PQJ723955 QAF721041:QAF723955 QKB721041:QKB723955 QTX721041:QTX723955 RDT721041:RDT723955 RNP721041:RNP723955 RXL721041:RXL723955 SHH721041:SHH723955 SRD721041:SRD723955 TAZ721041:TAZ723955 TKV721041:TKV723955 TUR721041:TUR723955 UEN721041:UEN723955 UOJ721041:UOJ723955 UYF721041:UYF723955 VIB721041:VIB723955 VRX721041:VRX723955 WBT721041:WBT723955 WLP721041:WLP723955 WVL721041:WVL723955 D786577:D789491 IZ786577:IZ789491 SV786577:SV789491 ACR786577:ACR789491 AMN786577:AMN789491 AWJ786577:AWJ789491 BGF786577:BGF789491 BQB786577:BQB789491 BZX786577:BZX789491 CJT786577:CJT789491 CTP786577:CTP789491 DDL786577:DDL789491 DNH786577:DNH789491 DXD786577:DXD789491 EGZ786577:EGZ789491 EQV786577:EQV789491 FAR786577:FAR789491 FKN786577:FKN789491 FUJ786577:FUJ789491 GEF786577:GEF789491 GOB786577:GOB789491 GXX786577:GXX789491 HHT786577:HHT789491 HRP786577:HRP789491 IBL786577:IBL789491 ILH786577:ILH789491 IVD786577:IVD789491 JEZ786577:JEZ789491 JOV786577:JOV789491 JYR786577:JYR789491 KIN786577:KIN789491 KSJ786577:KSJ789491 LCF786577:LCF789491 LMB786577:LMB789491 LVX786577:LVX789491 MFT786577:MFT789491 MPP786577:MPP789491 MZL786577:MZL789491 NJH786577:NJH789491 NTD786577:NTD789491 OCZ786577:OCZ789491 OMV786577:OMV789491 OWR786577:OWR789491 PGN786577:PGN789491 PQJ786577:PQJ789491 QAF786577:QAF789491 QKB786577:QKB789491 QTX786577:QTX789491 RDT786577:RDT789491 RNP786577:RNP789491 RXL786577:RXL789491 SHH786577:SHH789491 SRD786577:SRD789491 TAZ786577:TAZ789491 TKV786577:TKV789491 TUR786577:TUR789491 UEN786577:UEN789491 UOJ786577:UOJ789491 UYF786577:UYF789491 VIB786577:VIB789491 VRX786577:VRX789491 WBT786577:WBT789491 WLP786577:WLP789491 WVL786577:WVL789491 D852113:D855027 IZ852113:IZ855027 SV852113:SV855027 ACR852113:ACR855027 AMN852113:AMN855027 AWJ852113:AWJ855027 BGF852113:BGF855027 BQB852113:BQB855027 BZX852113:BZX855027 CJT852113:CJT855027 CTP852113:CTP855027 DDL852113:DDL855027 DNH852113:DNH855027 DXD852113:DXD855027 EGZ852113:EGZ855027 EQV852113:EQV855027 FAR852113:FAR855027 FKN852113:FKN855027 FUJ852113:FUJ855027 GEF852113:GEF855027 GOB852113:GOB855027 GXX852113:GXX855027 HHT852113:HHT855027 HRP852113:HRP855027 IBL852113:IBL855027 ILH852113:ILH855027 IVD852113:IVD855027 JEZ852113:JEZ855027 JOV852113:JOV855027 JYR852113:JYR855027 KIN852113:KIN855027 KSJ852113:KSJ855027 LCF852113:LCF855027 LMB852113:LMB855027 LVX852113:LVX855027 MFT852113:MFT855027 MPP852113:MPP855027 MZL852113:MZL855027 NJH852113:NJH855027 NTD852113:NTD855027 OCZ852113:OCZ855027 OMV852113:OMV855027 OWR852113:OWR855027 PGN852113:PGN855027 PQJ852113:PQJ855027 QAF852113:QAF855027 QKB852113:QKB855027 QTX852113:QTX855027 RDT852113:RDT855027 RNP852113:RNP855027 RXL852113:RXL855027 SHH852113:SHH855027 SRD852113:SRD855027 TAZ852113:TAZ855027 TKV852113:TKV855027 TUR852113:TUR855027 UEN852113:UEN855027 UOJ852113:UOJ855027 UYF852113:UYF855027 VIB852113:VIB855027 VRX852113:VRX855027 WBT852113:WBT855027 WLP852113:WLP855027 WVL852113:WVL855027 D917649:D920563 IZ917649:IZ920563 SV917649:SV920563 ACR917649:ACR920563 AMN917649:AMN920563 AWJ917649:AWJ920563 BGF917649:BGF920563 BQB917649:BQB920563 BZX917649:BZX920563 CJT917649:CJT920563 CTP917649:CTP920563 DDL917649:DDL920563 DNH917649:DNH920563 DXD917649:DXD920563 EGZ917649:EGZ920563 EQV917649:EQV920563 FAR917649:FAR920563 FKN917649:FKN920563 FUJ917649:FUJ920563 GEF917649:GEF920563 GOB917649:GOB920563 GXX917649:GXX920563 HHT917649:HHT920563 HRP917649:HRP920563 IBL917649:IBL920563 ILH917649:ILH920563 IVD917649:IVD920563 JEZ917649:JEZ920563 JOV917649:JOV920563 JYR917649:JYR920563 KIN917649:KIN920563 KSJ917649:KSJ920563 LCF917649:LCF920563 LMB917649:LMB920563 LVX917649:LVX920563 MFT917649:MFT920563 MPP917649:MPP920563 MZL917649:MZL920563 NJH917649:NJH920563 NTD917649:NTD920563 OCZ917649:OCZ920563 OMV917649:OMV920563 OWR917649:OWR920563 PGN917649:PGN920563 PQJ917649:PQJ920563 QAF917649:QAF920563 QKB917649:QKB920563 QTX917649:QTX920563 RDT917649:RDT920563 RNP917649:RNP920563 RXL917649:RXL920563 SHH917649:SHH920563 SRD917649:SRD920563 TAZ917649:TAZ920563 TKV917649:TKV920563 TUR917649:TUR920563 UEN917649:UEN920563 UOJ917649:UOJ920563 UYF917649:UYF920563 VIB917649:VIB920563 VRX917649:VRX920563 WBT917649:WBT920563 WLP917649:WLP920563 WVL917649:WVL920563 D983185:D986099 IZ983185:IZ986099 SV983185:SV986099 ACR983185:ACR986099 AMN983185:AMN986099 AWJ983185:AWJ986099 BGF983185:BGF986099 BQB983185:BQB986099 BZX983185:BZX986099 CJT983185:CJT986099 CTP983185:CTP986099 DDL983185:DDL986099 DNH983185:DNH986099 DXD983185:DXD986099 EGZ983185:EGZ986099 EQV983185:EQV986099 FAR983185:FAR986099 FKN983185:FKN986099 FUJ983185:FUJ986099 GEF983185:GEF986099 GOB983185:GOB986099 GXX983185:GXX986099 HHT983185:HHT986099 HRP983185:HRP986099 IBL983185:IBL986099 ILH983185:ILH986099 IVD983185:IVD986099 JEZ983185:JEZ986099 JOV983185:JOV986099 JYR983185:JYR986099 KIN983185:KIN986099 KSJ983185:KSJ986099 LCF983185:LCF986099 LMB983185:LMB986099 LVX983185:LVX986099 MFT983185:MFT986099 MPP983185:MPP986099 MZL983185:MZL986099 NJH983185:NJH986099 NTD983185:NTD986099 OCZ983185:OCZ986099 OMV983185:OMV986099 OWR983185:OWR986099 PGN983185:PGN986099 PQJ983185:PQJ986099 QAF983185:QAF986099 QKB983185:QKB986099 QTX983185:QTX986099 RDT983185:RDT986099 RNP983185:RNP986099 RXL983185:RXL986099 SHH983185:SHH986099 SRD983185:SRD986099 TAZ983185:TAZ986099 TKV983185:TKV986099 TUR983185:TUR986099 UEN983185:UEN986099 UOJ983185:UOJ986099 UYF983185:UYF986099 VIB983185:VIB986099 VRX983185:VRX986099 WBT983185:WBT986099 WLP983185:WLP986099 D18:D45 D48:D143" xr:uid="{BE26D693-E408-46B8-AC94-34E24E41EDB6}">
      <formula1>ValidRoles</formula1>
    </dataValidation>
    <dataValidation type="list" allowBlank="1" showInputMessage="1" showErrorMessage="1" sqref="I223:J65536 JE223:JF65536 TA223:TB65536 ACW223:ACX65536 AMS223:AMT65536 AWO223:AWP65536 BGK223:BGL65536 BQG223:BQH65536 CAC223:CAD65536 CJY223:CJZ65536 CTU223:CTV65536 DDQ223:DDR65536 DNM223:DNN65536 DXI223:DXJ65536 EHE223:EHF65536 ERA223:ERB65536 FAW223:FAX65536 FKS223:FKT65536 FUO223:FUP65536 GEK223:GEL65536 GOG223:GOH65536 GYC223:GYD65536 HHY223:HHZ65536 HRU223:HRV65536 IBQ223:IBR65536 ILM223:ILN65536 IVI223:IVJ65536 JFE223:JFF65536 JPA223:JPB65536 JYW223:JYX65536 KIS223:KIT65536 KSO223:KSP65536 LCK223:LCL65536 LMG223:LMH65536 LWC223:LWD65536 MFY223:MFZ65536 MPU223:MPV65536 MZQ223:MZR65536 NJM223:NJN65536 NTI223:NTJ65536 ODE223:ODF65536 ONA223:ONB65536 OWW223:OWX65536 PGS223:PGT65536 PQO223:PQP65536 QAK223:QAL65536 QKG223:QKH65536 QUC223:QUD65536 RDY223:RDZ65536 RNU223:RNV65536 RXQ223:RXR65536 SHM223:SHN65536 SRI223:SRJ65536 TBE223:TBF65536 TLA223:TLB65536 TUW223:TUX65536 UES223:UET65536 UOO223:UOP65536 UYK223:UYL65536 VIG223:VIH65536 VSC223:VSD65536 WBY223:WBZ65536 WLU223:WLV65536 WVQ223:WVR65536 I65759:J131072 JE65759:JF131072 TA65759:TB131072 ACW65759:ACX131072 AMS65759:AMT131072 AWO65759:AWP131072 BGK65759:BGL131072 BQG65759:BQH131072 CAC65759:CAD131072 CJY65759:CJZ131072 CTU65759:CTV131072 DDQ65759:DDR131072 DNM65759:DNN131072 DXI65759:DXJ131072 EHE65759:EHF131072 ERA65759:ERB131072 FAW65759:FAX131072 FKS65759:FKT131072 FUO65759:FUP131072 GEK65759:GEL131072 GOG65759:GOH131072 GYC65759:GYD131072 HHY65759:HHZ131072 HRU65759:HRV131072 IBQ65759:IBR131072 ILM65759:ILN131072 IVI65759:IVJ131072 JFE65759:JFF131072 JPA65759:JPB131072 JYW65759:JYX131072 KIS65759:KIT131072 KSO65759:KSP131072 LCK65759:LCL131072 LMG65759:LMH131072 LWC65759:LWD131072 MFY65759:MFZ131072 MPU65759:MPV131072 MZQ65759:MZR131072 NJM65759:NJN131072 NTI65759:NTJ131072 ODE65759:ODF131072 ONA65759:ONB131072 OWW65759:OWX131072 PGS65759:PGT131072 PQO65759:PQP131072 QAK65759:QAL131072 QKG65759:QKH131072 QUC65759:QUD131072 RDY65759:RDZ131072 RNU65759:RNV131072 RXQ65759:RXR131072 SHM65759:SHN131072 SRI65759:SRJ131072 TBE65759:TBF131072 TLA65759:TLB131072 TUW65759:TUX131072 UES65759:UET131072 UOO65759:UOP131072 UYK65759:UYL131072 VIG65759:VIH131072 VSC65759:VSD131072 WBY65759:WBZ131072 WLU65759:WLV131072 WVQ65759:WVR131072 I131295:J196608 JE131295:JF196608 TA131295:TB196608 ACW131295:ACX196608 AMS131295:AMT196608 AWO131295:AWP196608 BGK131295:BGL196608 BQG131295:BQH196608 CAC131295:CAD196608 CJY131295:CJZ196608 CTU131295:CTV196608 DDQ131295:DDR196608 DNM131295:DNN196608 DXI131295:DXJ196608 EHE131295:EHF196608 ERA131295:ERB196608 FAW131295:FAX196608 FKS131295:FKT196608 FUO131295:FUP196608 GEK131295:GEL196608 GOG131295:GOH196608 GYC131295:GYD196608 HHY131295:HHZ196608 HRU131295:HRV196608 IBQ131295:IBR196608 ILM131295:ILN196608 IVI131295:IVJ196608 JFE131295:JFF196608 JPA131295:JPB196608 JYW131295:JYX196608 KIS131295:KIT196608 KSO131295:KSP196608 LCK131295:LCL196608 LMG131295:LMH196608 LWC131295:LWD196608 MFY131295:MFZ196608 MPU131295:MPV196608 MZQ131295:MZR196608 NJM131295:NJN196608 NTI131295:NTJ196608 ODE131295:ODF196608 ONA131295:ONB196608 OWW131295:OWX196608 PGS131295:PGT196608 PQO131295:PQP196608 QAK131295:QAL196608 QKG131295:QKH196608 QUC131295:QUD196608 RDY131295:RDZ196608 RNU131295:RNV196608 RXQ131295:RXR196608 SHM131295:SHN196608 SRI131295:SRJ196608 TBE131295:TBF196608 TLA131295:TLB196608 TUW131295:TUX196608 UES131295:UET196608 UOO131295:UOP196608 UYK131295:UYL196608 VIG131295:VIH196608 VSC131295:VSD196608 WBY131295:WBZ196608 WLU131295:WLV196608 WVQ131295:WVR196608 I196831:J262144 JE196831:JF262144 TA196831:TB262144 ACW196831:ACX262144 AMS196831:AMT262144 AWO196831:AWP262144 BGK196831:BGL262144 BQG196831:BQH262144 CAC196831:CAD262144 CJY196831:CJZ262144 CTU196831:CTV262144 DDQ196831:DDR262144 DNM196831:DNN262144 DXI196831:DXJ262144 EHE196831:EHF262144 ERA196831:ERB262144 FAW196831:FAX262144 FKS196831:FKT262144 FUO196831:FUP262144 GEK196831:GEL262144 GOG196831:GOH262144 GYC196831:GYD262144 HHY196831:HHZ262144 HRU196831:HRV262144 IBQ196831:IBR262144 ILM196831:ILN262144 IVI196831:IVJ262144 JFE196831:JFF262144 JPA196831:JPB262144 JYW196831:JYX262144 KIS196831:KIT262144 KSO196831:KSP262144 LCK196831:LCL262144 LMG196831:LMH262144 LWC196831:LWD262144 MFY196831:MFZ262144 MPU196831:MPV262144 MZQ196831:MZR262144 NJM196831:NJN262144 NTI196831:NTJ262144 ODE196831:ODF262144 ONA196831:ONB262144 OWW196831:OWX262144 PGS196831:PGT262144 PQO196831:PQP262144 QAK196831:QAL262144 QKG196831:QKH262144 QUC196831:QUD262144 RDY196831:RDZ262144 RNU196831:RNV262144 RXQ196831:RXR262144 SHM196831:SHN262144 SRI196831:SRJ262144 TBE196831:TBF262144 TLA196831:TLB262144 TUW196831:TUX262144 UES196831:UET262144 UOO196831:UOP262144 UYK196831:UYL262144 VIG196831:VIH262144 VSC196831:VSD262144 WBY196831:WBZ262144 WLU196831:WLV262144 WVQ196831:WVR262144 I262367:J327680 JE262367:JF327680 TA262367:TB327680 ACW262367:ACX327680 AMS262367:AMT327680 AWO262367:AWP327680 BGK262367:BGL327680 BQG262367:BQH327680 CAC262367:CAD327680 CJY262367:CJZ327680 CTU262367:CTV327680 DDQ262367:DDR327680 DNM262367:DNN327680 DXI262367:DXJ327680 EHE262367:EHF327680 ERA262367:ERB327680 FAW262367:FAX327680 FKS262367:FKT327680 FUO262367:FUP327680 GEK262367:GEL327680 GOG262367:GOH327680 GYC262367:GYD327680 HHY262367:HHZ327680 HRU262367:HRV327680 IBQ262367:IBR327680 ILM262367:ILN327680 IVI262367:IVJ327680 JFE262367:JFF327680 JPA262367:JPB327680 JYW262367:JYX327680 KIS262367:KIT327680 KSO262367:KSP327680 LCK262367:LCL327680 LMG262367:LMH327680 LWC262367:LWD327680 MFY262367:MFZ327680 MPU262367:MPV327680 MZQ262367:MZR327680 NJM262367:NJN327680 NTI262367:NTJ327680 ODE262367:ODF327680 ONA262367:ONB327680 OWW262367:OWX327680 PGS262367:PGT327680 PQO262367:PQP327680 QAK262367:QAL327680 QKG262367:QKH327680 QUC262367:QUD327680 RDY262367:RDZ327680 RNU262367:RNV327680 RXQ262367:RXR327680 SHM262367:SHN327680 SRI262367:SRJ327680 TBE262367:TBF327680 TLA262367:TLB327680 TUW262367:TUX327680 UES262367:UET327680 UOO262367:UOP327680 UYK262367:UYL327680 VIG262367:VIH327680 VSC262367:VSD327680 WBY262367:WBZ327680 WLU262367:WLV327680 WVQ262367:WVR327680 I327903:J393216 JE327903:JF393216 TA327903:TB393216 ACW327903:ACX393216 AMS327903:AMT393216 AWO327903:AWP393216 BGK327903:BGL393216 BQG327903:BQH393216 CAC327903:CAD393216 CJY327903:CJZ393216 CTU327903:CTV393216 DDQ327903:DDR393216 DNM327903:DNN393216 DXI327903:DXJ393216 EHE327903:EHF393216 ERA327903:ERB393216 FAW327903:FAX393216 FKS327903:FKT393216 FUO327903:FUP393216 GEK327903:GEL393216 GOG327903:GOH393216 GYC327903:GYD393216 HHY327903:HHZ393216 HRU327903:HRV393216 IBQ327903:IBR393216 ILM327903:ILN393216 IVI327903:IVJ393216 JFE327903:JFF393216 JPA327903:JPB393216 JYW327903:JYX393216 KIS327903:KIT393216 KSO327903:KSP393216 LCK327903:LCL393216 LMG327903:LMH393216 LWC327903:LWD393216 MFY327903:MFZ393216 MPU327903:MPV393216 MZQ327903:MZR393216 NJM327903:NJN393216 NTI327903:NTJ393216 ODE327903:ODF393216 ONA327903:ONB393216 OWW327903:OWX393216 PGS327903:PGT393216 PQO327903:PQP393216 QAK327903:QAL393216 QKG327903:QKH393216 QUC327903:QUD393216 RDY327903:RDZ393216 RNU327903:RNV393216 RXQ327903:RXR393216 SHM327903:SHN393216 SRI327903:SRJ393216 TBE327903:TBF393216 TLA327903:TLB393216 TUW327903:TUX393216 UES327903:UET393216 UOO327903:UOP393216 UYK327903:UYL393216 VIG327903:VIH393216 VSC327903:VSD393216 WBY327903:WBZ393216 WLU327903:WLV393216 WVQ327903:WVR393216 I393439:J458752 JE393439:JF458752 TA393439:TB458752 ACW393439:ACX458752 AMS393439:AMT458752 AWO393439:AWP458752 BGK393439:BGL458752 BQG393439:BQH458752 CAC393439:CAD458752 CJY393439:CJZ458752 CTU393439:CTV458752 DDQ393439:DDR458752 DNM393439:DNN458752 DXI393439:DXJ458752 EHE393439:EHF458752 ERA393439:ERB458752 FAW393439:FAX458752 FKS393439:FKT458752 FUO393439:FUP458752 GEK393439:GEL458752 GOG393439:GOH458752 GYC393439:GYD458752 HHY393439:HHZ458752 HRU393439:HRV458752 IBQ393439:IBR458752 ILM393439:ILN458752 IVI393439:IVJ458752 JFE393439:JFF458752 JPA393439:JPB458752 JYW393439:JYX458752 KIS393439:KIT458752 KSO393439:KSP458752 LCK393439:LCL458752 LMG393439:LMH458752 LWC393439:LWD458752 MFY393439:MFZ458752 MPU393439:MPV458752 MZQ393439:MZR458752 NJM393439:NJN458752 NTI393439:NTJ458752 ODE393439:ODF458752 ONA393439:ONB458752 OWW393439:OWX458752 PGS393439:PGT458752 PQO393439:PQP458752 QAK393439:QAL458752 QKG393439:QKH458752 QUC393439:QUD458752 RDY393439:RDZ458752 RNU393439:RNV458752 RXQ393439:RXR458752 SHM393439:SHN458752 SRI393439:SRJ458752 TBE393439:TBF458752 TLA393439:TLB458752 TUW393439:TUX458752 UES393439:UET458752 UOO393439:UOP458752 UYK393439:UYL458752 VIG393439:VIH458752 VSC393439:VSD458752 WBY393439:WBZ458752 WLU393439:WLV458752 WVQ393439:WVR458752 I458975:J524288 JE458975:JF524288 TA458975:TB524288 ACW458975:ACX524288 AMS458975:AMT524288 AWO458975:AWP524288 BGK458975:BGL524288 BQG458975:BQH524288 CAC458975:CAD524288 CJY458975:CJZ524288 CTU458975:CTV524288 DDQ458975:DDR524288 DNM458975:DNN524288 DXI458975:DXJ524288 EHE458975:EHF524288 ERA458975:ERB524288 FAW458975:FAX524288 FKS458975:FKT524288 FUO458975:FUP524288 GEK458975:GEL524288 GOG458975:GOH524288 GYC458975:GYD524288 HHY458975:HHZ524288 HRU458975:HRV524288 IBQ458975:IBR524288 ILM458975:ILN524288 IVI458975:IVJ524288 JFE458975:JFF524288 JPA458975:JPB524288 JYW458975:JYX524288 KIS458975:KIT524288 KSO458975:KSP524288 LCK458975:LCL524288 LMG458975:LMH524288 LWC458975:LWD524288 MFY458975:MFZ524288 MPU458975:MPV524288 MZQ458975:MZR524288 NJM458975:NJN524288 NTI458975:NTJ524288 ODE458975:ODF524288 ONA458975:ONB524288 OWW458975:OWX524288 PGS458975:PGT524288 PQO458975:PQP524288 QAK458975:QAL524288 QKG458975:QKH524288 QUC458975:QUD524288 RDY458975:RDZ524288 RNU458975:RNV524288 RXQ458975:RXR524288 SHM458975:SHN524288 SRI458975:SRJ524288 TBE458975:TBF524288 TLA458975:TLB524288 TUW458975:TUX524288 UES458975:UET524288 UOO458975:UOP524288 UYK458975:UYL524288 VIG458975:VIH524288 VSC458975:VSD524288 WBY458975:WBZ524288 WLU458975:WLV524288 WVQ458975:WVR524288 I524511:J589824 JE524511:JF589824 TA524511:TB589824 ACW524511:ACX589824 AMS524511:AMT589824 AWO524511:AWP589824 BGK524511:BGL589824 BQG524511:BQH589824 CAC524511:CAD589824 CJY524511:CJZ589824 CTU524511:CTV589824 DDQ524511:DDR589824 DNM524511:DNN589824 DXI524511:DXJ589824 EHE524511:EHF589824 ERA524511:ERB589824 FAW524511:FAX589824 FKS524511:FKT589824 FUO524511:FUP589824 GEK524511:GEL589824 GOG524511:GOH589824 GYC524511:GYD589824 HHY524511:HHZ589824 HRU524511:HRV589824 IBQ524511:IBR589824 ILM524511:ILN589824 IVI524511:IVJ589824 JFE524511:JFF589824 JPA524511:JPB589824 JYW524511:JYX589824 KIS524511:KIT589824 KSO524511:KSP589824 LCK524511:LCL589824 LMG524511:LMH589824 LWC524511:LWD589824 MFY524511:MFZ589824 MPU524511:MPV589824 MZQ524511:MZR589824 NJM524511:NJN589824 NTI524511:NTJ589824 ODE524511:ODF589824 ONA524511:ONB589824 OWW524511:OWX589824 PGS524511:PGT589824 PQO524511:PQP589824 QAK524511:QAL589824 QKG524511:QKH589824 QUC524511:QUD589824 RDY524511:RDZ589824 RNU524511:RNV589824 RXQ524511:RXR589824 SHM524511:SHN589824 SRI524511:SRJ589824 TBE524511:TBF589824 TLA524511:TLB589824 TUW524511:TUX589824 UES524511:UET589824 UOO524511:UOP589824 UYK524511:UYL589824 VIG524511:VIH589824 VSC524511:VSD589824 WBY524511:WBZ589824 WLU524511:WLV589824 WVQ524511:WVR589824 I590047:J655360 JE590047:JF655360 TA590047:TB655360 ACW590047:ACX655360 AMS590047:AMT655360 AWO590047:AWP655360 BGK590047:BGL655360 BQG590047:BQH655360 CAC590047:CAD655360 CJY590047:CJZ655360 CTU590047:CTV655360 DDQ590047:DDR655360 DNM590047:DNN655360 DXI590047:DXJ655360 EHE590047:EHF655360 ERA590047:ERB655360 FAW590047:FAX655360 FKS590047:FKT655360 FUO590047:FUP655360 GEK590047:GEL655360 GOG590047:GOH655360 GYC590047:GYD655360 HHY590047:HHZ655360 HRU590047:HRV655360 IBQ590047:IBR655360 ILM590047:ILN655360 IVI590047:IVJ655360 JFE590047:JFF655360 JPA590047:JPB655360 JYW590047:JYX655360 KIS590047:KIT655360 KSO590047:KSP655360 LCK590047:LCL655360 LMG590047:LMH655360 LWC590047:LWD655360 MFY590047:MFZ655360 MPU590047:MPV655360 MZQ590047:MZR655360 NJM590047:NJN655360 NTI590047:NTJ655360 ODE590047:ODF655360 ONA590047:ONB655360 OWW590047:OWX655360 PGS590047:PGT655360 PQO590047:PQP655360 QAK590047:QAL655360 QKG590047:QKH655360 QUC590047:QUD655360 RDY590047:RDZ655360 RNU590047:RNV655360 RXQ590047:RXR655360 SHM590047:SHN655360 SRI590047:SRJ655360 TBE590047:TBF655360 TLA590047:TLB655360 TUW590047:TUX655360 UES590047:UET655360 UOO590047:UOP655360 UYK590047:UYL655360 VIG590047:VIH655360 VSC590047:VSD655360 WBY590047:WBZ655360 WLU590047:WLV655360 WVQ590047:WVR655360 I655583:J720896 JE655583:JF720896 TA655583:TB720896 ACW655583:ACX720896 AMS655583:AMT720896 AWO655583:AWP720896 BGK655583:BGL720896 BQG655583:BQH720896 CAC655583:CAD720896 CJY655583:CJZ720896 CTU655583:CTV720896 DDQ655583:DDR720896 DNM655583:DNN720896 DXI655583:DXJ720896 EHE655583:EHF720896 ERA655583:ERB720896 FAW655583:FAX720896 FKS655583:FKT720896 FUO655583:FUP720896 GEK655583:GEL720896 GOG655583:GOH720896 GYC655583:GYD720896 HHY655583:HHZ720896 HRU655583:HRV720896 IBQ655583:IBR720896 ILM655583:ILN720896 IVI655583:IVJ720896 JFE655583:JFF720896 JPA655583:JPB720896 JYW655583:JYX720896 KIS655583:KIT720896 KSO655583:KSP720896 LCK655583:LCL720896 LMG655583:LMH720896 LWC655583:LWD720896 MFY655583:MFZ720896 MPU655583:MPV720896 MZQ655583:MZR720896 NJM655583:NJN720896 NTI655583:NTJ720896 ODE655583:ODF720896 ONA655583:ONB720896 OWW655583:OWX720896 PGS655583:PGT720896 PQO655583:PQP720896 QAK655583:QAL720896 QKG655583:QKH720896 QUC655583:QUD720896 RDY655583:RDZ720896 RNU655583:RNV720896 RXQ655583:RXR720896 SHM655583:SHN720896 SRI655583:SRJ720896 TBE655583:TBF720896 TLA655583:TLB720896 TUW655583:TUX720896 UES655583:UET720896 UOO655583:UOP720896 UYK655583:UYL720896 VIG655583:VIH720896 VSC655583:VSD720896 WBY655583:WBZ720896 WLU655583:WLV720896 WVQ655583:WVR720896 I721119:J786432 JE721119:JF786432 TA721119:TB786432 ACW721119:ACX786432 AMS721119:AMT786432 AWO721119:AWP786432 BGK721119:BGL786432 BQG721119:BQH786432 CAC721119:CAD786432 CJY721119:CJZ786432 CTU721119:CTV786432 DDQ721119:DDR786432 DNM721119:DNN786432 DXI721119:DXJ786432 EHE721119:EHF786432 ERA721119:ERB786432 FAW721119:FAX786432 FKS721119:FKT786432 FUO721119:FUP786432 GEK721119:GEL786432 GOG721119:GOH786432 GYC721119:GYD786432 HHY721119:HHZ786432 HRU721119:HRV786432 IBQ721119:IBR786432 ILM721119:ILN786432 IVI721119:IVJ786432 JFE721119:JFF786432 JPA721119:JPB786432 JYW721119:JYX786432 KIS721119:KIT786432 KSO721119:KSP786432 LCK721119:LCL786432 LMG721119:LMH786432 LWC721119:LWD786432 MFY721119:MFZ786432 MPU721119:MPV786432 MZQ721119:MZR786432 NJM721119:NJN786432 NTI721119:NTJ786432 ODE721119:ODF786432 ONA721119:ONB786432 OWW721119:OWX786432 PGS721119:PGT786432 PQO721119:PQP786432 QAK721119:QAL786432 QKG721119:QKH786432 QUC721119:QUD786432 RDY721119:RDZ786432 RNU721119:RNV786432 RXQ721119:RXR786432 SHM721119:SHN786432 SRI721119:SRJ786432 TBE721119:TBF786432 TLA721119:TLB786432 TUW721119:TUX786432 UES721119:UET786432 UOO721119:UOP786432 UYK721119:UYL786432 VIG721119:VIH786432 VSC721119:VSD786432 WBY721119:WBZ786432 WLU721119:WLV786432 WVQ721119:WVR786432 I786655:J851968 JE786655:JF851968 TA786655:TB851968 ACW786655:ACX851968 AMS786655:AMT851968 AWO786655:AWP851968 BGK786655:BGL851968 BQG786655:BQH851968 CAC786655:CAD851968 CJY786655:CJZ851968 CTU786655:CTV851968 DDQ786655:DDR851968 DNM786655:DNN851968 DXI786655:DXJ851968 EHE786655:EHF851968 ERA786655:ERB851968 FAW786655:FAX851968 FKS786655:FKT851968 FUO786655:FUP851968 GEK786655:GEL851968 GOG786655:GOH851968 GYC786655:GYD851968 HHY786655:HHZ851968 HRU786655:HRV851968 IBQ786655:IBR851968 ILM786655:ILN851968 IVI786655:IVJ851968 JFE786655:JFF851968 JPA786655:JPB851968 JYW786655:JYX851968 KIS786655:KIT851968 KSO786655:KSP851968 LCK786655:LCL851968 LMG786655:LMH851968 LWC786655:LWD851968 MFY786655:MFZ851968 MPU786655:MPV851968 MZQ786655:MZR851968 NJM786655:NJN851968 NTI786655:NTJ851968 ODE786655:ODF851968 ONA786655:ONB851968 OWW786655:OWX851968 PGS786655:PGT851968 PQO786655:PQP851968 QAK786655:QAL851968 QKG786655:QKH851968 QUC786655:QUD851968 RDY786655:RDZ851968 RNU786655:RNV851968 RXQ786655:RXR851968 SHM786655:SHN851968 SRI786655:SRJ851968 TBE786655:TBF851968 TLA786655:TLB851968 TUW786655:TUX851968 UES786655:UET851968 UOO786655:UOP851968 UYK786655:UYL851968 VIG786655:VIH851968 VSC786655:VSD851968 WBY786655:WBZ851968 WLU786655:WLV851968 WVQ786655:WVR851968 I852191:J917504 JE852191:JF917504 TA852191:TB917504 ACW852191:ACX917504 AMS852191:AMT917504 AWO852191:AWP917504 BGK852191:BGL917504 BQG852191:BQH917504 CAC852191:CAD917504 CJY852191:CJZ917504 CTU852191:CTV917504 DDQ852191:DDR917504 DNM852191:DNN917504 DXI852191:DXJ917504 EHE852191:EHF917504 ERA852191:ERB917504 FAW852191:FAX917504 FKS852191:FKT917504 FUO852191:FUP917504 GEK852191:GEL917504 GOG852191:GOH917504 GYC852191:GYD917504 HHY852191:HHZ917504 HRU852191:HRV917504 IBQ852191:IBR917504 ILM852191:ILN917504 IVI852191:IVJ917504 JFE852191:JFF917504 JPA852191:JPB917504 JYW852191:JYX917504 KIS852191:KIT917504 KSO852191:KSP917504 LCK852191:LCL917504 LMG852191:LMH917504 LWC852191:LWD917504 MFY852191:MFZ917504 MPU852191:MPV917504 MZQ852191:MZR917504 NJM852191:NJN917504 NTI852191:NTJ917504 ODE852191:ODF917504 ONA852191:ONB917504 OWW852191:OWX917504 PGS852191:PGT917504 PQO852191:PQP917504 QAK852191:QAL917504 QKG852191:QKH917504 QUC852191:QUD917504 RDY852191:RDZ917504 RNU852191:RNV917504 RXQ852191:RXR917504 SHM852191:SHN917504 SRI852191:SRJ917504 TBE852191:TBF917504 TLA852191:TLB917504 TUW852191:TUX917504 UES852191:UET917504 UOO852191:UOP917504 UYK852191:UYL917504 VIG852191:VIH917504 VSC852191:VSD917504 WBY852191:WBZ917504 WLU852191:WLV917504 WVQ852191:WVR917504 I917727:J983040 JE917727:JF983040 TA917727:TB983040 ACW917727:ACX983040 AMS917727:AMT983040 AWO917727:AWP983040 BGK917727:BGL983040 BQG917727:BQH983040 CAC917727:CAD983040 CJY917727:CJZ983040 CTU917727:CTV983040 DDQ917727:DDR983040 DNM917727:DNN983040 DXI917727:DXJ983040 EHE917727:EHF983040 ERA917727:ERB983040 FAW917727:FAX983040 FKS917727:FKT983040 FUO917727:FUP983040 GEK917727:GEL983040 GOG917727:GOH983040 GYC917727:GYD983040 HHY917727:HHZ983040 HRU917727:HRV983040 IBQ917727:IBR983040 ILM917727:ILN983040 IVI917727:IVJ983040 JFE917727:JFF983040 JPA917727:JPB983040 JYW917727:JYX983040 KIS917727:KIT983040 KSO917727:KSP983040 LCK917727:LCL983040 LMG917727:LMH983040 LWC917727:LWD983040 MFY917727:MFZ983040 MPU917727:MPV983040 MZQ917727:MZR983040 NJM917727:NJN983040 NTI917727:NTJ983040 ODE917727:ODF983040 ONA917727:ONB983040 OWW917727:OWX983040 PGS917727:PGT983040 PQO917727:PQP983040 QAK917727:QAL983040 QKG917727:QKH983040 QUC917727:QUD983040 RDY917727:RDZ983040 RNU917727:RNV983040 RXQ917727:RXR983040 SHM917727:SHN983040 SRI917727:SRJ983040 TBE917727:TBF983040 TLA917727:TLB983040 TUW917727:TUX983040 UES917727:UET983040 UOO917727:UOP983040 UYK917727:UYL983040 VIG917727:VIH983040 VSC917727:VSD983040 WBY917727:WBZ983040 WLU917727:WLV983040 WVQ917727:WVR983040 I983263:J1048576 JE983263:JF1048576 TA983263:TB1048576 ACW983263:ACX1048576 AMS983263:AMT1048576 AWO983263:AWP1048576 BGK983263:BGL1048576 BQG983263:BQH1048576 CAC983263:CAD1048576 CJY983263:CJZ1048576 CTU983263:CTV1048576 DDQ983263:DDR1048576 DNM983263:DNN1048576 DXI983263:DXJ1048576 EHE983263:EHF1048576 ERA983263:ERB1048576 FAW983263:FAX1048576 FKS983263:FKT1048576 FUO983263:FUP1048576 GEK983263:GEL1048576 GOG983263:GOH1048576 GYC983263:GYD1048576 HHY983263:HHZ1048576 HRU983263:HRV1048576 IBQ983263:IBR1048576 ILM983263:ILN1048576 IVI983263:IVJ1048576 JFE983263:JFF1048576 JPA983263:JPB1048576 JYW983263:JYX1048576 KIS983263:KIT1048576 KSO983263:KSP1048576 LCK983263:LCL1048576 LMG983263:LMH1048576 LWC983263:LWD1048576 MFY983263:MFZ1048576 MPU983263:MPV1048576 MZQ983263:MZR1048576 NJM983263:NJN1048576 NTI983263:NTJ1048576 ODE983263:ODF1048576 ONA983263:ONB1048576 OWW983263:OWX1048576 PGS983263:PGT1048576 PQO983263:PQP1048576 QAK983263:QAL1048576 QKG983263:QKH1048576 QUC983263:QUD1048576 RDY983263:RDZ1048576 RNU983263:RNV1048576 RXQ983263:RXR1048576 SHM983263:SHN1048576 SRI983263:SRJ1048576 TBE983263:TBF1048576 TLA983263:TLB1048576 TUW983263:TUX1048576 UES983263:UET1048576 UOO983263:UOP1048576 UYK983263:UYL1048576 VIG983263:VIH1048576 VSC983263:VSD1048576 WBY983263:WBZ1048576 WLU983263:WLV1048576 WVQ983263:WVR1048576 WVQ983084:WVR983179 JE44:JF139 TA44:TB139 ACW44:ACX139 AMS44:AMT139 AWO44:AWP139 BGK44:BGL139 BQG44:BQH139 CAC44:CAD139 CJY44:CJZ139 CTU44:CTV139 DDQ44:DDR139 DNM44:DNN139 DXI44:DXJ139 EHE44:EHF139 ERA44:ERB139 FAW44:FAX139 FKS44:FKT139 FUO44:FUP139 GEK44:GEL139 GOG44:GOH139 GYC44:GYD139 HHY44:HHZ139 HRU44:HRV139 IBQ44:IBR139 ILM44:ILN139 IVI44:IVJ139 JFE44:JFF139 JPA44:JPB139 JYW44:JYX139 KIS44:KIT139 KSO44:KSP139 LCK44:LCL139 LMG44:LMH139 LWC44:LWD139 MFY44:MFZ139 MPU44:MPV139 MZQ44:MZR139 NJM44:NJN139 NTI44:NTJ139 ODE44:ODF139 ONA44:ONB139 OWW44:OWX139 PGS44:PGT139 PQO44:PQP139 QAK44:QAL139 QKG44:QKH139 QUC44:QUD139 RDY44:RDZ139 RNU44:RNV139 RXQ44:RXR139 SHM44:SHN139 SRI44:SRJ139 TBE44:TBF139 TLA44:TLB139 TUW44:TUX139 UES44:UET139 UOO44:UOP139 UYK44:UYL139 VIG44:VIH139 VSC44:VSD139 WBY44:WBZ139 WLU44:WLV139 WVQ44:WVR139 I65580:J65675 JE65580:JF65675 TA65580:TB65675 ACW65580:ACX65675 AMS65580:AMT65675 AWO65580:AWP65675 BGK65580:BGL65675 BQG65580:BQH65675 CAC65580:CAD65675 CJY65580:CJZ65675 CTU65580:CTV65675 DDQ65580:DDR65675 DNM65580:DNN65675 DXI65580:DXJ65675 EHE65580:EHF65675 ERA65580:ERB65675 FAW65580:FAX65675 FKS65580:FKT65675 FUO65580:FUP65675 GEK65580:GEL65675 GOG65580:GOH65675 GYC65580:GYD65675 HHY65580:HHZ65675 HRU65580:HRV65675 IBQ65580:IBR65675 ILM65580:ILN65675 IVI65580:IVJ65675 JFE65580:JFF65675 JPA65580:JPB65675 JYW65580:JYX65675 KIS65580:KIT65675 KSO65580:KSP65675 LCK65580:LCL65675 LMG65580:LMH65675 LWC65580:LWD65675 MFY65580:MFZ65675 MPU65580:MPV65675 MZQ65580:MZR65675 NJM65580:NJN65675 NTI65580:NTJ65675 ODE65580:ODF65675 ONA65580:ONB65675 OWW65580:OWX65675 PGS65580:PGT65675 PQO65580:PQP65675 QAK65580:QAL65675 QKG65580:QKH65675 QUC65580:QUD65675 RDY65580:RDZ65675 RNU65580:RNV65675 RXQ65580:RXR65675 SHM65580:SHN65675 SRI65580:SRJ65675 TBE65580:TBF65675 TLA65580:TLB65675 TUW65580:TUX65675 UES65580:UET65675 UOO65580:UOP65675 UYK65580:UYL65675 VIG65580:VIH65675 VSC65580:VSD65675 WBY65580:WBZ65675 WLU65580:WLV65675 WVQ65580:WVR65675 I131116:J131211 JE131116:JF131211 TA131116:TB131211 ACW131116:ACX131211 AMS131116:AMT131211 AWO131116:AWP131211 BGK131116:BGL131211 BQG131116:BQH131211 CAC131116:CAD131211 CJY131116:CJZ131211 CTU131116:CTV131211 DDQ131116:DDR131211 DNM131116:DNN131211 DXI131116:DXJ131211 EHE131116:EHF131211 ERA131116:ERB131211 FAW131116:FAX131211 FKS131116:FKT131211 FUO131116:FUP131211 GEK131116:GEL131211 GOG131116:GOH131211 GYC131116:GYD131211 HHY131116:HHZ131211 HRU131116:HRV131211 IBQ131116:IBR131211 ILM131116:ILN131211 IVI131116:IVJ131211 JFE131116:JFF131211 JPA131116:JPB131211 JYW131116:JYX131211 KIS131116:KIT131211 KSO131116:KSP131211 LCK131116:LCL131211 LMG131116:LMH131211 LWC131116:LWD131211 MFY131116:MFZ131211 MPU131116:MPV131211 MZQ131116:MZR131211 NJM131116:NJN131211 NTI131116:NTJ131211 ODE131116:ODF131211 ONA131116:ONB131211 OWW131116:OWX131211 PGS131116:PGT131211 PQO131116:PQP131211 QAK131116:QAL131211 QKG131116:QKH131211 QUC131116:QUD131211 RDY131116:RDZ131211 RNU131116:RNV131211 RXQ131116:RXR131211 SHM131116:SHN131211 SRI131116:SRJ131211 TBE131116:TBF131211 TLA131116:TLB131211 TUW131116:TUX131211 UES131116:UET131211 UOO131116:UOP131211 UYK131116:UYL131211 VIG131116:VIH131211 VSC131116:VSD131211 WBY131116:WBZ131211 WLU131116:WLV131211 WVQ131116:WVR131211 I196652:J196747 JE196652:JF196747 TA196652:TB196747 ACW196652:ACX196747 AMS196652:AMT196747 AWO196652:AWP196747 BGK196652:BGL196747 BQG196652:BQH196747 CAC196652:CAD196747 CJY196652:CJZ196747 CTU196652:CTV196747 DDQ196652:DDR196747 DNM196652:DNN196747 DXI196652:DXJ196747 EHE196652:EHF196747 ERA196652:ERB196747 FAW196652:FAX196747 FKS196652:FKT196747 FUO196652:FUP196747 GEK196652:GEL196747 GOG196652:GOH196747 GYC196652:GYD196747 HHY196652:HHZ196747 HRU196652:HRV196747 IBQ196652:IBR196747 ILM196652:ILN196747 IVI196652:IVJ196747 JFE196652:JFF196747 JPA196652:JPB196747 JYW196652:JYX196747 KIS196652:KIT196747 KSO196652:KSP196747 LCK196652:LCL196747 LMG196652:LMH196747 LWC196652:LWD196747 MFY196652:MFZ196747 MPU196652:MPV196747 MZQ196652:MZR196747 NJM196652:NJN196747 NTI196652:NTJ196747 ODE196652:ODF196747 ONA196652:ONB196747 OWW196652:OWX196747 PGS196652:PGT196747 PQO196652:PQP196747 QAK196652:QAL196747 QKG196652:QKH196747 QUC196652:QUD196747 RDY196652:RDZ196747 RNU196652:RNV196747 RXQ196652:RXR196747 SHM196652:SHN196747 SRI196652:SRJ196747 TBE196652:TBF196747 TLA196652:TLB196747 TUW196652:TUX196747 UES196652:UET196747 UOO196652:UOP196747 UYK196652:UYL196747 VIG196652:VIH196747 VSC196652:VSD196747 WBY196652:WBZ196747 WLU196652:WLV196747 WVQ196652:WVR196747 I262188:J262283 JE262188:JF262283 TA262188:TB262283 ACW262188:ACX262283 AMS262188:AMT262283 AWO262188:AWP262283 BGK262188:BGL262283 BQG262188:BQH262283 CAC262188:CAD262283 CJY262188:CJZ262283 CTU262188:CTV262283 DDQ262188:DDR262283 DNM262188:DNN262283 DXI262188:DXJ262283 EHE262188:EHF262283 ERA262188:ERB262283 FAW262188:FAX262283 FKS262188:FKT262283 FUO262188:FUP262283 GEK262188:GEL262283 GOG262188:GOH262283 GYC262188:GYD262283 HHY262188:HHZ262283 HRU262188:HRV262283 IBQ262188:IBR262283 ILM262188:ILN262283 IVI262188:IVJ262283 JFE262188:JFF262283 JPA262188:JPB262283 JYW262188:JYX262283 KIS262188:KIT262283 KSO262188:KSP262283 LCK262188:LCL262283 LMG262188:LMH262283 LWC262188:LWD262283 MFY262188:MFZ262283 MPU262188:MPV262283 MZQ262188:MZR262283 NJM262188:NJN262283 NTI262188:NTJ262283 ODE262188:ODF262283 ONA262188:ONB262283 OWW262188:OWX262283 PGS262188:PGT262283 PQO262188:PQP262283 QAK262188:QAL262283 QKG262188:QKH262283 QUC262188:QUD262283 RDY262188:RDZ262283 RNU262188:RNV262283 RXQ262188:RXR262283 SHM262188:SHN262283 SRI262188:SRJ262283 TBE262188:TBF262283 TLA262188:TLB262283 TUW262188:TUX262283 UES262188:UET262283 UOO262188:UOP262283 UYK262188:UYL262283 VIG262188:VIH262283 VSC262188:VSD262283 WBY262188:WBZ262283 WLU262188:WLV262283 WVQ262188:WVR262283 I327724:J327819 JE327724:JF327819 TA327724:TB327819 ACW327724:ACX327819 AMS327724:AMT327819 AWO327724:AWP327819 BGK327724:BGL327819 BQG327724:BQH327819 CAC327724:CAD327819 CJY327724:CJZ327819 CTU327724:CTV327819 DDQ327724:DDR327819 DNM327724:DNN327819 DXI327724:DXJ327819 EHE327724:EHF327819 ERA327724:ERB327819 FAW327724:FAX327819 FKS327724:FKT327819 FUO327724:FUP327819 GEK327724:GEL327819 GOG327724:GOH327819 GYC327724:GYD327819 HHY327724:HHZ327819 HRU327724:HRV327819 IBQ327724:IBR327819 ILM327724:ILN327819 IVI327724:IVJ327819 JFE327724:JFF327819 JPA327724:JPB327819 JYW327724:JYX327819 KIS327724:KIT327819 KSO327724:KSP327819 LCK327724:LCL327819 LMG327724:LMH327819 LWC327724:LWD327819 MFY327724:MFZ327819 MPU327724:MPV327819 MZQ327724:MZR327819 NJM327724:NJN327819 NTI327724:NTJ327819 ODE327724:ODF327819 ONA327724:ONB327819 OWW327724:OWX327819 PGS327724:PGT327819 PQO327724:PQP327819 QAK327724:QAL327819 QKG327724:QKH327819 QUC327724:QUD327819 RDY327724:RDZ327819 RNU327724:RNV327819 RXQ327724:RXR327819 SHM327724:SHN327819 SRI327724:SRJ327819 TBE327724:TBF327819 TLA327724:TLB327819 TUW327724:TUX327819 UES327724:UET327819 UOO327724:UOP327819 UYK327724:UYL327819 VIG327724:VIH327819 VSC327724:VSD327819 WBY327724:WBZ327819 WLU327724:WLV327819 WVQ327724:WVR327819 I393260:J393355 JE393260:JF393355 TA393260:TB393355 ACW393260:ACX393355 AMS393260:AMT393355 AWO393260:AWP393355 BGK393260:BGL393355 BQG393260:BQH393355 CAC393260:CAD393355 CJY393260:CJZ393355 CTU393260:CTV393355 DDQ393260:DDR393355 DNM393260:DNN393355 DXI393260:DXJ393355 EHE393260:EHF393355 ERA393260:ERB393355 FAW393260:FAX393355 FKS393260:FKT393355 FUO393260:FUP393355 GEK393260:GEL393355 GOG393260:GOH393355 GYC393260:GYD393355 HHY393260:HHZ393355 HRU393260:HRV393355 IBQ393260:IBR393355 ILM393260:ILN393355 IVI393260:IVJ393355 JFE393260:JFF393355 JPA393260:JPB393355 JYW393260:JYX393355 KIS393260:KIT393355 KSO393260:KSP393355 LCK393260:LCL393355 LMG393260:LMH393355 LWC393260:LWD393355 MFY393260:MFZ393355 MPU393260:MPV393355 MZQ393260:MZR393355 NJM393260:NJN393355 NTI393260:NTJ393355 ODE393260:ODF393355 ONA393260:ONB393355 OWW393260:OWX393355 PGS393260:PGT393355 PQO393260:PQP393355 QAK393260:QAL393355 QKG393260:QKH393355 QUC393260:QUD393355 RDY393260:RDZ393355 RNU393260:RNV393355 RXQ393260:RXR393355 SHM393260:SHN393355 SRI393260:SRJ393355 TBE393260:TBF393355 TLA393260:TLB393355 TUW393260:TUX393355 UES393260:UET393355 UOO393260:UOP393355 UYK393260:UYL393355 VIG393260:VIH393355 VSC393260:VSD393355 WBY393260:WBZ393355 WLU393260:WLV393355 WVQ393260:WVR393355 I458796:J458891 JE458796:JF458891 TA458796:TB458891 ACW458796:ACX458891 AMS458796:AMT458891 AWO458796:AWP458891 BGK458796:BGL458891 BQG458796:BQH458891 CAC458796:CAD458891 CJY458796:CJZ458891 CTU458796:CTV458891 DDQ458796:DDR458891 DNM458796:DNN458891 DXI458796:DXJ458891 EHE458796:EHF458891 ERA458796:ERB458891 FAW458796:FAX458891 FKS458796:FKT458891 FUO458796:FUP458891 GEK458796:GEL458891 GOG458796:GOH458891 GYC458796:GYD458891 HHY458796:HHZ458891 HRU458796:HRV458891 IBQ458796:IBR458891 ILM458796:ILN458891 IVI458796:IVJ458891 JFE458796:JFF458891 JPA458796:JPB458891 JYW458796:JYX458891 KIS458796:KIT458891 KSO458796:KSP458891 LCK458796:LCL458891 LMG458796:LMH458891 LWC458796:LWD458891 MFY458796:MFZ458891 MPU458796:MPV458891 MZQ458796:MZR458891 NJM458796:NJN458891 NTI458796:NTJ458891 ODE458796:ODF458891 ONA458796:ONB458891 OWW458796:OWX458891 PGS458796:PGT458891 PQO458796:PQP458891 QAK458796:QAL458891 QKG458796:QKH458891 QUC458796:QUD458891 RDY458796:RDZ458891 RNU458796:RNV458891 RXQ458796:RXR458891 SHM458796:SHN458891 SRI458796:SRJ458891 TBE458796:TBF458891 TLA458796:TLB458891 TUW458796:TUX458891 UES458796:UET458891 UOO458796:UOP458891 UYK458796:UYL458891 VIG458796:VIH458891 VSC458796:VSD458891 WBY458796:WBZ458891 WLU458796:WLV458891 WVQ458796:WVR458891 I524332:J524427 JE524332:JF524427 TA524332:TB524427 ACW524332:ACX524427 AMS524332:AMT524427 AWO524332:AWP524427 BGK524332:BGL524427 BQG524332:BQH524427 CAC524332:CAD524427 CJY524332:CJZ524427 CTU524332:CTV524427 DDQ524332:DDR524427 DNM524332:DNN524427 DXI524332:DXJ524427 EHE524332:EHF524427 ERA524332:ERB524427 FAW524332:FAX524427 FKS524332:FKT524427 FUO524332:FUP524427 GEK524332:GEL524427 GOG524332:GOH524427 GYC524332:GYD524427 HHY524332:HHZ524427 HRU524332:HRV524427 IBQ524332:IBR524427 ILM524332:ILN524427 IVI524332:IVJ524427 JFE524332:JFF524427 JPA524332:JPB524427 JYW524332:JYX524427 KIS524332:KIT524427 KSO524332:KSP524427 LCK524332:LCL524427 LMG524332:LMH524427 LWC524332:LWD524427 MFY524332:MFZ524427 MPU524332:MPV524427 MZQ524332:MZR524427 NJM524332:NJN524427 NTI524332:NTJ524427 ODE524332:ODF524427 ONA524332:ONB524427 OWW524332:OWX524427 PGS524332:PGT524427 PQO524332:PQP524427 QAK524332:QAL524427 QKG524332:QKH524427 QUC524332:QUD524427 RDY524332:RDZ524427 RNU524332:RNV524427 RXQ524332:RXR524427 SHM524332:SHN524427 SRI524332:SRJ524427 TBE524332:TBF524427 TLA524332:TLB524427 TUW524332:TUX524427 UES524332:UET524427 UOO524332:UOP524427 UYK524332:UYL524427 VIG524332:VIH524427 VSC524332:VSD524427 WBY524332:WBZ524427 WLU524332:WLV524427 WVQ524332:WVR524427 I589868:J589963 JE589868:JF589963 TA589868:TB589963 ACW589868:ACX589963 AMS589868:AMT589963 AWO589868:AWP589963 BGK589868:BGL589963 BQG589868:BQH589963 CAC589868:CAD589963 CJY589868:CJZ589963 CTU589868:CTV589963 DDQ589868:DDR589963 DNM589868:DNN589963 DXI589868:DXJ589963 EHE589868:EHF589963 ERA589868:ERB589963 FAW589868:FAX589963 FKS589868:FKT589963 FUO589868:FUP589963 GEK589868:GEL589963 GOG589868:GOH589963 GYC589868:GYD589963 HHY589868:HHZ589963 HRU589868:HRV589963 IBQ589868:IBR589963 ILM589868:ILN589963 IVI589868:IVJ589963 JFE589868:JFF589963 JPA589868:JPB589963 JYW589868:JYX589963 KIS589868:KIT589963 KSO589868:KSP589963 LCK589868:LCL589963 LMG589868:LMH589963 LWC589868:LWD589963 MFY589868:MFZ589963 MPU589868:MPV589963 MZQ589868:MZR589963 NJM589868:NJN589963 NTI589868:NTJ589963 ODE589868:ODF589963 ONA589868:ONB589963 OWW589868:OWX589963 PGS589868:PGT589963 PQO589868:PQP589963 QAK589868:QAL589963 QKG589868:QKH589963 QUC589868:QUD589963 RDY589868:RDZ589963 RNU589868:RNV589963 RXQ589868:RXR589963 SHM589868:SHN589963 SRI589868:SRJ589963 TBE589868:TBF589963 TLA589868:TLB589963 TUW589868:TUX589963 UES589868:UET589963 UOO589868:UOP589963 UYK589868:UYL589963 VIG589868:VIH589963 VSC589868:VSD589963 WBY589868:WBZ589963 WLU589868:WLV589963 WVQ589868:WVR589963 I655404:J655499 JE655404:JF655499 TA655404:TB655499 ACW655404:ACX655499 AMS655404:AMT655499 AWO655404:AWP655499 BGK655404:BGL655499 BQG655404:BQH655499 CAC655404:CAD655499 CJY655404:CJZ655499 CTU655404:CTV655499 DDQ655404:DDR655499 DNM655404:DNN655499 DXI655404:DXJ655499 EHE655404:EHF655499 ERA655404:ERB655499 FAW655404:FAX655499 FKS655404:FKT655499 FUO655404:FUP655499 GEK655404:GEL655499 GOG655404:GOH655499 GYC655404:GYD655499 HHY655404:HHZ655499 HRU655404:HRV655499 IBQ655404:IBR655499 ILM655404:ILN655499 IVI655404:IVJ655499 JFE655404:JFF655499 JPA655404:JPB655499 JYW655404:JYX655499 KIS655404:KIT655499 KSO655404:KSP655499 LCK655404:LCL655499 LMG655404:LMH655499 LWC655404:LWD655499 MFY655404:MFZ655499 MPU655404:MPV655499 MZQ655404:MZR655499 NJM655404:NJN655499 NTI655404:NTJ655499 ODE655404:ODF655499 ONA655404:ONB655499 OWW655404:OWX655499 PGS655404:PGT655499 PQO655404:PQP655499 QAK655404:QAL655499 QKG655404:QKH655499 QUC655404:QUD655499 RDY655404:RDZ655499 RNU655404:RNV655499 RXQ655404:RXR655499 SHM655404:SHN655499 SRI655404:SRJ655499 TBE655404:TBF655499 TLA655404:TLB655499 TUW655404:TUX655499 UES655404:UET655499 UOO655404:UOP655499 UYK655404:UYL655499 VIG655404:VIH655499 VSC655404:VSD655499 WBY655404:WBZ655499 WLU655404:WLV655499 WVQ655404:WVR655499 I720940:J721035 JE720940:JF721035 TA720940:TB721035 ACW720940:ACX721035 AMS720940:AMT721035 AWO720940:AWP721035 BGK720940:BGL721035 BQG720940:BQH721035 CAC720940:CAD721035 CJY720940:CJZ721035 CTU720940:CTV721035 DDQ720940:DDR721035 DNM720940:DNN721035 DXI720940:DXJ721035 EHE720940:EHF721035 ERA720940:ERB721035 FAW720940:FAX721035 FKS720940:FKT721035 FUO720940:FUP721035 GEK720940:GEL721035 GOG720940:GOH721035 GYC720940:GYD721035 HHY720940:HHZ721035 HRU720940:HRV721035 IBQ720940:IBR721035 ILM720940:ILN721035 IVI720940:IVJ721035 JFE720940:JFF721035 JPA720940:JPB721035 JYW720940:JYX721035 KIS720940:KIT721035 KSO720940:KSP721035 LCK720940:LCL721035 LMG720940:LMH721035 LWC720940:LWD721035 MFY720940:MFZ721035 MPU720940:MPV721035 MZQ720940:MZR721035 NJM720940:NJN721035 NTI720940:NTJ721035 ODE720940:ODF721035 ONA720940:ONB721035 OWW720940:OWX721035 PGS720940:PGT721035 PQO720940:PQP721035 QAK720940:QAL721035 QKG720940:QKH721035 QUC720940:QUD721035 RDY720940:RDZ721035 RNU720940:RNV721035 RXQ720940:RXR721035 SHM720940:SHN721035 SRI720940:SRJ721035 TBE720940:TBF721035 TLA720940:TLB721035 TUW720940:TUX721035 UES720940:UET721035 UOO720940:UOP721035 UYK720940:UYL721035 VIG720940:VIH721035 VSC720940:VSD721035 WBY720940:WBZ721035 WLU720940:WLV721035 WVQ720940:WVR721035 I786476:J786571 JE786476:JF786571 TA786476:TB786571 ACW786476:ACX786571 AMS786476:AMT786571 AWO786476:AWP786571 BGK786476:BGL786571 BQG786476:BQH786571 CAC786476:CAD786571 CJY786476:CJZ786571 CTU786476:CTV786571 DDQ786476:DDR786571 DNM786476:DNN786571 DXI786476:DXJ786571 EHE786476:EHF786571 ERA786476:ERB786571 FAW786476:FAX786571 FKS786476:FKT786571 FUO786476:FUP786571 GEK786476:GEL786571 GOG786476:GOH786571 GYC786476:GYD786571 HHY786476:HHZ786571 HRU786476:HRV786571 IBQ786476:IBR786571 ILM786476:ILN786571 IVI786476:IVJ786571 JFE786476:JFF786571 JPA786476:JPB786571 JYW786476:JYX786571 KIS786476:KIT786571 KSO786476:KSP786571 LCK786476:LCL786571 LMG786476:LMH786571 LWC786476:LWD786571 MFY786476:MFZ786571 MPU786476:MPV786571 MZQ786476:MZR786571 NJM786476:NJN786571 NTI786476:NTJ786571 ODE786476:ODF786571 ONA786476:ONB786571 OWW786476:OWX786571 PGS786476:PGT786571 PQO786476:PQP786571 QAK786476:QAL786571 QKG786476:QKH786571 QUC786476:QUD786571 RDY786476:RDZ786571 RNU786476:RNV786571 RXQ786476:RXR786571 SHM786476:SHN786571 SRI786476:SRJ786571 TBE786476:TBF786571 TLA786476:TLB786571 TUW786476:TUX786571 UES786476:UET786571 UOO786476:UOP786571 UYK786476:UYL786571 VIG786476:VIH786571 VSC786476:VSD786571 WBY786476:WBZ786571 WLU786476:WLV786571 WVQ786476:WVR786571 I852012:J852107 JE852012:JF852107 TA852012:TB852107 ACW852012:ACX852107 AMS852012:AMT852107 AWO852012:AWP852107 BGK852012:BGL852107 BQG852012:BQH852107 CAC852012:CAD852107 CJY852012:CJZ852107 CTU852012:CTV852107 DDQ852012:DDR852107 DNM852012:DNN852107 DXI852012:DXJ852107 EHE852012:EHF852107 ERA852012:ERB852107 FAW852012:FAX852107 FKS852012:FKT852107 FUO852012:FUP852107 GEK852012:GEL852107 GOG852012:GOH852107 GYC852012:GYD852107 HHY852012:HHZ852107 HRU852012:HRV852107 IBQ852012:IBR852107 ILM852012:ILN852107 IVI852012:IVJ852107 JFE852012:JFF852107 JPA852012:JPB852107 JYW852012:JYX852107 KIS852012:KIT852107 KSO852012:KSP852107 LCK852012:LCL852107 LMG852012:LMH852107 LWC852012:LWD852107 MFY852012:MFZ852107 MPU852012:MPV852107 MZQ852012:MZR852107 NJM852012:NJN852107 NTI852012:NTJ852107 ODE852012:ODF852107 ONA852012:ONB852107 OWW852012:OWX852107 PGS852012:PGT852107 PQO852012:PQP852107 QAK852012:QAL852107 QKG852012:QKH852107 QUC852012:QUD852107 RDY852012:RDZ852107 RNU852012:RNV852107 RXQ852012:RXR852107 SHM852012:SHN852107 SRI852012:SRJ852107 TBE852012:TBF852107 TLA852012:TLB852107 TUW852012:TUX852107 UES852012:UET852107 UOO852012:UOP852107 UYK852012:UYL852107 VIG852012:VIH852107 VSC852012:VSD852107 WBY852012:WBZ852107 WLU852012:WLV852107 WVQ852012:WVR852107 I917548:J917643 JE917548:JF917643 TA917548:TB917643 ACW917548:ACX917643 AMS917548:AMT917643 AWO917548:AWP917643 BGK917548:BGL917643 BQG917548:BQH917643 CAC917548:CAD917643 CJY917548:CJZ917643 CTU917548:CTV917643 DDQ917548:DDR917643 DNM917548:DNN917643 DXI917548:DXJ917643 EHE917548:EHF917643 ERA917548:ERB917643 FAW917548:FAX917643 FKS917548:FKT917643 FUO917548:FUP917643 GEK917548:GEL917643 GOG917548:GOH917643 GYC917548:GYD917643 HHY917548:HHZ917643 HRU917548:HRV917643 IBQ917548:IBR917643 ILM917548:ILN917643 IVI917548:IVJ917643 JFE917548:JFF917643 JPA917548:JPB917643 JYW917548:JYX917643 KIS917548:KIT917643 KSO917548:KSP917643 LCK917548:LCL917643 LMG917548:LMH917643 LWC917548:LWD917643 MFY917548:MFZ917643 MPU917548:MPV917643 MZQ917548:MZR917643 NJM917548:NJN917643 NTI917548:NTJ917643 ODE917548:ODF917643 ONA917548:ONB917643 OWW917548:OWX917643 PGS917548:PGT917643 PQO917548:PQP917643 QAK917548:QAL917643 QKG917548:QKH917643 QUC917548:QUD917643 RDY917548:RDZ917643 RNU917548:RNV917643 RXQ917548:RXR917643 SHM917548:SHN917643 SRI917548:SRJ917643 TBE917548:TBF917643 TLA917548:TLB917643 TUW917548:TUX917643 UES917548:UET917643 UOO917548:UOP917643 UYK917548:UYL917643 VIG917548:VIH917643 VSC917548:VSD917643 WBY917548:WBZ917643 WLU917548:WLV917643 WVQ917548:WVR917643 I983084:J983179 JE983084:JF983179 TA983084:TB983179 ACW983084:ACX983179 AMS983084:AMT983179 AWO983084:AWP983179 BGK983084:BGL983179 BQG983084:BQH983179 CAC983084:CAD983179 CJY983084:CJZ983179 CTU983084:CTV983179 DDQ983084:DDR983179 DNM983084:DNN983179 DXI983084:DXJ983179 EHE983084:EHF983179 ERA983084:ERB983179 FAW983084:FAX983179 FKS983084:FKT983179 FUO983084:FUP983179 GEK983084:GEL983179 GOG983084:GOH983179 GYC983084:GYD983179 HHY983084:HHZ983179 HRU983084:HRV983179 IBQ983084:IBR983179 ILM983084:ILN983179 IVI983084:IVJ983179 JFE983084:JFF983179 JPA983084:JPB983179 JYW983084:JYX983179 KIS983084:KIT983179 KSO983084:KSP983179 LCK983084:LCL983179 LMG983084:LMH983179 LWC983084:LWD983179 MFY983084:MFZ983179 MPU983084:MPV983179 MZQ983084:MZR983179 NJM983084:NJN983179 NTI983084:NTJ983179 ODE983084:ODF983179 ONA983084:ONB983179 OWW983084:OWX983179 PGS983084:PGT983179 PQO983084:PQP983179 QAK983084:QAL983179 QKG983084:QKH983179 QUC983084:QUD983179 RDY983084:RDZ983179 RNU983084:RNV983179 RXQ983084:RXR983179 SHM983084:SHN983179 SRI983084:SRJ983179 TBE983084:TBF983179 TLA983084:TLB983179 TUW983084:TUX983179 UES983084:UET983179 UOO983084:UOP983179 UYK983084:UYL983179 VIG983084:VIH983179 VSC983084:VSD983179 WBY983084:WBZ983179 WLU983084:WLV983179 I44:J45 I61:J139" xr:uid="{F42E90DD-C3C2-43DC-85AF-482DBE7706D0}">
      <formula1>ValidGenders</formula1>
    </dataValidation>
  </dataValidation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7C26C-32FC-4FE7-BDBD-DABDC0720597}">
  <dimension ref="A1:H29"/>
  <sheetViews>
    <sheetView workbookViewId="0">
      <selection activeCell="H29" sqref="H29"/>
    </sheetView>
  </sheetViews>
  <sheetFormatPr defaultRowHeight="15"/>
  <cols>
    <col min="1" max="1" width="14.5703125" bestFit="1" customWidth="1"/>
    <col min="2" max="2" width="13.85546875" customWidth="1"/>
    <col min="3" max="3" width="21.7109375" style="47" customWidth="1"/>
    <col min="4" max="4" width="20.140625" bestFit="1" customWidth="1"/>
    <col min="5" max="5" width="20.42578125" customWidth="1"/>
    <col min="6" max="6" width="27.85546875" customWidth="1"/>
    <col min="7" max="7" width="18.5703125" customWidth="1"/>
    <col min="8" max="8" width="21.28515625" customWidth="1"/>
  </cols>
  <sheetData>
    <row r="1" spans="1:8" ht="21">
      <c r="A1" s="419" t="s">
        <v>1922</v>
      </c>
      <c r="B1" s="420"/>
      <c r="C1" s="421"/>
      <c r="D1" s="110"/>
      <c r="E1" s="419" t="s">
        <v>1961</v>
      </c>
      <c r="F1" s="420"/>
      <c r="G1" s="420"/>
      <c r="H1" s="421"/>
    </row>
    <row r="2" spans="1:8" ht="21">
      <c r="A2" s="419" t="s">
        <v>2196</v>
      </c>
      <c r="B2" s="420"/>
      <c r="C2" s="421"/>
      <c r="D2" s="110"/>
      <c r="E2" s="419" t="s">
        <v>1925</v>
      </c>
      <c r="F2" s="420"/>
      <c r="G2" s="420"/>
      <c r="H2" s="421"/>
    </row>
    <row r="3" spans="1:8" ht="15.75">
      <c r="A3" s="111" t="s">
        <v>1629</v>
      </c>
      <c r="B3" s="111" t="s">
        <v>1628</v>
      </c>
      <c r="C3" s="112" t="s">
        <v>1926</v>
      </c>
      <c r="D3" s="113" t="s">
        <v>1927</v>
      </c>
      <c r="E3" s="111" t="s">
        <v>1617</v>
      </c>
      <c r="F3" s="111" t="s">
        <v>1928</v>
      </c>
      <c r="G3" s="111" t="s">
        <v>1929</v>
      </c>
      <c r="H3" s="111" t="s">
        <v>1930</v>
      </c>
    </row>
    <row r="4" spans="1:8" s="42" customFormat="1">
      <c r="A4" s="40" t="s">
        <v>1931</v>
      </c>
      <c r="B4" s="40" t="s">
        <v>1932</v>
      </c>
      <c r="C4" s="114" t="s">
        <v>625</v>
      </c>
      <c r="D4" s="40" t="s">
        <v>178</v>
      </c>
      <c r="E4" s="40" t="s">
        <v>358</v>
      </c>
      <c r="F4" s="40" t="s">
        <v>358</v>
      </c>
      <c r="G4" s="40">
        <v>1038</v>
      </c>
      <c r="H4" s="40"/>
    </row>
    <row r="5" spans="1:8" s="287" customFormat="1">
      <c r="A5" s="115" t="e" cm="1">
        <f t="array" aca="1" ref="A5" ca="1">+A5:H50A25:H5:HA29</f>
        <v>#NAME?</v>
      </c>
      <c r="B5" s="115"/>
      <c r="C5" s="116"/>
      <c r="D5" s="115"/>
      <c r="E5" s="115"/>
      <c r="F5" s="115"/>
      <c r="G5" s="121"/>
      <c r="H5" s="115"/>
    </row>
    <row r="6" spans="1:8">
      <c r="A6" s="40" t="s">
        <v>1988</v>
      </c>
      <c r="B6" s="40" t="s">
        <v>1956</v>
      </c>
      <c r="C6" s="114" t="s">
        <v>1164</v>
      </c>
      <c r="D6" s="40" t="s">
        <v>22</v>
      </c>
      <c r="E6" s="40" t="s">
        <v>358</v>
      </c>
      <c r="F6" s="40" t="s">
        <v>358</v>
      </c>
      <c r="G6" s="118">
        <v>1013</v>
      </c>
      <c r="H6" s="40"/>
    </row>
    <row r="7" spans="1:8">
      <c r="A7" s="11" t="s">
        <v>2197</v>
      </c>
      <c r="B7" s="11" t="s">
        <v>1968</v>
      </c>
      <c r="C7" s="119"/>
      <c r="D7" s="11" t="s">
        <v>629</v>
      </c>
      <c r="E7" s="11" t="s">
        <v>45</v>
      </c>
      <c r="F7" s="11" t="s">
        <v>45</v>
      </c>
      <c r="G7" s="120">
        <v>2020</v>
      </c>
      <c r="H7" s="11"/>
    </row>
    <row r="8" spans="1:8">
      <c r="A8" s="11" t="s">
        <v>2198</v>
      </c>
      <c r="B8" s="11" t="s">
        <v>1978</v>
      </c>
      <c r="C8" s="119"/>
      <c r="D8" s="11" t="s">
        <v>634</v>
      </c>
      <c r="E8" s="11" t="s">
        <v>632</v>
      </c>
      <c r="F8" s="11" t="s">
        <v>632</v>
      </c>
      <c r="G8" s="120">
        <v>3039</v>
      </c>
      <c r="H8" s="11"/>
    </row>
    <row r="9" spans="1:8">
      <c r="A9" s="11" t="s">
        <v>2199</v>
      </c>
      <c r="B9" s="11" t="s">
        <v>2200</v>
      </c>
      <c r="C9" s="119"/>
      <c r="D9" s="11" t="s">
        <v>634</v>
      </c>
      <c r="E9" s="11" t="s">
        <v>632</v>
      </c>
      <c r="F9" s="11" t="s">
        <v>632</v>
      </c>
      <c r="G9" s="120">
        <v>3031</v>
      </c>
      <c r="H9" s="11"/>
    </row>
    <row r="10" spans="1:8">
      <c r="A10" s="11" t="s">
        <v>2201</v>
      </c>
      <c r="B10" s="11" t="s">
        <v>2202</v>
      </c>
      <c r="C10" s="119"/>
      <c r="D10" s="11" t="s">
        <v>629</v>
      </c>
      <c r="E10" s="11" t="s">
        <v>45</v>
      </c>
      <c r="F10" s="11" t="s">
        <v>2203</v>
      </c>
      <c r="G10" s="120">
        <v>2074</v>
      </c>
      <c r="H10" s="11"/>
    </row>
    <row r="11" spans="1:8">
      <c r="A11" s="11"/>
      <c r="B11" s="11"/>
      <c r="C11" s="119"/>
      <c r="D11" s="11"/>
      <c r="E11" s="11" t="s">
        <v>35</v>
      </c>
      <c r="F11" s="11" t="s">
        <v>35</v>
      </c>
      <c r="G11" s="120">
        <v>4050</v>
      </c>
      <c r="H11" s="11"/>
    </row>
    <row r="12" spans="1:8">
      <c r="A12" s="115"/>
      <c r="B12" s="115"/>
      <c r="C12" s="116"/>
      <c r="D12" s="115"/>
      <c r="E12" s="115"/>
      <c r="F12" s="115"/>
      <c r="G12" s="121"/>
      <c r="H12" s="115"/>
    </row>
    <row r="13" spans="1:8">
      <c r="A13" s="122" t="s">
        <v>2204</v>
      </c>
      <c r="B13" s="122" t="s">
        <v>2205</v>
      </c>
      <c r="C13" s="123" t="s">
        <v>1170</v>
      </c>
      <c r="D13" s="122" t="s">
        <v>22</v>
      </c>
      <c r="E13" s="122" t="s">
        <v>358</v>
      </c>
      <c r="F13" s="122" t="s">
        <v>358</v>
      </c>
      <c r="G13" s="124">
        <v>1042</v>
      </c>
      <c r="H13" s="11"/>
    </row>
    <row r="14" spans="1:8">
      <c r="A14" s="11" t="s">
        <v>2206</v>
      </c>
      <c r="B14" s="11" t="s">
        <v>1914</v>
      </c>
      <c r="C14" s="119"/>
      <c r="D14" s="11" t="s">
        <v>629</v>
      </c>
      <c r="E14" s="11" t="s">
        <v>45</v>
      </c>
      <c r="F14" s="11" t="s">
        <v>45</v>
      </c>
      <c r="G14" s="120">
        <v>2020</v>
      </c>
      <c r="H14" s="11"/>
    </row>
    <row r="15" spans="1:8">
      <c r="A15" s="11" t="s">
        <v>1957</v>
      </c>
      <c r="B15" s="11" t="s">
        <v>2170</v>
      </c>
      <c r="C15" s="119"/>
      <c r="D15" s="11" t="s">
        <v>50</v>
      </c>
      <c r="E15" s="11" t="s">
        <v>632</v>
      </c>
      <c r="F15" s="11" t="s">
        <v>632</v>
      </c>
      <c r="G15" s="120">
        <v>3022</v>
      </c>
      <c r="H15" s="11"/>
    </row>
    <row r="16" spans="1:8">
      <c r="A16" s="11" t="s">
        <v>1955</v>
      </c>
      <c r="B16" s="11" t="s">
        <v>2207</v>
      </c>
      <c r="C16" s="119"/>
      <c r="D16" s="11" t="s">
        <v>629</v>
      </c>
      <c r="E16" s="11" t="s">
        <v>632</v>
      </c>
      <c r="F16" s="11" t="s">
        <v>632</v>
      </c>
      <c r="G16" s="120">
        <v>3030</v>
      </c>
      <c r="H16" s="11"/>
    </row>
    <row r="17" spans="1:8">
      <c r="A17" s="11" t="s">
        <v>2208</v>
      </c>
      <c r="B17" s="11" t="s">
        <v>2209</v>
      </c>
      <c r="C17" s="119"/>
      <c r="D17" s="11" t="s">
        <v>629</v>
      </c>
      <c r="E17" s="11" t="s">
        <v>45</v>
      </c>
      <c r="F17" s="11" t="s">
        <v>45</v>
      </c>
      <c r="G17" s="120">
        <v>2058</v>
      </c>
      <c r="H17" s="11"/>
    </row>
    <row r="18" spans="1:8">
      <c r="A18" s="11"/>
      <c r="B18" s="11"/>
      <c r="C18" s="119"/>
      <c r="D18" s="11"/>
      <c r="E18" s="11"/>
      <c r="F18" s="11"/>
      <c r="G18" s="120">
        <v>0</v>
      </c>
      <c r="H18" s="288">
        <v>0</v>
      </c>
    </row>
    <row r="19" spans="1:8">
      <c r="A19" s="11"/>
      <c r="B19" s="11"/>
      <c r="C19" s="119"/>
      <c r="D19" s="11"/>
      <c r="E19" s="11" t="s">
        <v>35</v>
      </c>
      <c r="F19" s="11" t="s">
        <v>35</v>
      </c>
      <c r="G19" s="120">
        <v>4017</v>
      </c>
      <c r="H19" s="11"/>
    </row>
    <row r="20" spans="1:8">
      <c r="A20" s="11"/>
      <c r="B20" s="11"/>
      <c r="C20" s="119"/>
      <c r="D20" s="11"/>
      <c r="E20" s="11" t="s">
        <v>647</v>
      </c>
      <c r="F20" s="11" t="s">
        <v>647</v>
      </c>
      <c r="G20" s="120">
        <v>4060</v>
      </c>
      <c r="H20" s="11"/>
    </row>
    <row r="21" spans="1:8">
      <c r="A21" s="11"/>
      <c r="B21" s="11"/>
      <c r="C21" s="119"/>
      <c r="D21" s="11"/>
      <c r="E21" s="11"/>
      <c r="F21" s="11"/>
      <c r="G21" s="120">
        <v>0</v>
      </c>
      <c r="H21" s="288">
        <v>0</v>
      </c>
    </row>
    <row r="22" spans="1:8">
      <c r="A22" s="115"/>
      <c r="B22" s="115"/>
      <c r="C22" s="116"/>
      <c r="D22" s="115"/>
      <c r="E22" s="115"/>
      <c r="F22" s="115"/>
      <c r="G22" s="121"/>
      <c r="H22" s="115"/>
    </row>
    <row r="23" spans="1:8">
      <c r="A23" s="40" t="s">
        <v>2210</v>
      </c>
      <c r="B23" s="40" t="s">
        <v>2211</v>
      </c>
      <c r="C23" s="114" t="s">
        <v>1176</v>
      </c>
      <c r="D23" s="40" t="s">
        <v>22</v>
      </c>
      <c r="E23" s="40" t="s">
        <v>358</v>
      </c>
      <c r="F23" s="40" t="s">
        <v>358</v>
      </c>
      <c r="G23" s="118">
        <v>1011</v>
      </c>
      <c r="H23" s="40"/>
    </row>
    <row r="24" spans="1:8">
      <c r="A24" s="11" t="s">
        <v>1654</v>
      </c>
      <c r="B24" s="11" t="s">
        <v>1941</v>
      </c>
      <c r="C24" s="119"/>
      <c r="D24" s="11" t="s">
        <v>629</v>
      </c>
      <c r="E24" s="11" t="s">
        <v>45</v>
      </c>
      <c r="F24" s="11" t="s">
        <v>45</v>
      </c>
      <c r="G24" s="120">
        <v>2059</v>
      </c>
      <c r="H24" s="11"/>
    </row>
    <row r="25" spans="1:8">
      <c r="A25" s="11" t="s">
        <v>2212</v>
      </c>
      <c r="B25" s="11" t="s">
        <v>2213</v>
      </c>
      <c r="C25" s="119"/>
      <c r="D25" s="11" t="s">
        <v>634</v>
      </c>
      <c r="E25" s="11" t="s">
        <v>632</v>
      </c>
      <c r="F25" s="11" t="s">
        <v>632</v>
      </c>
      <c r="G25" s="120">
        <v>3036</v>
      </c>
      <c r="H25" s="11"/>
    </row>
    <row r="26" spans="1:8">
      <c r="A26" s="11" t="s">
        <v>2214</v>
      </c>
      <c r="B26" s="11" t="s">
        <v>2215</v>
      </c>
      <c r="C26" s="119"/>
      <c r="D26" s="11" t="s">
        <v>629</v>
      </c>
      <c r="E26" s="11" t="s">
        <v>45</v>
      </c>
      <c r="F26" s="11" t="s">
        <v>45</v>
      </c>
      <c r="G26" s="120">
        <v>2072</v>
      </c>
      <c r="H26" s="11"/>
    </row>
    <row r="27" spans="1:8">
      <c r="A27" s="11" t="s">
        <v>2216</v>
      </c>
      <c r="B27" s="11" t="s">
        <v>2217</v>
      </c>
      <c r="C27" s="119"/>
      <c r="D27" s="11" t="s">
        <v>50</v>
      </c>
      <c r="E27" s="11" t="s">
        <v>35</v>
      </c>
      <c r="F27" s="11" t="s">
        <v>35</v>
      </c>
      <c r="G27" s="120">
        <v>4040</v>
      </c>
      <c r="H27" s="11"/>
    </row>
    <row r="28" spans="1:8">
      <c r="A28" s="11" t="s">
        <v>2218</v>
      </c>
      <c r="B28" s="11" t="s">
        <v>2219</v>
      </c>
      <c r="C28" s="119"/>
      <c r="D28" s="11" t="s">
        <v>629</v>
      </c>
      <c r="E28" s="11" t="s">
        <v>358</v>
      </c>
      <c r="F28" s="11" t="s">
        <v>358</v>
      </c>
      <c r="G28" s="120">
        <v>1008</v>
      </c>
      <c r="H28" s="11"/>
    </row>
    <row r="29" spans="1:8">
      <c r="A29" s="11"/>
      <c r="B29" s="11"/>
      <c r="C29" s="119"/>
      <c r="D29" s="11"/>
      <c r="E29" s="11" t="s">
        <v>38</v>
      </c>
      <c r="F29" s="11"/>
      <c r="G29" s="120">
        <v>5001</v>
      </c>
      <c r="H29" s="11"/>
    </row>
  </sheetData>
  <mergeCells count="4">
    <mergeCell ref="A1:C1"/>
    <mergeCell ref="E1:H1"/>
    <mergeCell ref="A2:C2"/>
    <mergeCell ref="E2:H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87E24-7FF8-463A-A1C4-6DD703F57636}">
  <dimension ref="A1:IV477"/>
  <sheetViews>
    <sheetView workbookViewId="0">
      <selection activeCell="A16" sqref="A16:I32"/>
    </sheetView>
  </sheetViews>
  <sheetFormatPr defaultRowHeight="15"/>
  <cols>
    <col min="1" max="1" width="36.42578125" style="12" customWidth="1"/>
    <col min="2" max="2" width="20.42578125" style="12" bestFit="1" customWidth="1"/>
    <col min="3" max="3" width="23.42578125" style="12" customWidth="1"/>
    <col min="4" max="4" width="19.42578125" style="12" customWidth="1"/>
    <col min="5" max="5" width="30.7109375" style="12" bestFit="1" customWidth="1"/>
    <col min="6" max="6" width="17.42578125" style="12" customWidth="1"/>
    <col min="7" max="7" width="18.85546875" style="12" customWidth="1"/>
    <col min="8" max="8" width="22" style="12" customWidth="1"/>
    <col min="9" max="9" width="8.28515625" style="12" customWidth="1"/>
    <col min="10" max="10" width="26.5703125" style="12" customWidth="1"/>
    <col min="11" max="11" width="32.42578125" style="12" customWidth="1"/>
    <col min="12" max="13" width="17.85546875" style="12" customWidth="1"/>
    <col min="14" max="256" width="9.140625" style="12"/>
    <col min="257" max="257" width="36.42578125" style="12" customWidth="1"/>
    <col min="258" max="258" width="20.42578125" style="12" bestFit="1" customWidth="1"/>
    <col min="259" max="259" width="23.42578125" style="12" customWidth="1"/>
    <col min="260" max="260" width="19.42578125" style="12" customWidth="1"/>
    <col min="261" max="261" width="30.7109375" style="12" bestFit="1" customWidth="1"/>
    <col min="262" max="262" width="17.42578125" style="12" customWidth="1"/>
    <col min="263" max="263" width="18.85546875" style="12" customWidth="1"/>
    <col min="264" max="264" width="22" style="12" customWidth="1"/>
    <col min="265" max="265" width="8.28515625" style="12" customWidth="1"/>
    <col min="266" max="266" width="26.5703125" style="12" customWidth="1"/>
    <col min="267" max="267" width="32.42578125" style="12" customWidth="1"/>
    <col min="268" max="269" width="17.85546875" style="12" customWidth="1"/>
    <col min="270" max="512" width="9.140625" style="12"/>
    <col min="513" max="513" width="36.42578125" style="12" customWidth="1"/>
    <col min="514" max="514" width="20.42578125" style="12" bestFit="1" customWidth="1"/>
    <col min="515" max="515" width="23.42578125" style="12" customWidth="1"/>
    <col min="516" max="516" width="19.42578125" style="12" customWidth="1"/>
    <col min="517" max="517" width="30.7109375" style="12" bestFit="1" customWidth="1"/>
    <col min="518" max="518" width="17.42578125" style="12" customWidth="1"/>
    <col min="519" max="519" width="18.85546875" style="12" customWidth="1"/>
    <col min="520" max="520" width="22" style="12" customWidth="1"/>
    <col min="521" max="521" width="8.28515625" style="12" customWidth="1"/>
    <col min="522" max="522" width="26.5703125" style="12" customWidth="1"/>
    <col min="523" max="523" width="32.42578125" style="12" customWidth="1"/>
    <col min="524" max="525" width="17.85546875" style="12" customWidth="1"/>
    <col min="526" max="768" width="9.140625" style="12"/>
    <col min="769" max="769" width="36.42578125" style="12" customWidth="1"/>
    <col min="770" max="770" width="20.42578125" style="12" bestFit="1" customWidth="1"/>
    <col min="771" max="771" width="23.42578125" style="12" customWidth="1"/>
    <col min="772" max="772" width="19.42578125" style="12" customWidth="1"/>
    <col min="773" max="773" width="30.7109375" style="12" bestFit="1" customWidth="1"/>
    <col min="774" max="774" width="17.42578125" style="12" customWidth="1"/>
    <col min="775" max="775" width="18.85546875" style="12" customWidth="1"/>
    <col min="776" max="776" width="22" style="12" customWidth="1"/>
    <col min="777" max="777" width="8.28515625" style="12" customWidth="1"/>
    <col min="778" max="778" width="26.5703125" style="12" customWidth="1"/>
    <col min="779" max="779" width="32.42578125" style="12" customWidth="1"/>
    <col min="780" max="781" width="17.85546875" style="12" customWidth="1"/>
    <col min="782" max="1024" width="9.140625" style="12"/>
    <col min="1025" max="1025" width="36.42578125" style="12" customWidth="1"/>
    <col min="1026" max="1026" width="20.42578125" style="12" bestFit="1" customWidth="1"/>
    <col min="1027" max="1027" width="23.42578125" style="12" customWidth="1"/>
    <col min="1028" max="1028" width="19.42578125" style="12" customWidth="1"/>
    <col min="1029" max="1029" width="30.7109375" style="12" bestFit="1" customWidth="1"/>
    <col min="1030" max="1030" width="17.42578125" style="12" customWidth="1"/>
    <col min="1031" max="1031" width="18.85546875" style="12" customWidth="1"/>
    <col min="1032" max="1032" width="22" style="12" customWidth="1"/>
    <col min="1033" max="1033" width="8.28515625" style="12" customWidth="1"/>
    <col min="1034" max="1034" width="26.5703125" style="12" customWidth="1"/>
    <col min="1035" max="1035" width="32.42578125" style="12" customWidth="1"/>
    <col min="1036" max="1037" width="17.85546875" style="12" customWidth="1"/>
    <col min="1038" max="1280" width="9.140625" style="12"/>
    <col min="1281" max="1281" width="36.42578125" style="12" customWidth="1"/>
    <col min="1282" max="1282" width="20.42578125" style="12" bestFit="1" customWidth="1"/>
    <col min="1283" max="1283" width="23.42578125" style="12" customWidth="1"/>
    <col min="1284" max="1284" width="19.42578125" style="12" customWidth="1"/>
    <col min="1285" max="1285" width="30.7109375" style="12" bestFit="1" customWidth="1"/>
    <col min="1286" max="1286" width="17.42578125" style="12" customWidth="1"/>
    <col min="1287" max="1287" width="18.85546875" style="12" customWidth="1"/>
    <col min="1288" max="1288" width="22" style="12" customWidth="1"/>
    <col min="1289" max="1289" width="8.28515625" style="12" customWidth="1"/>
    <col min="1290" max="1290" width="26.5703125" style="12" customWidth="1"/>
    <col min="1291" max="1291" width="32.42578125" style="12" customWidth="1"/>
    <col min="1292" max="1293" width="17.85546875" style="12" customWidth="1"/>
    <col min="1294" max="1536" width="9.140625" style="12"/>
    <col min="1537" max="1537" width="36.42578125" style="12" customWidth="1"/>
    <col min="1538" max="1538" width="20.42578125" style="12" bestFit="1" customWidth="1"/>
    <col min="1539" max="1539" width="23.42578125" style="12" customWidth="1"/>
    <col min="1540" max="1540" width="19.42578125" style="12" customWidth="1"/>
    <col min="1541" max="1541" width="30.7109375" style="12" bestFit="1" customWidth="1"/>
    <col min="1542" max="1542" width="17.42578125" style="12" customWidth="1"/>
    <col min="1543" max="1543" width="18.85546875" style="12" customWidth="1"/>
    <col min="1544" max="1544" width="22" style="12" customWidth="1"/>
    <col min="1545" max="1545" width="8.28515625" style="12" customWidth="1"/>
    <col min="1546" max="1546" width="26.5703125" style="12" customWidth="1"/>
    <col min="1547" max="1547" width="32.42578125" style="12" customWidth="1"/>
    <col min="1548" max="1549" width="17.85546875" style="12" customWidth="1"/>
    <col min="1550" max="1792" width="9.140625" style="12"/>
    <col min="1793" max="1793" width="36.42578125" style="12" customWidth="1"/>
    <col min="1794" max="1794" width="20.42578125" style="12" bestFit="1" customWidth="1"/>
    <col min="1795" max="1795" width="23.42578125" style="12" customWidth="1"/>
    <col min="1796" max="1796" width="19.42578125" style="12" customWidth="1"/>
    <col min="1797" max="1797" width="30.7109375" style="12" bestFit="1" customWidth="1"/>
    <col min="1798" max="1798" width="17.42578125" style="12" customWidth="1"/>
    <col min="1799" max="1799" width="18.85546875" style="12" customWidth="1"/>
    <col min="1800" max="1800" width="22" style="12" customWidth="1"/>
    <col min="1801" max="1801" width="8.28515625" style="12" customWidth="1"/>
    <col min="1802" max="1802" width="26.5703125" style="12" customWidth="1"/>
    <col min="1803" max="1803" width="32.42578125" style="12" customWidth="1"/>
    <col min="1804" max="1805" width="17.85546875" style="12" customWidth="1"/>
    <col min="1806" max="2048" width="9.140625" style="12"/>
    <col min="2049" max="2049" width="36.42578125" style="12" customWidth="1"/>
    <col min="2050" max="2050" width="20.42578125" style="12" bestFit="1" customWidth="1"/>
    <col min="2051" max="2051" width="23.42578125" style="12" customWidth="1"/>
    <col min="2052" max="2052" width="19.42578125" style="12" customWidth="1"/>
    <col min="2053" max="2053" width="30.7109375" style="12" bestFit="1" customWidth="1"/>
    <col min="2054" max="2054" width="17.42578125" style="12" customWidth="1"/>
    <col min="2055" max="2055" width="18.85546875" style="12" customWidth="1"/>
    <col min="2056" max="2056" width="22" style="12" customWidth="1"/>
    <col min="2057" max="2057" width="8.28515625" style="12" customWidth="1"/>
    <col min="2058" max="2058" width="26.5703125" style="12" customWidth="1"/>
    <col min="2059" max="2059" width="32.42578125" style="12" customWidth="1"/>
    <col min="2060" max="2061" width="17.85546875" style="12" customWidth="1"/>
    <col min="2062" max="2304" width="9.140625" style="12"/>
    <col min="2305" max="2305" width="36.42578125" style="12" customWidth="1"/>
    <col min="2306" max="2306" width="20.42578125" style="12" bestFit="1" customWidth="1"/>
    <col min="2307" max="2307" width="23.42578125" style="12" customWidth="1"/>
    <col min="2308" max="2308" width="19.42578125" style="12" customWidth="1"/>
    <col min="2309" max="2309" width="30.7109375" style="12" bestFit="1" customWidth="1"/>
    <col min="2310" max="2310" width="17.42578125" style="12" customWidth="1"/>
    <col min="2311" max="2311" width="18.85546875" style="12" customWidth="1"/>
    <col min="2312" max="2312" width="22" style="12" customWidth="1"/>
    <col min="2313" max="2313" width="8.28515625" style="12" customWidth="1"/>
    <col min="2314" max="2314" width="26.5703125" style="12" customWidth="1"/>
    <col min="2315" max="2315" width="32.42578125" style="12" customWidth="1"/>
    <col min="2316" max="2317" width="17.85546875" style="12" customWidth="1"/>
    <col min="2318" max="2560" width="9.140625" style="12"/>
    <col min="2561" max="2561" width="36.42578125" style="12" customWidth="1"/>
    <col min="2562" max="2562" width="20.42578125" style="12" bestFit="1" customWidth="1"/>
    <col min="2563" max="2563" width="23.42578125" style="12" customWidth="1"/>
    <col min="2564" max="2564" width="19.42578125" style="12" customWidth="1"/>
    <col min="2565" max="2565" width="30.7109375" style="12" bestFit="1" customWidth="1"/>
    <col min="2566" max="2566" width="17.42578125" style="12" customWidth="1"/>
    <col min="2567" max="2567" width="18.85546875" style="12" customWidth="1"/>
    <col min="2568" max="2568" width="22" style="12" customWidth="1"/>
    <col min="2569" max="2569" width="8.28515625" style="12" customWidth="1"/>
    <col min="2570" max="2570" width="26.5703125" style="12" customWidth="1"/>
    <col min="2571" max="2571" width="32.42578125" style="12" customWidth="1"/>
    <col min="2572" max="2573" width="17.85546875" style="12" customWidth="1"/>
    <col min="2574" max="2816" width="9.140625" style="12"/>
    <col min="2817" max="2817" width="36.42578125" style="12" customWidth="1"/>
    <col min="2818" max="2818" width="20.42578125" style="12" bestFit="1" customWidth="1"/>
    <col min="2819" max="2819" width="23.42578125" style="12" customWidth="1"/>
    <col min="2820" max="2820" width="19.42578125" style="12" customWidth="1"/>
    <col min="2821" max="2821" width="30.7109375" style="12" bestFit="1" customWidth="1"/>
    <col min="2822" max="2822" width="17.42578125" style="12" customWidth="1"/>
    <col min="2823" max="2823" width="18.85546875" style="12" customWidth="1"/>
    <col min="2824" max="2824" width="22" style="12" customWidth="1"/>
    <col min="2825" max="2825" width="8.28515625" style="12" customWidth="1"/>
    <col min="2826" max="2826" width="26.5703125" style="12" customWidth="1"/>
    <col min="2827" max="2827" width="32.42578125" style="12" customWidth="1"/>
    <col min="2828" max="2829" width="17.85546875" style="12" customWidth="1"/>
    <col min="2830" max="3072" width="9.140625" style="12"/>
    <col min="3073" max="3073" width="36.42578125" style="12" customWidth="1"/>
    <col min="3074" max="3074" width="20.42578125" style="12" bestFit="1" customWidth="1"/>
    <col min="3075" max="3075" width="23.42578125" style="12" customWidth="1"/>
    <col min="3076" max="3076" width="19.42578125" style="12" customWidth="1"/>
    <col min="3077" max="3077" width="30.7109375" style="12" bestFit="1" customWidth="1"/>
    <col min="3078" max="3078" width="17.42578125" style="12" customWidth="1"/>
    <col min="3079" max="3079" width="18.85546875" style="12" customWidth="1"/>
    <col min="3080" max="3080" width="22" style="12" customWidth="1"/>
    <col min="3081" max="3081" width="8.28515625" style="12" customWidth="1"/>
    <col min="3082" max="3082" width="26.5703125" style="12" customWidth="1"/>
    <col min="3083" max="3083" width="32.42578125" style="12" customWidth="1"/>
    <col min="3084" max="3085" width="17.85546875" style="12" customWidth="1"/>
    <col min="3086" max="3328" width="9.140625" style="12"/>
    <col min="3329" max="3329" width="36.42578125" style="12" customWidth="1"/>
    <col min="3330" max="3330" width="20.42578125" style="12" bestFit="1" customWidth="1"/>
    <col min="3331" max="3331" width="23.42578125" style="12" customWidth="1"/>
    <col min="3332" max="3332" width="19.42578125" style="12" customWidth="1"/>
    <col min="3333" max="3333" width="30.7109375" style="12" bestFit="1" customWidth="1"/>
    <col min="3334" max="3334" width="17.42578125" style="12" customWidth="1"/>
    <col min="3335" max="3335" width="18.85546875" style="12" customWidth="1"/>
    <col min="3336" max="3336" width="22" style="12" customWidth="1"/>
    <col min="3337" max="3337" width="8.28515625" style="12" customWidth="1"/>
    <col min="3338" max="3338" width="26.5703125" style="12" customWidth="1"/>
    <col min="3339" max="3339" width="32.42578125" style="12" customWidth="1"/>
    <col min="3340" max="3341" width="17.85546875" style="12" customWidth="1"/>
    <col min="3342" max="3584" width="9.140625" style="12"/>
    <col min="3585" max="3585" width="36.42578125" style="12" customWidth="1"/>
    <col min="3586" max="3586" width="20.42578125" style="12" bestFit="1" customWidth="1"/>
    <col min="3587" max="3587" width="23.42578125" style="12" customWidth="1"/>
    <col min="3588" max="3588" width="19.42578125" style="12" customWidth="1"/>
    <col min="3589" max="3589" width="30.7109375" style="12" bestFit="1" customWidth="1"/>
    <col min="3590" max="3590" width="17.42578125" style="12" customWidth="1"/>
    <col min="3591" max="3591" width="18.85546875" style="12" customWidth="1"/>
    <col min="3592" max="3592" width="22" style="12" customWidth="1"/>
    <col min="3593" max="3593" width="8.28515625" style="12" customWidth="1"/>
    <col min="3594" max="3594" width="26.5703125" style="12" customWidth="1"/>
    <col min="3595" max="3595" width="32.42578125" style="12" customWidth="1"/>
    <col min="3596" max="3597" width="17.85546875" style="12" customWidth="1"/>
    <col min="3598" max="3840" width="9.140625" style="12"/>
    <col min="3841" max="3841" width="36.42578125" style="12" customWidth="1"/>
    <col min="3842" max="3842" width="20.42578125" style="12" bestFit="1" customWidth="1"/>
    <col min="3843" max="3843" width="23.42578125" style="12" customWidth="1"/>
    <col min="3844" max="3844" width="19.42578125" style="12" customWidth="1"/>
    <col min="3845" max="3845" width="30.7109375" style="12" bestFit="1" customWidth="1"/>
    <col min="3846" max="3846" width="17.42578125" style="12" customWidth="1"/>
    <col min="3847" max="3847" width="18.85546875" style="12" customWidth="1"/>
    <col min="3848" max="3848" width="22" style="12" customWidth="1"/>
    <col min="3849" max="3849" width="8.28515625" style="12" customWidth="1"/>
    <col min="3850" max="3850" width="26.5703125" style="12" customWidth="1"/>
    <col min="3851" max="3851" width="32.42578125" style="12" customWidth="1"/>
    <col min="3852" max="3853" width="17.85546875" style="12" customWidth="1"/>
    <col min="3854" max="4096" width="9.140625" style="12"/>
    <col min="4097" max="4097" width="36.42578125" style="12" customWidth="1"/>
    <col min="4098" max="4098" width="20.42578125" style="12" bestFit="1" customWidth="1"/>
    <col min="4099" max="4099" width="23.42578125" style="12" customWidth="1"/>
    <col min="4100" max="4100" width="19.42578125" style="12" customWidth="1"/>
    <col min="4101" max="4101" width="30.7109375" style="12" bestFit="1" customWidth="1"/>
    <col min="4102" max="4102" width="17.42578125" style="12" customWidth="1"/>
    <col min="4103" max="4103" width="18.85546875" style="12" customWidth="1"/>
    <col min="4104" max="4104" width="22" style="12" customWidth="1"/>
    <col min="4105" max="4105" width="8.28515625" style="12" customWidth="1"/>
    <col min="4106" max="4106" width="26.5703125" style="12" customWidth="1"/>
    <col min="4107" max="4107" width="32.42578125" style="12" customWidth="1"/>
    <col min="4108" max="4109" width="17.85546875" style="12" customWidth="1"/>
    <col min="4110" max="4352" width="9.140625" style="12"/>
    <col min="4353" max="4353" width="36.42578125" style="12" customWidth="1"/>
    <col min="4354" max="4354" width="20.42578125" style="12" bestFit="1" customWidth="1"/>
    <col min="4355" max="4355" width="23.42578125" style="12" customWidth="1"/>
    <col min="4356" max="4356" width="19.42578125" style="12" customWidth="1"/>
    <col min="4357" max="4357" width="30.7109375" style="12" bestFit="1" customWidth="1"/>
    <col min="4358" max="4358" width="17.42578125" style="12" customWidth="1"/>
    <col min="4359" max="4359" width="18.85546875" style="12" customWidth="1"/>
    <col min="4360" max="4360" width="22" style="12" customWidth="1"/>
    <col min="4361" max="4361" width="8.28515625" style="12" customWidth="1"/>
    <col min="4362" max="4362" width="26.5703125" style="12" customWidth="1"/>
    <col min="4363" max="4363" width="32.42578125" style="12" customWidth="1"/>
    <col min="4364" max="4365" width="17.85546875" style="12" customWidth="1"/>
    <col min="4366" max="4608" width="9.140625" style="12"/>
    <col min="4609" max="4609" width="36.42578125" style="12" customWidth="1"/>
    <col min="4610" max="4610" width="20.42578125" style="12" bestFit="1" customWidth="1"/>
    <col min="4611" max="4611" width="23.42578125" style="12" customWidth="1"/>
    <col min="4612" max="4612" width="19.42578125" style="12" customWidth="1"/>
    <col min="4613" max="4613" width="30.7109375" style="12" bestFit="1" customWidth="1"/>
    <col min="4614" max="4614" width="17.42578125" style="12" customWidth="1"/>
    <col min="4615" max="4615" width="18.85546875" style="12" customWidth="1"/>
    <col min="4616" max="4616" width="22" style="12" customWidth="1"/>
    <col min="4617" max="4617" width="8.28515625" style="12" customWidth="1"/>
    <col min="4618" max="4618" width="26.5703125" style="12" customWidth="1"/>
    <col min="4619" max="4619" width="32.42578125" style="12" customWidth="1"/>
    <col min="4620" max="4621" width="17.85546875" style="12" customWidth="1"/>
    <col min="4622" max="4864" width="9.140625" style="12"/>
    <col min="4865" max="4865" width="36.42578125" style="12" customWidth="1"/>
    <col min="4866" max="4866" width="20.42578125" style="12" bestFit="1" customWidth="1"/>
    <col min="4867" max="4867" width="23.42578125" style="12" customWidth="1"/>
    <col min="4868" max="4868" width="19.42578125" style="12" customWidth="1"/>
    <col min="4869" max="4869" width="30.7109375" style="12" bestFit="1" customWidth="1"/>
    <col min="4870" max="4870" width="17.42578125" style="12" customWidth="1"/>
    <col min="4871" max="4871" width="18.85546875" style="12" customWidth="1"/>
    <col min="4872" max="4872" width="22" style="12" customWidth="1"/>
    <col min="4873" max="4873" width="8.28515625" style="12" customWidth="1"/>
    <col min="4874" max="4874" width="26.5703125" style="12" customWidth="1"/>
    <col min="4875" max="4875" width="32.42578125" style="12" customWidth="1"/>
    <col min="4876" max="4877" width="17.85546875" style="12" customWidth="1"/>
    <col min="4878" max="5120" width="9.140625" style="12"/>
    <col min="5121" max="5121" width="36.42578125" style="12" customWidth="1"/>
    <col min="5122" max="5122" width="20.42578125" style="12" bestFit="1" customWidth="1"/>
    <col min="5123" max="5123" width="23.42578125" style="12" customWidth="1"/>
    <col min="5124" max="5124" width="19.42578125" style="12" customWidth="1"/>
    <col min="5125" max="5125" width="30.7109375" style="12" bestFit="1" customWidth="1"/>
    <col min="5126" max="5126" width="17.42578125" style="12" customWidth="1"/>
    <col min="5127" max="5127" width="18.85546875" style="12" customWidth="1"/>
    <col min="5128" max="5128" width="22" style="12" customWidth="1"/>
    <col min="5129" max="5129" width="8.28515625" style="12" customWidth="1"/>
    <col min="5130" max="5130" width="26.5703125" style="12" customWidth="1"/>
    <col min="5131" max="5131" width="32.42578125" style="12" customWidth="1"/>
    <col min="5132" max="5133" width="17.85546875" style="12" customWidth="1"/>
    <col min="5134" max="5376" width="9.140625" style="12"/>
    <col min="5377" max="5377" width="36.42578125" style="12" customWidth="1"/>
    <col min="5378" max="5378" width="20.42578125" style="12" bestFit="1" customWidth="1"/>
    <col min="5379" max="5379" width="23.42578125" style="12" customWidth="1"/>
    <col min="5380" max="5380" width="19.42578125" style="12" customWidth="1"/>
    <col min="5381" max="5381" width="30.7109375" style="12" bestFit="1" customWidth="1"/>
    <col min="5382" max="5382" width="17.42578125" style="12" customWidth="1"/>
    <col min="5383" max="5383" width="18.85546875" style="12" customWidth="1"/>
    <col min="5384" max="5384" width="22" style="12" customWidth="1"/>
    <col min="5385" max="5385" width="8.28515625" style="12" customWidth="1"/>
    <col min="5386" max="5386" width="26.5703125" style="12" customWidth="1"/>
    <col min="5387" max="5387" width="32.42578125" style="12" customWidth="1"/>
    <col min="5388" max="5389" width="17.85546875" style="12" customWidth="1"/>
    <col min="5390" max="5632" width="9.140625" style="12"/>
    <col min="5633" max="5633" width="36.42578125" style="12" customWidth="1"/>
    <col min="5634" max="5634" width="20.42578125" style="12" bestFit="1" customWidth="1"/>
    <col min="5635" max="5635" width="23.42578125" style="12" customWidth="1"/>
    <col min="5636" max="5636" width="19.42578125" style="12" customWidth="1"/>
    <col min="5637" max="5637" width="30.7109375" style="12" bestFit="1" customWidth="1"/>
    <col min="5638" max="5638" width="17.42578125" style="12" customWidth="1"/>
    <col min="5639" max="5639" width="18.85546875" style="12" customWidth="1"/>
    <col min="5640" max="5640" width="22" style="12" customWidth="1"/>
    <col min="5641" max="5641" width="8.28515625" style="12" customWidth="1"/>
    <col min="5642" max="5642" width="26.5703125" style="12" customWidth="1"/>
    <col min="5643" max="5643" width="32.42578125" style="12" customWidth="1"/>
    <col min="5644" max="5645" width="17.85546875" style="12" customWidth="1"/>
    <col min="5646" max="5888" width="9.140625" style="12"/>
    <col min="5889" max="5889" width="36.42578125" style="12" customWidth="1"/>
    <col min="5890" max="5890" width="20.42578125" style="12" bestFit="1" customWidth="1"/>
    <col min="5891" max="5891" width="23.42578125" style="12" customWidth="1"/>
    <col min="5892" max="5892" width="19.42578125" style="12" customWidth="1"/>
    <col min="5893" max="5893" width="30.7109375" style="12" bestFit="1" customWidth="1"/>
    <col min="5894" max="5894" width="17.42578125" style="12" customWidth="1"/>
    <col min="5895" max="5895" width="18.85546875" style="12" customWidth="1"/>
    <col min="5896" max="5896" width="22" style="12" customWidth="1"/>
    <col min="5897" max="5897" width="8.28515625" style="12" customWidth="1"/>
    <col min="5898" max="5898" width="26.5703125" style="12" customWidth="1"/>
    <col min="5899" max="5899" width="32.42578125" style="12" customWidth="1"/>
    <col min="5900" max="5901" width="17.85546875" style="12" customWidth="1"/>
    <col min="5902" max="6144" width="9.140625" style="12"/>
    <col min="6145" max="6145" width="36.42578125" style="12" customWidth="1"/>
    <col min="6146" max="6146" width="20.42578125" style="12" bestFit="1" customWidth="1"/>
    <col min="6147" max="6147" width="23.42578125" style="12" customWidth="1"/>
    <col min="6148" max="6148" width="19.42578125" style="12" customWidth="1"/>
    <col min="6149" max="6149" width="30.7109375" style="12" bestFit="1" customWidth="1"/>
    <col min="6150" max="6150" width="17.42578125" style="12" customWidth="1"/>
    <col min="6151" max="6151" width="18.85546875" style="12" customWidth="1"/>
    <col min="6152" max="6152" width="22" style="12" customWidth="1"/>
    <col min="6153" max="6153" width="8.28515625" style="12" customWidth="1"/>
    <col min="6154" max="6154" width="26.5703125" style="12" customWidth="1"/>
    <col min="6155" max="6155" width="32.42578125" style="12" customWidth="1"/>
    <col min="6156" max="6157" width="17.85546875" style="12" customWidth="1"/>
    <col min="6158" max="6400" width="9.140625" style="12"/>
    <col min="6401" max="6401" width="36.42578125" style="12" customWidth="1"/>
    <col min="6402" max="6402" width="20.42578125" style="12" bestFit="1" customWidth="1"/>
    <col min="6403" max="6403" width="23.42578125" style="12" customWidth="1"/>
    <col min="6404" max="6404" width="19.42578125" style="12" customWidth="1"/>
    <col min="6405" max="6405" width="30.7109375" style="12" bestFit="1" customWidth="1"/>
    <col min="6406" max="6406" width="17.42578125" style="12" customWidth="1"/>
    <col min="6407" max="6407" width="18.85546875" style="12" customWidth="1"/>
    <col min="6408" max="6408" width="22" style="12" customWidth="1"/>
    <col min="6409" max="6409" width="8.28515625" style="12" customWidth="1"/>
    <col min="6410" max="6410" width="26.5703125" style="12" customWidth="1"/>
    <col min="6411" max="6411" width="32.42578125" style="12" customWidth="1"/>
    <col min="6412" max="6413" width="17.85546875" style="12" customWidth="1"/>
    <col min="6414" max="6656" width="9.140625" style="12"/>
    <col min="6657" max="6657" width="36.42578125" style="12" customWidth="1"/>
    <col min="6658" max="6658" width="20.42578125" style="12" bestFit="1" customWidth="1"/>
    <col min="6659" max="6659" width="23.42578125" style="12" customWidth="1"/>
    <col min="6660" max="6660" width="19.42578125" style="12" customWidth="1"/>
    <col min="6661" max="6661" width="30.7109375" style="12" bestFit="1" customWidth="1"/>
    <col min="6662" max="6662" width="17.42578125" style="12" customWidth="1"/>
    <col min="6663" max="6663" width="18.85546875" style="12" customWidth="1"/>
    <col min="6664" max="6664" width="22" style="12" customWidth="1"/>
    <col min="6665" max="6665" width="8.28515625" style="12" customWidth="1"/>
    <col min="6666" max="6666" width="26.5703125" style="12" customWidth="1"/>
    <col min="6667" max="6667" width="32.42578125" style="12" customWidth="1"/>
    <col min="6668" max="6669" width="17.85546875" style="12" customWidth="1"/>
    <col min="6670" max="6912" width="9.140625" style="12"/>
    <col min="6913" max="6913" width="36.42578125" style="12" customWidth="1"/>
    <col min="6914" max="6914" width="20.42578125" style="12" bestFit="1" customWidth="1"/>
    <col min="6915" max="6915" width="23.42578125" style="12" customWidth="1"/>
    <col min="6916" max="6916" width="19.42578125" style="12" customWidth="1"/>
    <col min="6917" max="6917" width="30.7109375" style="12" bestFit="1" customWidth="1"/>
    <col min="6918" max="6918" width="17.42578125" style="12" customWidth="1"/>
    <col min="6919" max="6919" width="18.85546875" style="12" customWidth="1"/>
    <col min="6920" max="6920" width="22" style="12" customWidth="1"/>
    <col min="6921" max="6921" width="8.28515625" style="12" customWidth="1"/>
    <col min="6922" max="6922" width="26.5703125" style="12" customWidth="1"/>
    <col min="6923" max="6923" width="32.42578125" style="12" customWidth="1"/>
    <col min="6924" max="6925" width="17.85546875" style="12" customWidth="1"/>
    <col min="6926" max="7168" width="9.140625" style="12"/>
    <col min="7169" max="7169" width="36.42578125" style="12" customWidth="1"/>
    <col min="7170" max="7170" width="20.42578125" style="12" bestFit="1" customWidth="1"/>
    <col min="7171" max="7171" width="23.42578125" style="12" customWidth="1"/>
    <col min="7172" max="7172" width="19.42578125" style="12" customWidth="1"/>
    <col min="7173" max="7173" width="30.7109375" style="12" bestFit="1" customWidth="1"/>
    <col min="7174" max="7174" width="17.42578125" style="12" customWidth="1"/>
    <col min="7175" max="7175" width="18.85546875" style="12" customWidth="1"/>
    <col min="7176" max="7176" width="22" style="12" customWidth="1"/>
    <col min="7177" max="7177" width="8.28515625" style="12" customWidth="1"/>
    <col min="7178" max="7178" width="26.5703125" style="12" customWidth="1"/>
    <col min="7179" max="7179" width="32.42578125" style="12" customWidth="1"/>
    <col min="7180" max="7181" width="17.85546875" style="12" customWidth="1"/>
    <col min="7182" max="7424" width="9.140625" style="12"/>
    <col min="7425" max="7425" width="36.42578125" style="12" customWidth="1"/>
    <col min="7426" max="7426" width="20.42578125" style="12" bestFit="1" customWidth="1"/>
    <col min="7427" max="7427" width="23.42578125" style="12" customWidth="1"/>
    <col min="7428" max="7428" width="19.42578125" style="12" customWidth="1"/>
    <col min="7429" max="7429" width="30.7109375" style="12" bestFit="1" customWidth="1"/>
    <col min="7430" max="7430" width="17.42578125" style="12" customWidth="1"/>
    <col min="7431" max="7431" width="18.85546875" style="12" customWidth="1"/>
    <col min="7432" max="7432" width="22" style="12" customWidth="1"/>
    <col min="7433" max="7433" width="8.28515625" style="12" customWidth="1"/>
    <col min="7434" max="7434" width="26.5703125" style="12" customWidth="1"/>
    <col min="7435" max="7435" width="32.42578125" style="12" customWidth="1"/>
    <col min="7436" max="7437" width="17.85546875" style="12" customWidth="1"/>
    <col min="7438" max="7680" width="9.140625" style="12"/>
    <col min="7681" max="7681" width="36.42578125" style="12" customWidth="1"/>
    <col min="7682" max="7682" width="20.42578125" style="12" bestFit="1" customWidth="1"/>
    <col min="7683" max="7683" width="23.42578125" style="12" customWidth="1"/>
    <col min="7684" max="7684" width="19.42578125" style="12" customWidth="1"/>
    <col min="7685" max="7685" width="30.7109375" style="12" bestFit="1" customWidth="1"/>
    <col min="7686" max="7686" width="17.42578125" style="12" customWidth="1"/>
    <col min="7687" max="7687" width="18.85546875" style="12" customWidth="1"/>
    <col min="7688" max="7688" width="22" style="12" customWidth="1"/>
    <col min="7689" max="7689" width="8.28515625" style="12" customWidth="1"/>
    <col min="7690" max="7690" width="26.5703125" style="12" customWidth="1"/>
    <col min="7691" max="7691" width="32.42578125" style="12" customWidth="1"/>
    <col min="7692" max="7693" width="17.85546875" style="12" customWidth="1"/>
    <col min="7694" max="7936" width="9.140625" style="12"/>
    <col min="7937" max="7937" width="36.42578125" style="12" customWidth="1"/>
    <col min="7938" max="7938" width="20.42578125" style="12" bestFit="1" customWidth="1"/>
    <col min="7939" max="7939" width="23.42578125" style="12" customWidth="1"/>
    <col min="7940" max="7940" width="19.42578125" style="12" customWidth="1"/>
    <col min="7941" max="7941" width="30.7109375" style="12" bestFit="1" customWidth="1"/>
    <col min="7942" max="7942" width="17.42578125" style="12" customWidth="1"/>
    <col min="7943" max="7943" width="18.85546875" style="12" customWidth="1"/>
    <col min="7944" max="7944" width="22" style="12" customWidth="1"/>
    <col min="7945" max="7945" width="8.28515625" style="12" customWidth="1"/>
    <col min="7946" max="7946" width="26.5703125" style="12" customWidth="1"/>
    <col min="7947" max="7947" width="32.42578125" style="12" customWidth="1"/>
    <col min="7948" max="7949" width="17.85546875" style="12" customWidth="1"/>
    <col min="7950" max="8192" width="9.140625" style="12"/>
    <col min="8193" max="8193" width="36.42578125" style="12" customWidth="1"/>
    <col min="8194" max="8194" width="20.42578125" style="12" bestFit="1" customWidth="1"/>
    <col min="8195" max="8195" width="23.42578125" style="12" customWidth="1"/>
    <col min="8196" max="8196" width="19.42578125" style="12" customWidth="1"/>
    <col min="8197" max="8197" width="30.7109375" style="12" bestFit="1" customWidth="1"/>
    <col min="8198" max="8198" width="17.42578125" style="12" customWidth="1"/>
    <col min="8199" max="8199" width="18.85546875" style="12" customWidth="1"/>
    <col min="8200" max="8200" width="22" style="12" customWidth="1"/>
    <col min="8201" max="8201" width="8.28515625" style="12" customWidth="1"/>
    <col min="8202" max="8202" width="26.5703125" style="12" customWidth="1"/>
    <col min="8203" max="8203" width="32.42578125" style="12" customWidth="1"/>
    <col min="8204" max="8205" width="17.85546875" style="12" customWidth="1"/>
    <col min="8206" max="8448" width="9.140625" style="12"/>
    <col min="8449" max="8449" width="36.42578125" style="12" customWidth="1"/>
    <col min="8450" max="8450" width="20.42578125" style="12" bestFit="1" customWidth="1"/>
    <col min="8451" max="8451" width="23.42578125" style="12" customWidth="1"/>
    <col min="8452" max="8452" width="19.42578125" style="12" customWidth="1"/>
    <col min="8453" max="8453" width="30.7109375" style="12" bestFit="1" customWidth="1"/>
    <col min="8454" max="8454" width="17.42578125" style="12" customWidth="1"/>
    <col min="8455" max="8455" width="18.85546875" style="12" customWidth="1"/>
    <col min="8456" max="8456" width="22" style="12" customWidth="1"/>
    <col min="8457" max="8457" width="8.28515625" style="12" customWidth="1"/>
    <col min="8458" max="8458" width="26.5703125" style="12" customWidth="1"/>
    <col min="8459" max="8459" width="32.42578125" style="12" customWidth="1"/>
    <col min="8460" max="8461" width="17.85546875" style="12" customWidth="1"/>
    <col min="8462" max="8704" width="9.140625" style="12"/>
    <col min="8705" max="8705" width="36.42578125" style="12" customWidth="1"/>
    <col min="8706" max="8706" width="20.42578125" style="12" bestFit="1" customWidth="1"/>
    <col min="8707" max="8707" width="23.42578125" style="12" customWidth="1"/>
    <col min="8708" max="8708" width="19.42578125" style="12" customWidth="1"/>
    <col min="8709" max="8709" width="30.7109375" style="12" bestFit="1" customWidth="1"/>
    <col min="8710" max="8710" width="17.42578125" style="12" customWidth="1"/>
    <col min="8711" max="8711" width="18.85546875" style="12" customWidth="1"/>
    <col min="8712" max="8712" width="22" style="12" customWidth="1"/>
    <col min="8713" max="8713" width="8.28515625" style="12" customWidth="1"/>
    <col min="8714" max="8714" width="26.5703125" style="12" customWidth="1"/>
    <col min="8715" max="8715" width="32.42578125" style="12" customWidth="1"/>
    <col min="8716" max="8717" width="17.85546875" style="12" customWidth="1"/>
    <col min="8718" max="8960" width="9.140625" style="12"/>
    <col min="8961" max="8961" width="36.42578125" style="12" customWidth="1"/>
    <col min="8962" max="8962" width="20.42578125" style="12" bestFit="1" customWidth="1"/>
    <col min="8963" max="8963" width="23.42578125" style="12" customWidth="1"/>
    <col min="8964" max="8964" width="19.42578125" style="12" customWidth="1"/>
    <col min="8965" max="8965" width="30.7109375" style="12" bestFit="1" customWidth="1"/>
    <col min="8966" max="8966" width="17.42578125" style="12" customWidth="1"/>
    <col min="8967" max="8967" width="18.85546875" style="12" customWidth="1"/>
    <col min="8968" max="8968" width="22" style="12" customWidth="1"/>
    <col min="8969" max="8969" width="8.28515625" style="12" customWidth="1"/>
    <col min="8970" max="8970" width="26.5703125" style="12" customWidth="1"/>
    <col min="8971" max="8971" width="32.42578125" style="12" customWidth="1"/>
    <col min="8972" max="8973" width="17.85546875" style="12" customWidth="1"/>
    <col min="8974" max="9216" width="9.140625" style="12"/>
    <col min="9217" max="9217" width="36.42578125" style="12" customWidth="1"/>
    <col min="9218" max="9218" width="20.42578125" style="12" bestFit="1" customWidth="1"/>
    <col min="9219" max="9219" width="23.42578125" style="12" customWidth="1"/>
    <col min="9220" max="9220" width="19.42578125" style="12" customWidth="1"/>
    <col min="9221" max="9221" width="30.7109375" style="12" bestFit="1" customWidth="1"/>
    <col min="9222" max="9222" width="17.42578125" style="12" customWidth="1"/>
    <col min="9223" max="9223" width="18.85546875" style="12" customWidth="1"/>
    <col min="9224" max="9224" width="22" style="12" customWidth="1"/>
    <col min="9225" max="9225" width="8.28515625" style="12" customWidth="1"/>
    <col min="9226" max="9226" width="26.5703125" style="12" customWidth="1"/>
    <col min="9227" max="9227" width="32.42578125" style="12" customWidth="1"/>
    <col min="9228" max="9229" width="17.85546875" style="12" customWidth="1"/>
    <col min="9230" max="9472" width="9.140625" style="12"/>
    <col min="9473" max="9473" width="36.42578125" style="12" customWidth="1"/>
    <col min="9474" max="9474" width="20.42578125" style="12" bestFit="1" customWidth="1"/>
    <col min="9475" max="9475" width="23.42578125" style="12" customWidth="1"/>
    <col min="9476" max="9476" width="19.42578125" style="12" customWidth="1"/>
    <col min="9477" max="9477" width="30.7109375" style="12" bestFit="1" customWidth="1"/>
    <col min="9478" max="9478" width="17.42578125" style="12" customWidth="1"/>
    <col min="9479" max="9479" width="18.85546875" style="12" customWidth="1"/>
    <col min="9480" max="9480" width="22" style="12" customWidth="1"/>
    <col min="9481" max="9481" width="8.28515625" style="12" customWidth="1"/>
    <col min="9482" max="9482" width="26.5703125" style="12" customWidth="1"/>
    <col min="9483" max="9483" width="32.42578125" style="12" customWidth="1"/>
    <col min="9484" max="9485" width="17.85546875" style="12" customWidth="1"/>
    <col min="9486" max="9728" width="9.140625" style="12"/>
    <col min="9729" max="9729" width="36.42578125" style="12" customWidth="1"/>
    <col min="9730" max="9730" width="20.42578125" style="12" bestFit="1" customWidth="1"/>
    <col min="9731" max="9731" width="23.42578125" style="12" customWidth="1"/>
    <col min="9732" max="9732" width="19.42578125" style="12" customWidth="1"/>
    <col min="9733" max="9733" width="30.7109375" style="12" bestFit="1" customWidth="1"/>
    <col min="9734" max="9734" width="17.42578125" style="12" customWidth="1"/>
    <col min="9735" max="9735" width="18.85546875" style="12" customWidth="1"/>
    <col min="9736" max="9736" width="22" style="12" customWidth="1"/>
    <col min="9737" max="9737" width="8.28515625" style="12" customWidth="1"/>
    <col min="9738" max="9738" width="26.5703125" style="12" customWidth="1"/>
    <col min="9739" max="9739" width="32.42578125" style="12" customWidth="1"/>
    <col min="9740" max="9741" width="17.85546875" style="12" customWidth="1"/>
    <col min="9742" max="9984" width="9.140625" style="12"/>
    <col min="9985" max="9985" width="36.42578125" style="12" customWidth="1"/>
    <col min="9986" max="9986" width="20.42578125" style="12" bestFit="1" customWidth="1"/>
    <col min="9987" max="9987" width="23.42578125" style="12" customWidth="1"/>
    <col min="9988" max="9988" width="19.42578125" style="12" customWidth="1"/>
    <col min="9989" max="9989" width="30.7109375" style="12" bestFit="1" customWidth="1"/>
    <col min="9990" max="9990" width="17.42578125" style="12" customWidth="1"/>
    <col min="9991" max="9991" width="18.85546875" style="12" customWidth="1"/>
    <col min="9992" max="9992" width="22" style="12" customWidth="1"/>
    <col min="9993" max="9993" width="8.28515625" style="12" customWidth="1"/>
    <col min="9994" max="9994" width="26.5703125" style="12" customWidth="1"/>
    <col min="9995" max="9995" width="32.42578125" style="12" customWidth="1"/>
    <col min="9996" max="9997" width="17.85546875" style="12" customWidth="1"/>
    <col min="9998" max="10240" width="9.140625" style="12"/>
    <col min="10241" max="10241" width="36.42578125" style="12" customWidth="1"/>
    <col min="10242" max="10242" width="20.42578125" style="12" bestFit="1" customWidth="1"/>
    <col min="10243" max="10243" width="23.42578125" style="12" customWidth="1"/>
    <col min="10244" max="10244" width="19.42578125" style="12" customWidth="1"/>
    <col min="10245" max="10245" width="30.7109375" style="12" bestFit="1" customWidth="1"/>
    <col min="10246" max="10246" width="17.42578125" style="12" customWidth="1"/>
    <col min="10247" max="10247" width="18.85546875" style="12" customWidth="1"/>
    <col min="10248" max="10248" width="22" style="12" customWidth="1"/>
    <col min="10249" max="10249" width="8.28515625" style="12" customWidth="1"/>
    <col min="10250" max="10250" width="26.5703125" style="12" customWidth="1"/>
    <col min="10251" max="10251" width="32.42578125" style="12" customWidth="1"/>
    <col min="10252" max="10253" width="17.85546875" style="12" customWidth="1"/>
    <col min="10254" max="10496" width="9.140625" style="12"/>
    <col min="10497" max="10497" width="36.42578125" style="12" customWidth="1"/>
    <col min="10498" max="10498" width="20.42578125" style="12" bestFit="1" customWidth="1"/>
    <col min="10499" max="10499" width="23.42578125" style="12" customWidth="1"/>
    <col min="10500" max="10500" width="19.42578125" style="12" customWidth="1"/>
    <col min="10501" max="10501" width="30.7109375" style="12" bestFit="1" customWidth="1"/>
    <col min="10502" max="10502" width="17.42578125" style="12" customWidth="1"/>
    <col min="10503" max="10503" width="18.85546875" style="12" customWidth="1"/>
    <col min="10504" max="10504" width="22" style="12" customWidth="1"/>
    <col min="10505" max="10505" width="8.28515625" style="12" customWidth="1"/>
    <col min="10506" max="10506" width="26.5703125" style="12" customWidth="1"/>
    <col min="10507" max="10507" width="32.42578125" style="12" customWidth="1"/>
    <col min="10508" max="10509" width="17.85546875" style="12" customWidth="1"/>
    <col min="10510" max="10752" width="9.140625" style="12"/>
    <col min="10753" max="10753" width="36.42578125" style="12" customWidth="1"/>
    <col min="10754" max="10754" width="20.42578125" style="12" bestFit="1" customWidth="1"/>
    <col min="10755" max="10755" width="23.42578125" style="12" customWidth="1"/>
    <col min="10756" max="10756" width="19.42578125" style="12" customWidth="1"/>
    <col min="10757" max="10757" width="30.7109375" style="12" bestFit="1" customWidth="1"/>
    <col min="10758" max="10758" width="17.42578125" style="12" customWidth="1"/>
    <col min="10759" max="10759" width="18.85546875" style="12" customWidth="1"/>
    <col min="10760" max="10760" width="22" style="12" customWidth="1"/>
    <col min="10761" max="10761" width="8.28515625" style="12" customWidth="1"/>
    <col min="10762" max="10762" width="26.5703125" style="12" customWidth="1"/>
    <col min="10763" max="10763" width="32.42578125" style="12" customWidth="1"/>
    <col min="10764" max="10765" width="17.85546875" style="12" customWidth="1"/>
    <col min="10766" max="11008" width="9.140625" style="12"/>
    <col min="11009" max="11009" width="36.42578125" style="12" customWidth="1"/>
    <col min="11010" max="11010" width="20.42578125" style="12" bestFit="1" customWidth="1"/>
    <col min="11011" max="11011" width="23.42578125" style="12" customWidth="1"/>
    <col min="11012" max="11012" width="19.42578125" style="12" customWidth="1"/>
    <col min="11013" max="11013" width="30.7109375" style="12" bestFit="1" customWidth="1"/>
    <col min="11014" max="11014" width="17.42578125" style="12" customWidth="1"/>
    <col min="11015" max="11015" width="18.85546875" style="12" customWidth="1"/>
    <col min="11016" max="11016" width="22" style="12" customWidth="1"/>
    <col min="11017" max="11017" width="8.28515625" style="12" customWidth="1"/>
    <col min="11018" max="11018" width="26.5703125" style="12" customWidth="1"/>
    <col min="11019" max="11019" width="32.42578125" style="12" customWidth="1"/>
    <col min="11020" max="11021" width="17.85546875" style="12" customWidth="1"/>
    <col min="11022" max="11264" width="9.140625" style="12"/>
    <col min="11265" max="11265" width="36.42578125" style="12" customWidth="1"/>
    <col min="11266" max="11266" width="20.42578125" style="12" bestFit="1" customWidth="1"/>
    <col min="11267" max="11267" width="23.42578125" style="12" customWidth="1"/>
    <col min="11268" max="11268" width="19.42578125" style="12" customWidth="1"/>
    <col min="11269" max="11269" width="30.7109375" style="12" bestFit="1" customWidth="1"/>
    <col min="11270" max="11270" width="17.42578125" style="12" customWidth="1"/>
    <col min="11271" max="11271" width="18.85546875" style="12" customWidth="1"/>
    <col min="11272" max="11272" width="22" style="12" customWidth="1"/>
    <col min="11273" max="11273" width="8.28515625" style="12" customWidth="1"/>
    <col min="11274" max="11274" width="26.5703125" style="12" customWidth="1"/>
    <col min="11275" max="11275" width="32.42578125" style="12" customWidth="1"/>
    <col min="11276" max="11277" width="17.85546875" style="12" customWidth="1"/>
    <col min="11278" max="11520" width="9.140625" style="12"/>
    <col min="11521" max="11521" width="36.42578125" style="12" customWidth="1"/>
    <col min="11522" max="11522" width="20.42578125" style="12" bestFit="1" customWidth="1"/>
    <col min="11523" max="11523" width="23.42578125" style="12" customWidth="1"/>
    <col min="11524" max="11524" width="19.42578125" style="12" customWidth="1"/>
    <col min="11525" max="11525" width="30.7109375" style="12" bestFit="1" customWidth="1"/>
    <col min="11526" max="11526" width="17.42578125" style="12" customWidth="1"/>
    <col min="11527" max="11527" width="18.85546875" style="12" customWidth="1"/>
    <col min="11528" max="11528" width="22" style="12" customWidth="1"/>
    <col min="11529" max="11529" width="8.28515625" style="12" customWidth="1"/>
    <col min="11530" max="11530" width="26.5703125" style="12" customWidth="1"/>
    <col min="11531" max="11531" width="32.42578125" style="12" customWidth="1"/>
    <col min="11532" max="11533" width="17.85546875" style="12" customWidth="1"/>
    <col min="11534" max="11776" width="9.140625" style="12"/>
    <col min="11777" max="11777" width="36.42578125" style="12" customWidth="1"/>
    <col min="11778" max="11778" width="20.42578125" style="12" bestFit="1" customWidth="1"/>
    <col min="11779" max="11779" width="23.42578125" style="12" customWidth="1"/>
    <col min="11780" max="11780" width="19.42578125" style="12" customWidth="1"/>
    <col min="11781" max="11781" width="30.7109375" style="12" bestFit="1" customWidth="1"/>
    <col min="11782" max="11782" width="17.42578125" style="12" customWidth="1"/>
    <col min="11783" max="11783" width="18.85546875" style="12" customWidth="1"/>
    <col min="11784" max="11784" width="22" style="12" customWidth="1"/>
    <col min="11785" max="11785" width="8.28515625" style="12" customWidth="1"/>
    <col min="11786" max="11786" width="26.5703125" style="12" customWidth="1"/>
    <col min="11787" max="11787" width="32.42578125" style="12" customWidth="1"/>
    <col min="11788" max="11789" width="17.85546875" style="12" customWidth="1"/>
    <col min="11790" max="12032" width="9.140625" style="12"/>
    <col min="12033" max="12033" width="36.42578125" style="12" customWidth="1"/>
    <col min="12034" max="12034" width="20.42578125" style="12" bestFit="1" customWidth="1"/>
    <col min="12035" max="12035" width="23.42578125" style="12" customWidth="1"/>
    <col min="12036" max="12036" width="19.42578125" style="12" customWidth="1"/>
    <col min="12037" max="12037" width="30.7109375" style="12" bestFit="1" customWidth="1"/>
    <col min="12038" max="12038" width="17.42578125" style="12" customWidth="1"/>
    <col min="12039" max="12039" width="18.85546875" style="12" customWidth="1"/>
    <col min="12040" max="12040" width="22" style="12" customWidth="1"/>
    <col min="12041" max="12041" width="8.28515625" style="12" customWidth="1"/>
    <col min="12042" max="12042" width="26.5703125" style="12" customWidth="1"/>
    <col min="12043" max="12043" width="32.42578125" style="12" customWidth="1"/>
    <col min="12044" max="12045" width="17.85546875" style="12" customWidth="1"/>
    <col min="12046" max="12288" width="9.140625" style="12"/>
    <col min="12289" max="12289" width="36.42578125" style="12" customWidth="1"/>
    <col min="12290" max="12290" width="20.42578125" style="12" bestFit="1" customWidth="1"/>
    <col min="12291" max="12291" width="23.42578125" style="12" customWidth="1"/>
    <col min="12292" max="12292" width="19.42578125" style="12" customWidth="1"/>
    <col min="12293" max="12293" width="30.7109375" style="12" bestFit="1" customWidth="1"/>
    <col min="12294" max="12294" width="17.42578125" style="12" customWidth="1"/>
    <col min="12295" max="12295" width="18.85546875" style="12" customWidth="1"/>
    <col min="12296" max="12296" width="22" style="12" customWidth="1"/>
    <col min="12297" max="12297" width="8.28515625" style="12" customWidth="1"/>
    <col min="12298" max="12298" width="26.5703125" style="12" customWidth="1"/>
    <col min="12299" max="12299" width="32.42578125" style="12" customWidth="1"/>
    <col min="12300" max="12301" width="17.85546875" style="12" customWidth="1"/>
    <col min="12302" max="12544" width="9.140625" style="12"/>
    <col min="12545" max="12545" width="36.42578125" style="12" customWidth="1"/>
    <col min="12546" max="12546" width="20.42578125" style="12" bestFit="1" customWidth="1"/>
    <col min="12547" max="12547" width="23.42578125" style="12" customWidth="1"/>
    <col min="12548" max="12548" width="19.42578125" style="12" customWidth="1"/>
    <col min="12549" max="12549" width="30.7109375" style="12" bestFit="1" customWidth="1"/>
    <col min="12550" max="12550" width="17.42578125" style="12" customWidth="1"/>
    <col min="12551" max="12551" width="18.85546875" style="12" customWidth="1"/>
    <col min="12552" max="12552" width="22" style="12" customWidth="1"/>
    <col min="12553" max="12553" width="8.28515625" style="12" customWidth="1"/>
    <col min="12554" max="12554" width="26.5703125" style="12" customWidth="1"/>
    <col min="12555" max="12555" width="32.42578125" style="12" customWidth="1"/>
    <col min="12556" max="12557" width="17.85546875" style="12" customWidth="1"/>
    <col min="12558" max="12800" width="9.140625" style="12"/>
    <col min="12801" max="12801" width="36.42578125" style="12" customWidth="1"/>
    <col min="12802" max="12802" width="20.42578125" style="12" bestFit="1" customWidth="1"/>
    <col min="12803" max="12803" width="23.42578125" style="12" customWidth="1"/>
    <col min="12804" max="12804" width="19.42578125" style="12" customWidth="1"/>
    <col min="12805" max="12805" width="30.7109375" style="12" bestFit="1" customWidth="1"/>
    <col min="12806" max="12806" width="17.42578125" style="12" customWidth="1"/>
    <col min="12807" max="12807" width="18.85546875" style="12" customWidth="1"/>
    <col min="12808" max="12808" width="22" style="12" customWidth="1"/>
    <col min="12809" max="12809" width="8.28515625" style="12" customWidth="1"/>
    <col min="12810" max="12810" width="26.5703125" style="12" customWidth="1"/>
    <col min="12811" max="12811" width="32.42578125" style="12" customWidth="1"/>
    <col min="12812" max="12813" width="17.85546875" style="12" customWidth="1"/>
    <col min="12814" max="13056" width="9.140625" style="12"/>
    <col min="13057" max="13057" width="36.42578125" style="12" customWidth="1"/>
    <col min="13058" max="13058" width="20.42578125" style="12" bestFit="1" customWidth="1"/>
    <col min="13059" max="13059" width="23.42578125" style="12" customWidth="1"/>
    <col min="13060" max="13060" width="19.42578125" style="12" customWidth="1"/>
    <col min="13061" max="13061" width="30.7109375" style="12" bestFit="1" customWidth="1"/>
    <col min="13062" max="13062" width="17.42578125" style="12" customWidth="1"/>
    <col min="13063" max="13063" width="18.85546875" style="12" customWidth="1"/>
    <col min="13064" max="13064" width="22" style="12" customWidth="1"/>
    <col min="13065" max="13065" width="8.28515625" style="12" customWidth="1"/>
    <col min="13066" max="13066" width="26.5703125" style="12" customWidth="1"/>
    <col min="13067" max="13067" width="32.42578125" style="12" customWidth="1"/>
    <col min="13068" max="13069" width="17.85546875" style="12" customWidth="1"/>
    <col min="13070" max="13312" width="9.140625" style="12"/>
    <col min="13313" max="13313" width="36.42578125" style="12" customWidth="1"/>
    <col min="13314" max="13314" width="20.42578125" style="12" bestFit="1" customWidth="1"/>
    <col min="13315" max="13315" width="23.42578125" style="12" customWidth="1"/>
    <col min="13316" max="13316" width="19.42578125" style="12" customWidth="1"/>
    <col min="13317" max="13317" width="30.7109375" style="12" bestFit="1" customWidth="1"/>
    <col min="13318" max="13318" width="17.42578125" style="12" customWidth="1"/>
    <col min="13319" max="13319" width="18.85546875" style="12" customWidth="1"/>
    <col min="13320" max="13320" width="22" style="12" customWidth="1"/>
    <col min="13321" max="13321" width="8.28515625" style="12" customWidth="1"/>
    <col min="13322" max="13322" width="26.5703125" style="12" customWidth="1"/>
    <col min="13323" max="13323" width="32.42578125" style="12" customWidth="1"/>
    <col min="13324" max="13325" width="17.85546875" style="12" customWidth="1"/>
    <col min="13326" max="13568" width="9.140625" style="12"/>
    <col min="13569" max="13569" width="36.42578125" style="12" customWidth="1"/>
    <col min="13570" max="13570" width="20.42578125" style="12" bestFit="1" customWidth="1"/>
    <col min="13571" max="13571" width="23.42578125" style="12" customWidth="1"/>
    <col min="13572" max="13572" width="19.42578125" style="12" customWidth="1"/>
    <col min="13573" max="13573" width="30.7109375" style="12" bestFit="1" customWidth="1"/>
    <col min="13574" max="13574" width="17.42578125" style="12" customWidth="1"/>
    <col min="13575" max="13575" width="18.85546875" style="12" customWidth="1"/>
    <col min="13576" max="13576" width="22" style="12" customWidth="1"/>
    <col min="13577" max="13577" width="8.28515625" style="12" customWidth="1"/>
    <col min="13578" max="13578" width="26.5703125" style="12" customWidth="1"/>
    <col min="13579" max="13579" width="32.42578125" style="12" customWidth="1"/>
    <col min="13580" max="13581" width="17.85546875" style="12" customWidth="1"/>
    <col min="13582" max="13824" width="9.140625" style="12"/>
    <col min="13825" max="13825" width="36.42578125" style="12" customWidth="1"/>
    <col min="13826" max="13826" width="20.42578125" style="12" bestFit="1" customWidth="1"/>
    <col min="13827" max="13827" width="23.42578125" style="12" customWidth="1"/>
    <col min="13828" max="13828" width="19.42578125" style="12" customWidth="1"/>
    <col min="13829" max="13829" width="30.7109375" style="12" bestFit="1" customWidth="1"/>
    <col min="13830" max="13830" width="17.42578125" style="12" customWidth="1"/>
    <col min="13831" max="13831" width="18.85546875" style="12" customWidth="1"/>
    <col min="13832" max="13832" width="22" style="12" customWidth="1"/>
    <col min="13833" max="13833" width="8.28515625" style="12" customWidth="1"/>
    <col min="13834" max="13834" width="26.5703125" style="12" customWidth="1"/>
    <col min="13835" max="13835" width="32.42578125" style="12" customWidth="1"/>
    <col min="13836" max="13837" width="17.85546875" style="12" customWidth="1"/>
    <col min="13838" max="14080" width="9.140625" style="12"/>
    <col min="14081" max="14081" width="36.42578125" style="12" customWidth="1"/>
    <col min="14082" max="14082" width="20.42578125" style="12" bestFit="1" customWidth="1"/>
    <col min="14083" max="14083" width="23.42578125" style="12" customWidth="1"/>
    <col min="14084" max="14084" width="19.42578125" style="12" customWidth="1"/>
    <col min="14085" max="14085" width="30.7109375" style="12" bestFit="1" customWidth="1"/>
    <col min="14086" max="14086" width="17.42578125" style="12" customWidth="1"/>
    <col min="14087" max="14087" width="18.85546875" style="12" customWidth="1"/>
    <col min="14088" max="14088" width="22" style="12" customWidth="1"/>
    <col min="14089" max="14089" width="8.28515625" style="12" customWidth="1"/>
    <col min="14090" max="14090" width="26.5703125" style="12" customWidth="1"/>
    <col min="14091" max="14091" width="32.42578125" style="12" customWidth="1"/>
    <col min="14092" max="14093" width="17.85546875" style="12" customWidth="1"/>
    <col min="14094" max="14336" width="9.140625" style="12"/>
    <col min="14337" max="14337" width="36.42578125" style="12" customWidth="1"/>
    <col min="14338" max="14338" width="20.42578125" style="12" bestFit="1" customWidth="1"/>
    <col min="14339" max="14339" width="23.42578125" style="12" customWidth="1"/>
    <col min="14340" max="14340" width="19.42578125" style="12" customWidth="1"/>
    <col min="14341" max="14341" width="30.7109375" style="12" bestFit="1" customWidth="1"/>
    <col min="14342" max="14342" width="17.42578125" style="12" customWidth="1"/>
    <col min="14343" max="14343" width="18.85546875" style="12" customWidth="1"/>
    <col min="14344" max="14344" width="22" style="12" customWidth="1"/>
    <col min="14345" max="14345" width="8.28515625" style="12" customWidth="1"/>
    <col min="14346" max="14346" width="26.5703125" style="12" customWidth="1"/>
    <col min="14347" max="14347" width="32.42578125" style="12" customWidth="1"/>
    <col min="14348" max="14349" width="17.85546875" style="12" customWidth="1"/>
    <col min="14350" max="14592" width="9.140625" style="12"/>
    <col min="14593" max="14593" width="36.42578125" style="12" customWidth="1"/>
    <col min="14594" max="14594" width="20.42578125" style="12" bestFit="1" customWidth="1"/>
    <col min="14595" max="14595" width="23.42578125" style="12" customWidth="1"/>
    <col min="14596" max="14596" width="19.42578125" style="12" customWidth="1"/>
    <col min="14597" max="14597" width="30.7109375" style="12" bestFit="1" customWidth="1"/>
    <col min="14598" max="14598" width="17.42578125" style="12" customWidth="1"/>
    <col min="14599" max="14599" width="18.85546875" style="12" customWidth="1"/>
    <col min="14600" max="14600" width="22" style="12" customWidth="1"/>
    <col min="14601" max="14601" width="8.28515625" style="12" customWidth="1"/>
    <col min="14602" max="14602" width="26.5703125" style="12" customWidth="1"/>
    <col min="14603" max="14603" width="32.42578125" style="12" customWidth="1"/>
    <col min="14604" max="14605" width="17.85546875" style="12" customWidth="1"/>
    <col min="14606" max="14848" width="9.140625" style="12"/>
    <col min="14849" max="14849" width="36.42578125" style="12" customWidth="1"/>
    <col min="14850" max="14850" width="20.42578125" style="12" bestFit="1" customWidth="1"/>
    <col min="14851" max="14851" width="23.42578125" style="12" customWidth="1"/>
    <col min="14852" max="14852" width="19.42578125" style="12" customWidth="1"/>
    <col min="14853" max="14853" width="30.7109375" style="12" bestFit="1" customWidth="1"/>
    <col min="14854" max="14854" width="17.42578125" style="12" customWidth="1"/>
    <col min="14855" max="14855" width="18.85546875" style="12" customWidth="1"/>
    <col min="14856" max="14856" width="22" style="12" customWidth="1"/>
    <col min="14857" max="14857" width="8.28515625" style="12" customWidth="1"/>
    <col min="14858" max="14858" width="26.5703125" style="12" customWidth="1"/>
    <col min="14859" max="14859" width="32.42578125" style="12" customWidth="1"/>
    <col min="14860" max="14861" width="17.85546875" style="12" customWidth="1"/>
    <col min="14862" max="15104" width="9.140625" style="12"/>
    <col min="15105" max="15105" width="36.42578125" style="12" customWidth="1"/>
    <col min="15106" max="15106" width="20.42578125" style="12" bestFit="1" customWidth="1"/>
    <col min="15107" max="15107" width="23.42578125" style="12" customWidth="1"/>
    <col min="15108" max="15108" width="19.42578125" style="12" customWidth="1"/>
    <col min="15109" max="15109" width="30.7109375" style="12" bestFit="1" customWidth="1"/>
    <col min="15110" max="15110" width="17.42578125" style="12" customWidth="1"/>
    <col min="15111" max="15111" width="18.85546875" style="12" customWidth="1"/>
    <col min="15112" max="15112" width="22" style="12" customWidth="1"/>
    <col min="15113" max="15113" width="8.28515625" style="12" customWidth="1"/>
    <col min="15114" max="15114" width="26.5703125" style="12" customWidth="1"/>
    <col min="15115" max="15115" width="32.42578125" style="12" customWidth="1"/>
    <col min="15116" max="15117" width="17.85546875" style="12" customWidth="1"/>
    <col min="15118" max="15360" width="9.140625" style="12"/>
    <col min="15361" max="15361" width="36.42578125" style="12" customWidth="1"/>
    <col min="15362" max="15362" width="20.42578125" style="12" bestFit="1" customWidth="1"/>
    <col min="15363" max="15363" width="23.42578125" style="12" customWidth="1"/>
    <col min="15364" max="15364" width="19.42578125" style="12" customWidth="1"/>
    <col min="15365" max="15365" width="30.7109375" style="12" bestFit="1" customWidth="1"/>
    <col min="15366" max="15366" width="17.42578125" style="12" customWidth="1"/>
    <col min="15367" max="15367" width="18.85546875" style="12" customWidth="1"/>
    <col min="15368" max="15368" width="22" style="12" customWidth="1"/>
    <col min="15369" max="15369" width="8.28515625" style="12" customWidth="1"/>
    <col min="15370" max="15370" width="26.5703125" style="12" customWidth="1"/>
    <col min="15371" max="15371" width="32.42578125" style="12" customWidth="1"/>
    <col min="15372" max="15373" width="17.85546875" style="12" customWidth="1"/>
    <col min="15374" max="15616" width="9.140625" style="12"/>
    <col min="15617" max="15617" width="36.42578125" style="12" customWidth="1"/>
    <col min="15618" max="15618" width="20.42578125" style="12" bestFit="1" customWidth="1"/>
    <col min="15619" max="15619" width="23.42578125" style="12" customWidth="1"/>
    <col min="15620" max="15620" width="19.42578125" style="12" customWidth="1"/>
    <col min="15621" max="15621" width="30.7109375" style="12" bestFit="1" customWidth="1"/>
    <col min="15622" max="15622" width="17.42578125" style="12" customWidth="1"/>
    <col min="15623" max="15623" width="18.85546875" style="12" customWidth="1"/>
    <col min="15624" max="15624" width="22" style="12" customWidth="1"/>
    <col min="15625" max="15625" width="8.28515625" style="12" customWidth="1"/>
    <col min="15626" max="15626" width="26.5703125" style="12" customWidth="1"/>
    <col min="15627" max="15627" width="32.42578125" style="12" customWidth="1"/>
    <col min="15628" max="15629" width="17.85546875" style="12" customWidth="1"/>
    <col min="15630" max="15872" width="9.140625" style="12"/>
    <col min="15873" max="15873" width="36.42578125" style="12" customWidth="1"/>
    <col min="15874" max="15874" width="20.42578125" style="12" bestFit="1" customWidth="1"/>
    <col min="15875" max="15875" width="23.42578125" style="12" customWidth="1"/>
    <col min="15876" max="15876" width="19.42578125" style="12" customWidth="1"/>
    <col min="15877" max="15877" width="30.7109375" style="12" bestFit="1" customWidth="1"/>
    <col min="15878" max="15878" width="17.42578125" style="12" customWidth="1"/>
    <col min="15879" max="15879" width="18.85546875" style="12" customWidth="1"/>
    <col min="15880" max="15880" width="22" style="12" customWidth="1"/>
    <col min="15881" max="15881" width="8.28515625" style="12" customWidth="1"/>
    <col min="15882" max="15882" width="26.5703125" style="12" customWidth="1"/>
    <col min="15883" max="15883" width="32.42578125" style="12" customWidth="1"/>
    <col min="15884" max="15885" width="17.85546875" style="12" customWidth="1"/>
    <col min="15886" max="16128" width="9.140625" style="12"/>
    <col min="16129" max="16129" width="36.42578125" style="12" customWidth="1"/>
    <col min="16130" max="16130" width="20.42578125" style="12" bestFit="1" customWidth="1"/>
    <col min="16131" max="16131" width="23.42578125" style="12" customWidth="1"/>
    <col min="16132" max="16132" width="19.42578125" style="12" customWidth="1"/>
    <col min="16133" max="16133" width="30.7109375" style="12" bestFit="1" customWidth="1"/>
    <col min="16134" max="16134" width="17.42578125" style="12" customWidth="1"/>
    <col min="16135" max="16135" width="18.85546875" style="12" customWidth="1"/>
    <col min="16136" max="16136" width="22" style="12" customWidth="1"/>
    <col min="16137" max="16137" width="8.28515625" style="12" customWidth="1"/>
    <col min="16138" max="16138" width="26.5703125" style="12" customWidth="1"/>
    <col min="16139" max="16139" width="32.42578125" style="12" customWidth="1"/>
    <col min="16140" max="16141" width="17.85546875" style="12" customWidth="1"/>
    <col min="16142" max="16384" width="9.140625" style="12"/>
  </cols>
  <sheetData>
    <row r="1" spans="1:13" ht="23.25">
      <c r="A1" s="10" t="s">
        <v>1593</v>
      </c>
      <c r="B1" s="11"/>
      <c r="C1" s="11"/>
      <c r="D1" s="11"/>
      <c r="E1" s="11"/>
      <c r="F1" s="11"/>
      <c r="G1" s="11"/>
      <c r="H1" s="11"/>
      <c r="I1" s="11"/>
      <c r="J1" s="11"/>
      <c r="K1" s="11"/>
    </row>
    <row r="2" spans="1:13">
      <c r="A2" s="11"/>
      <c r="B2" s="13" t="s">
        <v>1594</v>
      </c>
      <c r="C2" s="11"/>
      <c r="D2" s="14"/>
      <c r="E2" s="11"/>
      <c r="F2" s="11"/>
      <c r="G2" s="11"/>
      <c r="H2" s="11"/>
      <c r="I2" s="11"/>
      <c r="J2" s="11"/>
      <c r="K2" s="11"/>
    </row>
    <row r="3" spans="1:13">
      <c r="A3" s="11"/>
      <c r="B3" s="11"/>
      <c r="C3" s="11"/>
      <c r="D3" s="15"/>
      <c r="E3" s="16"/>
    </row>
    <row r="4" spans="1:13">
      <c r="A4" s="11"/>
      <c r="B4" s="11"/>
      <c r="C4" s="11"/>
      <c r="D4" s="15"/>
      <c r="E4" s="17"/>
    </row>
    <row r="5" spans="1:13">
      <c r="A5" s="11"/>
      <c r="B5" s="11"/>
      <c r="C5" s="11"/>
      <c r="D5" s="15" t="s">
        <v>1596</v>
      </c>
      <c r="E5" s="17" t="s">
        <v>2220</v>
      </c>
    </row>
    <row r="6" spans="1:13">
      <c r="A6" s="11"/>
      <c r="B6" s="11"/>
      <c r="C6" s="11"/>
      <c r="D6" s="15" t="s">
        <v>1598</v>
      </c>
      <c r="E6" s="17" t="s">
        <v>2221</v>
      </c>
    </row>
    <row r="7" spans="1:13">
      <c r="A7" s="11"/>
      <c r="B7" s="11"/>
      <c r="C7" s="11"/>
      <c r="D7" s="18"/>
      <c r="E7" s="19"/>
    </row>
    <row r="8" spans="1:13">
      <c r="A8" s="11"/>
      <c r="B8" s="11"/>
      <c r="C8" s="11"/>
      <c r="D8" s="18"/>
      <c r="E8" s="19"/>
    </row>
    <row r="9" spans="1:13">
      <c r="A9" s="11"/>
      <c r="B9" s="11"/>
      <c r="C9" s="11"/>
      <c r="D9" s="18"/>
      <c r="E9" s="19"/>
    </row>
    <row r="10" spans="1:13">
      <c r="A10" s="20" t="s">
        <v>1603</v>
      </c>
      <c r="B10" s="11"/>
      <c r="C10" s="11"/>
      <c r="D10" s="18"/>
      <c r="E10" s="19"/>
    </row>
    <row r="11" spans="1:13">
      <c r="A11" s="20" t="s">
        <v>1605</v>
      </c>
      <c r="B11" s="11"/>
      <c r="C11" s="11"/>
      <c r="D11" s="11"/>
      <c r="E11" s="11"/>
      <c r="F11" s="11"/>
      <c r="G11" s="11"/>
      <c r="H11" s="11"/>
      <c r="I11" s="21"/>
      <c r="J11" s="21"/>
      <c r="K11" s="11"/>
    </row>
    <row r="12" spans="1:13">
      <c r="A12" s="20" t="s">
        <v>1606</v>
      </c>
      <c r="B12" s="11"/>
      <c r="C12" s="11"/>
      <c r="D12" s="20" t="s">
        <v>1607</v>
      </c>
      <c r="E12" s="11"/>
      <c r="F12" s="11"/>
      <c r="G12" s="11"/>
      <c r="H12" s="11"/>
      <c r="I12" s="20" t="s">
        <v>1607</v>
      </c>
      <c r="J12" s="20"/>
      <c r="K12" s="11"/>
    </row>
    <row r="13" spans="1:13">
      <c r="A13" s="22" t="s">
        <v>5</v>
      </c>
      <c r="B13" s="22"/>
      <c r="C13" s="22"/>
      <c r="D13" s="23" t="s">
        <v>91</v>
      </c>
      <c r="E13" s="11"/>
      <c r="F13" s="24" t="s">
        <v>1608</v>
      </c>
      <c r="G13" s="11"/>
      <c r="H13" s="11"/>
      <c r="I13" s="23" t="s">
        <v>25</v>
      </c>
      <c r="J13" s="23"/>
      <c r="K13" s="25" t="s">
        <v>1609</v>
      </c>
    </row>
    <row r="14" spans="1:13">
      <c r="A14" s="26" t="s">
        <v>1183</v>
      </c>
      <c r="B14" s="22" t="s">
        <v>6</v>
      </c>
      <c r="C14" s="22"/>
      <c r="D14" s="27" t="s">
        <v>1610</v>
      </c>
      <c r="E14" s="28" t="s">
        <v>1611</v>
      </c>
      <c r="F14" s="29" t="s">
        <v>1612</v>
      </c>
      <c r="G14" s="30"/>
      <c r="H14" s="30"/>
      <c r="I14" s="31" t="s">
        <v>1613</v>
      </c>
      <c r="J14" s="31"/>
      <c r="K14" s="27"/>
      <c r="L14" s="32" t="s">
        <v>1614</v>
      </c>
      <c r="M14" s="32" t="s">
        <v>1615</v>
      </c>
    </row>
    <row r="15" spans="1:13">
      <c r="A15" s="26" t="s">
        <v>1183</v>
      </c>
      <c r="B15" s="12" t="s">
        <v>1184</v>
      </c>
      <c r="C15" s="22" t="s">
        <v>7</v>
      </c>
      <c r="D15" s="33" t="s">
        <v>1616</v>
      </c>
      <c r="E15" s="34" t="s">
        <v>1617</v>
      </c>
      <c r="F15" s="30" t="s">
        <v>10</v>
      </c>
      <c r="G15" s="30" t="s">
        <v>11</v>
      </c>
      <c r="H15" s="30" t="s">
        <v>12</v>
      </c>
      <c r="I15" s="33" t="s">
        <v>13</v>
      </c>
      <c r="J15" s="33" t="s">
        <v>14</v>
      </c>
      <c r="K15" s="33" t="s">
        <v>15</v>
      </c>
      <c r="L15" s="32" t="s">
        <v>1618</v>
      </c>
      <c r="M15" s="35" t="s">
        <v>1619</v>
      </c>
    </row>
    <row r="16" spans="1:13">
      <c r="A16" s="26" t="s">
        <v>1183</v>
      </c>
      <c r="B16" s="12" t="s">
        <v>1184</v>
      </c>
      <c r="C16" s="12" t="s">
        <v>1184</v>
      </c>
      <c r="D16" s="12" t="s">
        <v>88</v>
      </c>
      <c r="E16" s="12" t="s">
        <v>84</v>
      </c>
      <c r="F16" s="12" t="s">
        <v>1185</v>
      </c>
      <c r="G16" s="12" t="s">
        <v>1186</v>
      </c>
      <c r="I16" s="12" t="s">
        <v>25</v>
      </c>
    </row>
    <row r="17" spans="1:12">
      <c r="A17" s="26" t="s">
        <v>1183</v>
      </c>
      <c r="B17" s="12" t="s">
        <v>1184</v>
      </c>
      <c r="C17" s="12" t="s">
        <v>1187</v>
      </c>
      <c r="D17" s="12" t="s">
        <v>91</v>
      </c>
      <c r="E17" s="12" t="s">
        <v>92</v>
      </c>
      <c r="I17" s="12" t="s">
        <v>25</v>
      </c>
    </row>
    <row r="18" spans="1:12">
      <c r="A18" s="26" t="s">
        <v>1183</v>
      </c>
      <c r="B18" s="12" t="s">
        <v>1184</v>
      </c>
      <c r="C18" s="12" t="s">
        <v>1188</v>
      </c>
      <c r="D18" s="12" t="s">
        <v>91</v>
      </c>
      <c r="E18" s="12" t="s">
        <v>92</v>
      </c>
      <c r="I18" s="12" t="s">
        <v>25</v>
      </c>
      <c r="L18" s="37"/>
    </row>
    <row r="19" spans="1:12">
      <c r="A19" s="26" t="s">
        <v>1183</v>
      </c>
      <c r="B19" s="12" t="s">
        <v>1184</v>
      </c>
      <c r="C19" s="12" t="s">
        <v>1189</v>
      </c>
      <c r="D19" s="12" t="s">
        <v>91</v>
      </c>
      <c r="E19" s="12" t="s">
        <v>330</v>
      </c>
      <c r="I19" s="12" t="s">
        <v>25</v>
      </c>
      <c r="L19" s="37"/>
    </row>
    <row r="20" spans="1:12">
      <c r="A20" s="26" t="s">
        <v>1183</v>
      </c>
      <c r="B20" s="12" t="s">
        <v>1184</v>
      </c>
      <c r="C20" s="12" t="s">
        <v>1190</v>
      </c>
      <c r="D20" s="12" t="s">
        <v>91</v>
      </c>
      <c r="I20" s="12" t="s">
        <v>25</v>
      </c>
      <c r="L20" s="37"/>
    </row>
    <row r="21" spans="1:12">
      <c r="A21" s="26" t="s">
        <v>1183</v>
      </c>
      <c r="B21" s="12" t="s">
        <v>1191</v>
      </c>
      <c r="C21" s="12" t="s">
        <v>1191</v>
      </c>
      <c r="D21" s="12" t="s">
        <v>88</v>
      </c>
      <c r="E21" s="12" t="s">
        <v>84</v>
      </c>
      <c r="F21" s="12" t="s">
        <v>1192</v>
      </c>
      <c r="G21" s="12" t="s">
        <v>1193</v>
      </c>
      <c r="I21" s="12" t="s">
        <v>25</v>
      </c>
      <c r="L21" s="37"/>
    </row>
    <row r="22" spans="1:12">
      <c r="A22" s="26" t="s">
        <v>1183</v>
      </c>
      <c r="B22" s="12" t="s">
        <v>1191</v>
      </c>
      <c r="C22" s="12" t="s">
        <v>1194</v>
      </c>
      <c r="D22" s="12" t="s">
        <v>91</v>
      </c>
      <c r="E22" s="12" t="s">
        <v>92</v>
      </c>
      <c r="I22" s="12" t="s">
        <v>25</v>
      </c>
      <c r="L22" s="37"/>
    </row>
    <row r="23" spans="1:12">
      <c r="A23" s="26" t="s">
        <v>1183</v>
      </c>
      <c r="B23" s="12" t="s">
        <v>1191</v>
      </c>
      <c r="C23" s="12" t="s">
        <v>1195</v>
      </c>
      <c r="D23" s="12" t="s">
        <v>91</v>
      </c>
      <c r="E23" s="12" t="s">
        <v>92</v>
      </c>
      <c r="I23" s="12" t="s">
        <v>25</v>
      </c>
      <c r="L23" s="37"/>
    </row>
    <row r="24" spans="1:12">
      <c r="A24" s="26" t="s">
        <v>1183</v>
      </c>
      <c r="B24" s="12" t="s">
        <v>1191</v>
      </c>
      <c r="C24" s="12" t="s">
        <v>1196</v>
      </c>
      <c r="D24" s="12" t="s">
        <v>91</v>
      </c>
      <c r="E24" s="12" t="s">
        <v>330</v>
      </c>
      <c r="I24" s="12" t="s">
        <v>25</v>
      </c>
      <c r="L24" s="37"/>
    </row>
    <row r="25" spans="1:12">
      <c r="A25" s="26" t="s">
        <v>1183</v>
      </c>
      <c r="B25" s="12" t="s">
        <v>1191</v>
      </c>
      <c r="C25" s="12" t="s">
        <v>1197</v>
      </c>
      <c r="D25" s="12" t="s">
        <v>91</v>
      </c>
      <c r="I25" s="12" t="s">
        <v>25</v>
      </c>
      <c r="L25" s="37"/>
    </row>
    <row r="26" spans="1:12">
      <c r="A26" s="26" t="s">
        <v>1183</v>
      </c>
      <c r="B26" s="12" t="s">
        <v>1198</v>
      </c>
      <c r="C26" s="12" t="s">
        <v>1198</v>
      </c>
      <c r="D26" s="12" t="s">
        <v>88</v>
      </c>
      <c r="E26" s="12" t="s">
        <v>84</v>
      </c>
      <c r="G26" s="12" t="s">
        <v>1199</v>
      </c>
      <c r="I26" s="12" t="s">
        <v>25</v>
      </c>
    </row>
    <row r="27" spans="1:12">
      <c r="A27" s="26" t="s">
        <v>1183</v>
      </c>
      <c r="B27" s="12" t="s">
        <v>1198</v>
      </c>
      <c r="C27" s="12" t="s">
        <v>1200</v>
      </c>
      <c r="D27" s="12" t="s">
        <v>91</v>
      </c>
      <c r="E27" s="12" t="s">
        <v>92</v>
      </c>
      <c r="I27" s="12" t="s">
        <v>25</v>
      </c>
    </row>
    <row r="28" spans="1:12">
      <c r="A28" s="26" t="s">
        <v>1183</v>
      </c>
      <c r="B28" s="12" t="s">
        <v>1198</v>
      </c>
      <c r="C28" s="12" t="s">
        <v>1201</v>
      </c>
      <c r="D28" s="12" t="s">
        <v>91</v>
      </c>
      <c r="E28" s="12" t="s">
        <v>92</v>
      </c>
      <c r="I28" s="12" t="s">
        <v>25</v>
      </c>
    </row>
    <row r="29" spans="1:12">
      <c r="A29" s="26" t="s">
        <v>1183</v>
      </c>
      <c r="B29" s="12" t="s">
        <v>1198</v>
      </c>
      <c r="C29" s="12" t="s">
        <v>1202</v>
      </c>
      <c r="D29" s="12" t="s">
        <v>91</v>
      </c>
      <c r="E29" s="12" t="s">
        <v>330</v>
      </c>
      <c r="I29" s="12" t="s">
        <v>25</v>
      </c>
    </row>
    <row r="30" spans="1:12">
      <c r="A30" s="26" t="s">
        <v>1183</v>
      </c>
      <c r="B30" s="12" t="s">
        <v>1198</v>
      </c>
      <c r="C30" s="36" t="s">
        <v>1203</v>
      </c>
      <c r="D30" s="12" t="s">
        <v>91</v>
      </c>
      <c r="I30" s="12" t="s">
        <v>25</v>
      </c>
    </row>
    <row r="31" spans="1:12">
      <c r="A31" s="26" t="s">
        <v>1183</v>
      </c>
      <c r="B31" s="26" t="s">
        <v>1183</v>
      </c>
      <c r="C31" s="26" t="s">
        <v>1183</v>
      </c>
      <c r="D31" s="12" t="s">
        <v>83</v>
      </c>
      <c r="E31" s="12" t="s">
        <v>84</v>
      </c>
      <c r="F31" s="12" t="s">
        <v>1204</v>
      </c>
      <c r="G31" s="12" t="s">
        <v>1205</v>
      </c>
      <c r="I31" s="12" t="s">
        <v>25</v>
      </c>
    </row>
    <row r="36" spans="1:12" ht="15.75">
      <c r="A36" s="108"/>
    </row>
    <row r="37" spans="1:12">
      <c r="A37" s="109"/>
    </row>
    <row r="38" spans="1:12">
      <c r="A38" s="109"/>
    </row>
    <row r="39" spans="1:12">
      <c r="A39" s="109"/>
    </row>
    <row r="40" spans="1:12">
      <c r="A40" s="109"/>
    </row>
    <row r="41" spans="1:12">
      <c r="A41" s="109"/>
    </row>
    <row r="42" spans="1:12">
      <c r="A42" s="109"/>
    </row>
    <row r="47" spans="1:12" ht="15.75">
      <c r="A47" s="108"/>
    </row>
    <row r="48" spans="1:12">
      <c r="B48" s="109"/>
      <c r="L48" s="277"/>
    </row>
    <row r="49" spans="1:256">
      <c r="L49" s="277"/>
    </row>
    <row r="50" spans="1:256">
      <c r="L50" s="277"/>
    </row>
    <row r="51" spans="1:256">
      <c r="L51" s="277"/>
    </row>
    <row r="52" spans="1:256">
      <c r="L52" s="277"/>
    </row>
    <row r="54" spans="1:256" ht="15.75">
      <c r="A54" s="108"/>
      <c r="F54" s="226"/>
    </row>
    <row r="55" spans="1:256">
      <c r="A55" s="26"/>
      <c r="B55" s="11"/>
      <c r="C55" s="11"/>
      <c r="D55" s="11"/>
      <c r="E55" s="11"/>
      <c r="F55" s="119"/>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row>
    <row r="56" spans="1:256">
      <c r="A56" s="26"/>
      <c r="D56" s="11"/>
      <c r="F56" s="119"/>
    </row>
    <row r="57" spans="1:256">
      <c r="B57" s="26"/>
      <c r="D57" s="11"/>
      <c r="E57" s="11"/>
      <c r="F57" s="119"/>
    </row>
    <row r="58" spans="1:256">
      <c r="C58" s="11"/>
      <c r="D58" s="11"/>
      <c r="E58" s="11"/>
      <c r="F58" s="226"/>
    </row>
    <row r="59" spans="1:256">
      <c r="C59" s="11"/>
      <c r="D59" s="11"/>
      <c r="E59" s="11"/>
    </row>
    <row r="60" spans="1:256">
      <c r="C60" s="11"/>
      <c r="D60" s="11"/>
      <c r="E60" s="11"/>
    </row>
    <row r="61" spans="1:256">
      <c r="C61" s="11"/>
      <c r="D61" s="11"/>
      <c r="E61" s="11"/>
    </row>
    <row r="62" spans="1:256">
      <c r="C62" s="11"/>
      <c r="D62" s="11"/>
      <c r="E62" s="11"/>
    </row>
    <row r="63" spans="1:256">
      <c r="C63" s="11"/>
      <c r="D63" s="11"/>
    </row>
    <row r="65" spans="2:6">
      <c r="B65" s="26"/>
      <c r="D65" s="11"/>
      <c r="E65" s="11"/>
      <c r="F65" s="11"/>
    </row>
    <row r="66" spans="2:6">
      <c r="C66" s="11"/>
      <c r="D66" s="11"/>
      <c r="E66" s="11"/>
    </row>
    <row r="67" spans="2:6">
      <c r="C67" s="11"/>
      <c r="D67" s="11"/>
      <c r="E67" s="11"/>
    </row>
    <row r="68" spans="2:6">
      <c r="C68" s="11"/>
      <c r="D68" s="11"/>
      <c r="E68" s="11"/>
    </row>
    <row r="69" spans="2:6">
      <c r="C69" s="11"/>
      <c r="D69" s="11"/>
      <c r="E69" s="11"/>
    </row>
    <row r="70" spans="2:6">
      <c r="C70" s="11"/>
      <c r="D70" s="11"/>
      <c r="E70" s="11"/>
    </row>
    <row r="71" spans="2:6">
      <c r="C71" s="11"/>
      <c r="D71" s="11"/>
      <c r="E71" s="11"/>
    </row>
    <row r="73" spans="2:6">
      <c r="B73" s="26"/>
      <c r="D73" s="11"/>
      <c r="E73" s="11"/>
      <c r="F73" s="119"/>
    </row>
    <row r="74" spans="2:6">
      <c r="C74" s="11"/>
      <c r="D74" s="11"/>
      <c r="E74" s="11"/>
      <c r="F74" s="226"/>
    </row>
    <row r="75" spans="2:6">
      <c r="C75" s="11"/>
      <c r="D75" s="11"/>
      <c r="E75" s="11"/>
      <c r="F75" s="226"/>
    </row>
    <row r="76" spans="2:6">
      <c r="C76" s="11"/>
      <c r="D76" s="11"/>
      <c r="E76" s="11"/>
      <c r="F76" s="226"/>
    </row>
    <row r="77" spans="2:6">
      <c r="C77" s="11"/>
      <c r="D77" s="11"/>
      <c r="E77" s="11"/>
      <c r="F77" s="226"/>
    </row>
    <row r="78" spans="2:6">
      <c r="C78" s="11"/>
      <c r="D78" s="11"/>
      <c r="E78" s="11"/>
      <c r="F78" s="226"/>
    </row>
    <row r="79" spans="2:6">
      <c r="C79" s="11"/>
      <c r="D79" s="11"/>
      <c r="F79" s="226"/>
    </row>
    <row r="80" spans="2:6">
      <c r="F80" s="226"/>
    </row>
    <row r="81" spans="1:6">
      <c r="C81" s="11"/>
      <c r="D81" s="11"/>
      <c r="F81" s="119"/>
    </row>
    <row r="82" spans="1:6">
      <c r="F82" s="226"/>
    </row>
    <row r="83" spans="1:6">
      <c r="B83" s="26"/>
      <c r="C83" s="133"/>
      <c r="D83" s="133"/>
      <c r="E83" s="133"/>
      <c r="F83" s="147"/>
    </row>
    <row r="84" spans="1:6">
      <c r="B84" s="36"/>
      <c r="C84" s="133"/>
      <c r="D84" s="133"/>
      <c r="E84" s="133"/>
      <c r="F84" s="36"/>
    </row>
    <row r="85" spans="1:6">
      <c r="B85" s="36"/>
      <c r="C85" s="133"/>
      <c r="D85" s="133"/>
      <c r="E85" s="133"/>
      <c r="F85" s="36"/>
    </row>
    <row r="86" spans="1:6">
      <c r="B86" s="36"/>
      <c r="C86" s="133"/>
      <c r="D86" s="133"/>
      <c r="E86" s="133"/>
      <c r="F86" s="36"/>
    </row>
    <row r="87" spans="1:6">
      <c r="B87" s="36"/>
      <c r="C87" s="133"/>
      <c r="D87" s="133"/>
      <c r="E87" s="133"/>
      <c r="F87" s="36"/>
    </row>
    <row r="88" spans="1:6">
      <c r="B88" s="36"/>
      <c r="C88" s="133"/>
      <c r="D88" s="133"/>
      <c r="E88" s="133"/>
      <c r="F88" s="36"/>
    </row>
    <row r="91" spans="1:6" ht="15.75">
      <c r="A91" s="108"/>
    </row>
    <row r="92" spans="1:6">
      <c r="A92" s="109"/>
      <c r="E92" s="278"/>
      <c r="F92" s="278"/>
    </row>
    <row r="93" spans="1:6">
      <c r="B93" s="36"/>
      <c r="C93" s="36"/>
    </row>
    <row r="94" spans="1:6">
      <c r="B94" s="36"/>
      <c r="C94" s="36"/>
    </row>
    <row r="95" spans="1:6">
      <c r="B95" s="36"/>
      <c r="C95" s="36"/>
    </row>
    <row r="96" spans="1:6">
      <c r="B96" s="36"/>
      <c r="C96" s="36"/>
    </row>
    <row r="97" spans="1:13" s="36" customFormat="1">
      <c r="A97" s="109"/>
      <c r="M97" s="12"/>
    </row>
    <row r="98" spans="1:13">
      <c r="B98" s="36"/>
      <c r="C98" s="36"/>
    </row>
    <row r="106" spans="1:13" s="36" customFormat="1">
      <c r="A106" s="109"/>
      <c r="M106" s="12"/>
    </row>
    <row r="112" spans="1:13" s="36" customFormat="1">
      <c r="A112" s="109"/>
      <c r="M112" s="12"/>
    </row>
    <row r="122" spans="1:13" s="36" customFormat="1">
      <c r="A122" s="109"/>
      <c r="M122" s="12"/>
    </row>
    <row r="130" spans="1:13" s="36" customFormat="1">
      <c r="A130" s="109"/>
      <c r="M130" s="12"/>
    </row>
    <row r="131" spans="1:13">
      <c r="B131" s="11"/>
      <c r="C131" s="11"/>
      <c r="F131" s="11"/>
    </row>
    <row r="132" spans="1:13">
      <c r="F132" s="11"/>
    </row>
    <row r="138" spans="1:13">
      <c r="B138" s="278"/>
      <c r="E138" s="278"/>
      <c r="F138" s="278"/>
      <c r="I138" s="278"/>
      <c r="J138" s="278"/>
    </row>
    <row r="139" spans="1:13">
      <c r="C139" s="133"/>
      <c r="F139" s="153"/>
    </row>
    <row r="140" spans="1:13" ht="15.75">
      <c r="A140" s="108"/>
      <c r="C140" s="133"/>
      <c r="F140" s="153"/>
    </row>
    <row r="141" spans="1:13">
      <c r="A141" s="109"/>
      <c r="F141" s="153"/>
    </row>
    <row r="142" spans="1:13">
      <c r="D142" s="11"/>
      <c r="F142" s="153"/>
    </row>
    <row r="143" spans="1:13">
      <c r="A143" s="109"/>
      <c r="C143" s="133"/>
      <c r="F143" s="153"/>
    </row>
    <row r="144" spans="1:13">
      <c r="B144" s="11"/>
      <c r="C144" s="133"/>
      <c r="D144" s="11"/>
      <c r="F144" s="153"/>
    </row>
    <row r="145" spans="1:6">
      <c r="B145" s="11"/>
      <c r="C145" s="133"/>
      <c r="D145" s="11"/>
      <c r="F145" s="153"/>
    </row>
    <row r="146" spans="1:6">
      <c r="B146" s="11"/>
      <c r="C146" s="133"/>
      <c r="D146" s="11"/>
      <c r="F146" s="153"/>
    </row>
    <row r="147" spans="1:6">
      <c r="B147" s="11"/>
      <c r="C147" s="133"/>
      <c r="F147" s="153"/>
    </row>
    <row r="148" spans="1:6">
      <c r="C148" s="133"/>
      <c r="F148" s="153"/>
    </row>
    <row r="149" spans="1:6">
      <c r="A149" s="26"/>
      <c r="C149" s="133"/>
      <c r="F149" s="153"/>
    </row>
    <row r="150" spans="1:6">
      <c r="B150" s="11"/>
      <c r="C150" s="11"/>
      <c r="F150" s="153"/>
    </row>
    <row r="151" spans="1:6">
      <c r="B151" s="11"/>
      <c r="C151" s="11"/>
      <c r="F151" s="153"/>
    </row>
    <row r="152" spans="1:6">
      <c r="B152" s="11"/>
      <c r="C152" s="11"/>
      <c r="F152" s="153"/>
    </row>
    <row r="153" spans="1:6">
      <c r="C153" s="133"/>
      <c r="F153" s="153"/>
    </row>
    <row r="154" spans="1:6">
      <c r="A154" s="109"/>
      <c r="C154" s="133"/>
      <c r="F154" s="279"/>
    </row>
    <row r="155" spans="1:6">
      <c r="C155" s="280"/>
      <c r="F155" s="280"/>
    </row>
    <row r="156" spans="1:6">
      <c r="C156" s="280"/>
      <c r="F156" s="280"/>
    </row>
    <row r="157" spans="1:6">
      <c r="C157" s="280"/>
      <c r="F157" s="280"/>
    </row>
    <row r="158" spans="1:6">
      <c r="C158" s="280"/>
      <c r="F158" s="280"/>
    </row>
    <row r="159" spans="1:6">
      <c r="A159" s="109"/>
      <c r="C159" s="280"/>
      <c r="F159" s="280"/>
    </row>
    <row r="160" spans="1:6">
      <c r="C160" s="280"/>
      <c r="F160" s="280"/>
    </row>
    <row r="161" spans="1:6">
      <c r="C161" s="280"/>
      <c r="F161" s="280"/>
    </row>
    <row r="162" spans="1:6">
      <c r="C162" s="280"/>
      <c r="F162" s="280"/>
    </row>
    <row r="163" spans="1:6">
      <c r="C163" s="280"/>
      <c r="F163" s="280"/>
    </row>
    <row r="164" spans="1:6">
      <c r="A164" s="109"/>
      <c r="C164" s="280"/>
      <c r="F164" s="280"/>
    </row>
    <row r="165" spans="1:6">
      <c r="C165" s="280"/>
      <c r="F165" s="280"/>
    </row>
    <row r="166" spans="1:6">
      <c r="C166" s="280"/>
      <c r="F166" s="280"/>
    </row>
    <row r="167" spans="1:6">
      <c r="C167" s="280"/>
      <c r="F167" s="280"/>
    </row>
    <row r="168" spans="1:6">
      <c r="C168" s="280"/>
      <c r="F168" s="280"/>
    </row>
    <row r="169" spans="1:6">
      <c r="A169" s="109"/>
      <c r="C169" s="281"/>
      <c r="F169" s="281"/>
    </row>
    <row r="170" spans="1:6">
      <c r="C170" s="281"/>
      <c r="F170" s="281"/>
    </row>
    <row r="171" spans="1:6">
      <c r="C171" s="281"/>
      <c r="F171" s="281"/>
    </row>
    <row r="172" spans="1:6">
      <c r="C172" s="281"/>
    </row>
    <row r="173" spans="1:6">
      <c r="C173" s="281"/>
    </row>
    <row r="174" spans="1:6">
      <c r="A174" s="109"/>
      <c r="C174" s="281"/>
    </row>
    <row r="175" spans="1:6">
      <c r="C175" s="281"/>
    </row>
    <row r="176" spans="1:6">
      <c r="C176" s="281"/>
    </row>
    <row r="177" spans="1:6">
      <c r="C177" s="281"/>
    </row>
    <row r="178" spans="1:6">
      <c r="C178" s="281"/>
    </row>
    <row r="179" spans="1:6">
      <c r="A179" s="109"/>
      <c r="C179" s="281"/>
    </row>
    <row r="180" spans="1:6">
      <c r="C180" s="281"/>
    </row>
    <row r="181" spans="1:6">
      <c r="C181" s="281"/>
    </row>
    <row r="182" spans="1:6">
      <c r="C182" s="281"/>
      <c r="F182" s="281"/>
    </row>
    <row r="183" spans="1:6">
      <c r="C183" s="281"/>
      <c r="F183" s="281"/>
    </row>
    <row r="184" spans="1:6">
      <c r="C184" s="281"/>
      <c r="F184" s="281"/>
    </row>
    <row r="185" spans="1:6">
      <c r="C185" s="281"/>
    </row>
    <row r="186" spans="1:6">
      <c r="C186" s="281"/>
    </row>
    <row r="187" spans="1:6">
      <c r="C187" s="281"/>
    </row>
    <row r="188" spans="1:6">
      <c r="C188" s="281"/>
    </row>
    <row r="189" spans="1:6">
      <c r="C189" s="281"/>
    </row>
    <row r="190" spans="1:6">
      <c r="C190" s="281"/>
    </row>
    <row r="191" spans="1:6">
      <c r="C191" s="281"/>
    </row>
    <row r="192" spans="1:6">
      <c r="C192" s="281"/>
    </row>
    <row r="193" spans="1:6">
      <c r="C193" s="281"/>
    </row>
    <row r="194" spans="1:6">
      <c r="C194" s="281"/>
    </row>
    <row r="195" spans="1:6">
      <c r="C195" s="281"/>
    </row>
    <row r="196" spans="1:6">
      <c r="C196" s="281"/>
    </row>
    <row r="197" spans="1:6">
      <c r="C197" s="281"/>
    </row>
    <row r="198" spans="1:6">
      <c r="C198" s="281"/>
    </row>
    <row r="199" spans="1:6" ht="15.75">
      <c r="A199" s="108"/>
      <c r="C199" s="281"/>
    </row>
    <row r="200" spans="1:6">
      <c r="A200" s="109"/>
      <c r="C200" s="281"/>
    </row>
    <row r="201" spans="1:6">
      <c r="C201" s="281"/>
    </row>
    <row r="202" spans="1:6">
      <c r="A202" s="109"/>
      <c r="C202" s="281"/>
    </row>
    <row r="203" spans="1:6">
      <c r="A203" s="109"/>
      <c r="C203" s="281"/>
    </row>
    <row r="204" spans="1:6">
      <c r="C204" s="281"/>
    </row>
    <row r="205" spans="1:6">
      <c r="C205" s="281"/>
    </row>
    <row r="206" spans="1:6">
      <c r="C206" s="281"/>
      <c r="F206" s="281"/>
    </row>
    <row r="207" spans="1:6">
      <c r="C207" s="281"/>
      <c r="F207" s="281"/>
    </row>
    <row r="208" spans="1:6">
      <c r="A208" s="109"/>
      <c r="C208" s="281"/>
    </row>
    <row r="209" spans="1:3">
      <c r="C209" s="281"/>
    </row>
    <row r="210" spans="1:3">
      <c r="C210" s="281"/>
    </row>
    <row r="211" spans="1:3">
      <c r="A211" s="109"/>
      <c r="C211" s="281"/>
    </row>
    <row r="212" spans="1:3">
      <c r="A212" s="109"/>
      <c r="C212" s="281"/>
    </row>
    <row r="213" spans="1:3">
      <c r="C213" s="281"/>
    </row>
    <row r="214" spans="1:3">
      <c r="C214" s="281"/>
    </row>
    <row r="215" spans="1:3">
      <c r="C215" s="281"/>
    </row>
    <row r="216" spans="1:3">
      <c r="C216" s="282"/>
    </row>
    <row r="217" spans="1:3">
      <c r="A217" s="109"/>
      <c r="C217" s="281"/>
    </row>
    <row r="218" spans="1:3">
      <c r="C218" s="281"/>
    </row>
    <row r="219" spans="1:3">
      <c r="C219" s="281"/>
    </row>
    <row r="220" spans="1:3">
      <c r="C220" s="281"/>
    </row>
    <row r="221" spans="1:3">
      <c r="A221" s="109"/>
      <c r="C221" s="281"/>
    </row>
    <row r="226" spans="1:1">
      <c r="A226" s="109"/>
    </row>
    <row r="231" spans="1:1">
      <c r="A231" s="109"/>
    </row>
    <row r="236" spans="1:1">
      <c r="A236" s="109"/>
    </row>
    <row r="241" spans="1:1">
      <c r="A241" s="109"/>
    </row>
    <row r="243" spans="1:1">
      <c r="A243" s="109"/>
    </row>
    <row r="264" spans="1:2" ht="15.75">
      <c r="A264" s="108"/>
      <c r="B264" s="109"/>
    </row>
    <row r="268" spans="1:2">
      <c r="A268" s="109"/>
    </row>
    <row r="270" spans="1:2">
      <c r="A270" s="109"/>
    </row>
    <row r="321" spans="1:10" ht="15.75">
      <c r="A321" s="108"/>
    </row>
    <row r="322" spans="1:10">
      <c r="B322" s="36"/>
      <c r="C322" s="36"/>
    </row>
    <row r="323" spans="1:10">
      <c r="B323" s="36"/>
      <c r="C323" s="36"/>
    </row>
    <row r="324" spans="1:10">
      <c r="B324" s="36"/>
      <c r="C324" s="36"/>
    </row>
    <row r="325" spans="1:10">
      <c r="B325" s="36"/>
      <c r="C325" s="36"/>
    </row>
    <row r="326" spans="1:10">
      <c r="B326" s="278"/>
      <c r="E326" s="278"/>
      <c r="F326" s="278"/>
      <c r="G326" s="278"/>
      <c r="I326" s="278"/>
      <c r="J326" s="278"/>
    </row>
    <row r="327" spans="1:10">
      <c r="B327" s="36"/>
      <c r="C327" s="36"/>
    </row>
    <row r="335" spans="1:10">
      <c r="B335" s="278"/>
      <c r="E335" s="278"/>
      <c r="F335" s="278"/>
      <c r="I335" s="278"/>
      <c r="J335" s="278"/>
    </row>
    <row r="341" spans="2:10">
      <c r="B341" s="278"/>
      <c r="E341" s="278"/>
      <c r="F341" s="278"/>
      <c r="I341" s="278"/>
      <c r="J341" s="278"/>
    </row>
    <row r="351" spans="2:10">
      <c r="B351" s="278"/>
      <c r="E351" s="278"/>
      <c r="F351" s="278"/>
      <c r="I351" s="278"/>
      <c r="J351" s="278"/>
    </row>
    <row r="359" spans="1:10">
      <c r="B359" s="278"/>
      <c r="E359" s="278"/>
      <c r="F359" s="278"/>
      <c r="I359" s="278"/>
      <c r="J359" s="278"/>
    </row>
    <row r="360" spans="1:10">
      <c r="B360" s="11"/>
      <c r="C360" s="11"/>
      <c r="F360" s="11"/>
    </row>
    <row r="361" spans="1:10">
      <c r="F361" s="11"/>
    </row>
    <row r="367" spans="1:10">
      <c r="B367" s="278"/>
      <c r="E367" s="278"/>
      <c r="F367" s="278"/>
      <c r="I367" s="278"/>
      <c r="J367" s="278"/>
    </row>
    <row r="368" spans="1:10">
      <c r="A368" s="26"/>
      <c r="B368" s="26"/>
      <c r="C368" s="26"/>
    </row>
    <row r="369" spans="1:256">
      <c r="A369" s="26"/>
      <c r="B369" s="26"/>
      <c r="C369" s="26"/>
    </row>
    <row r="372" spans="1:256">
      <c r="E372" s="278"/>
    </row>
    <row r="377" spans="1:256" ht="15.75">
      <c r="A377" s="108"/>
    </row>
    <row r="378" spans="1:256">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c r="CN378" s="11"/>
      <c r="CO378" s="11"/>
      <c r="CP378" s="11"/>
      <c r="CQ378" s="11"/>
      <c r="CR378" s="11"/>
      <c r="CS378" s="11"/>
      <c r="CT378" s="11"/>
      <c r="CU378" s="11"/>
      <c r="CV378" s="11"/>
      <c r="CW378" s="11"/>
      <c r="CX378" s="11"/>
      <c r="CY378" s="11"/>
      <c r="CZ378" s="11"/>
      <c r="DA378" s="11"/>
      <c r="DB378" s="11"/>
      <c r="DC378" s="11"/>
      <c r="DD378" s="11"/>
      <c r="DE378" s="11"/>
      <c r="DF378" s="11"/>
      <c r="DG378" s="11"/>
      <c r="DH378" s="11"/>
      <c r="DI378" s="11"/>
      <c r="DJ378" s="11"/>
      <c r="DK378" s="11"/>
      <c r="DL378" s="11"/>
      <c r="DM378" s="11"/>
      <c r="DN378" s="11"/>
      <c r="DO378" s="11"/>
      <c r="DP378" s="11"/>
      <c r="DQ378" s="11"/>
      <c r="DR378" s="11"/>
      <c r="DS378" s="11"/>
      <c r="DT378" s="11"/>
      <c r="DU378" s="11"/>
      <c r="DV378" s="11"/>
      <c r="DW378" s="11"/>
      <c r="DX378" s="11"/>
      <c r="DY378" s="11"/>
      <c r="DZ378" s="11"/>
      <c r="EA378" s="11"/>
      <c r="EB378" s="11"/>
      <c r="EC378" s="11"/>
      <c r="ED378" s="11"/>
      <c r="EE378" s="11"/>
      <c r="EF378" s="11"/>
      <c r="EG378" s="11"/>
      <c r="EH378" s="11"/>
      <c r="EI378" s="11"/>
      <c r="EJ378" s="11"/>
      <c r="EK378" s="11"/>
      <c r="EL378" s="11"/>
      <c r="EM378" s="11"/>
      <c r="EN378" s="11"/>
      <c r="EO378" s="11"/>
      <c r="EP378" s="11"/>
      <c r="EQ378" s="11"/>
      <c r="ER378" s="11"/>
      <c r="ES378" s="11"/>
      <c r="ET378" s="11"/>
      <c r="EU378" s="11"/>
      <c r="EV378" s="11"/>
      <c r="EW378" s="11"/>
      <c r="EX378" s="11"/>
      <c r="EY378" s="11"/>
      <c r="EZ378" s="11"/>
      <c r="FA378" s="11"/>
      <c r="FB378" s="11"/>
      <c r="FC378" s="11"/>
      <c r="FD378" s="11"/>
      <c r="FE378" s="11"/>
      <c r="FF378" s="11"/>
      <c r="FG378" s="11"/>
      <c r="FH378" s="11"/>
      <c r="FI378" s="11"/>
      <c r="FJ378" s="11"/>
      <c r="FK378" s="11"/>
      <c r="FL378" s="11"/>
      <c r="FM378" s="11"/>
      <c r="FN378" s="11"/>
      <c r="FO378" s="11"/>
      <c r="FP378" s="11"/>
      <c r="FQ378" s="11"/>
      <c r="FR378" s="11"/>
      <c r="FS378" s="11"/>
      <c r="FT378" s="11"/>
      <c r="FU378" s="11"/>
      <c r="FV378" s="11"/>
      <c r="FW378" s="11"/>
      <c r="FX378" s="11"/>
      <c r="FY378" s="11"/>
      <c r="FZ378" s="11"/>
      <c r="GA378" s="11"/>
      <c r="GB378" s="11"/>
      <c r="GC378" s="11"/>
      <c r="GD378" s="11"/>
      <c r="GE378" s="11"/>
      <c r="GF378" s="11"/>
      <c r="GG378" s="11"/>
      <c r="GH378" s="11"/>
      <c r="GI378" s="11"/>
      <c r="GJ378" s="11"/>
      <c r="GK378" s="11"/>
      <c r="GL378" s="11"/>
      <c r="GM378" s="11"/>
      <c r="GN378" s="11"/>
      <c r="GO378" s="11"/>
      <c r="GP378" s="11"/>
      <c r="GQ378" s="11"/>
      <c r="GR378" s="11"/>
      <c r="GS378" s="11"/>
      <c r="GT378" s="11"/>
      <c r="GU378" s="11"/>
      <c r="GV378" s="11"/>
      <c r="GW378" s="11"/>
      <c r="GX378" s="11"/>
      <c r="GY378" s="11"/>
      <c r="GZ378" s="11"/>
      <c r="HA378" s="11"/>
      <c r="HB378" s="11"/>
      <c r="HC378" s="11"/>
      <c r="HD378" s="11"/>
      <c r="HE378" s="11"/>
      <c r="HF378" s="11"/>
      <c r="HG378" s="11"/>
      <c r="HH378" s="11"/>
      <c r="HI378" s="11"/>
      <c r="HJ378" s="11"/>
      <c r="HK378" s="11"/>
      <c r="HL378" s="11"/>
      <c r="HM378" s="11"/>
      <c r="HN378" s="11"/>
      <c r="HO378" s="11"/>
      <c r="HP378" s="11"/>
      <c r="HQ378" s="11"/>
      <c r="HR378" s="11"/>
      <c r="HS378" s="11"/>
      <c r="HT378" s="11"/>
      <c r="HU378" s="11"/>
      <c r="HV378" s="11"/>
      <c r="HW378" s="11"/>
      <c r="HX378" s="11"/>
      <c r="HY378" s="11"/>
      <c r="HZ378" s="11"/>
      <c r="IA378" s="11"/>
      <c r="IB378" s="11"/>
      <c r="IC378" s="11"/>
      <c r="ID378" s="11"/>
      <c r="IE378" s="11"/>
      <c r="IF378" s="11"/>
      <c r="IG378" s="11"/>
      <c r="IH378" s="11"/>
      <c r="II378" s="11"/>
      <c r="IJ378" s="11"/>
      <c r="IK378" s="11"/>
      <c r="IL378" s="11"/>
      <c r="IM378" s="11"/>
      <c r="IN378" s="11"/>
      <c r="IO378" s="11"/>
      <c r="IP378" s="11"/>
      <c r="IQ378" s="11"/>
      <c r="IR378" s="11"/>
      <c r="IS378" s="11"/>
      <c r="IT378" s="11"/>
      <c r="IU378" s="11"/>
      <c r="IV378" s="11"/>
    </row>
    <row r="379" spans="1:256">
      <c r="A379" s="26"/>
      <c r="D379" s="11"/>
      <c r="F379" s="11"/>
    </row>
    <row r="380" spans="1:256">
      <c r="A380" s="11"/>
      <c r="B380" s="11"/>
      <c r="D380" s="11"/>
      <c r="E380" s="11"/>
      <c r="F380" s="11"/>
    </row>
    <row r="381" spans="1:256">
      <c r="A381" s="11"/>
      <c r="B381" s="11"/>
      <c r="C381" s="11"/>
      <c r="D381" s="119"/>
      <c r="E381" s="11"/>
      <c r="F381" s="119"/>
    </row>
    <row r="382" spans="1:256">
      <c r="A382" s="11"/>
      <c r="B382" s="11"/>
      <c r="C382" s="11"/>
      <c r="D382" s="119"/>
      <c r="E382" s="11"/>
      <c r="F382" s="119"/>
    </row>
    <row r="383" spans="1:256">
      <c r="A383" s="11"/>
      <c r="B383" s="11"/>
      <c r="C383" s="11"/>
      <c r="D383" s="119"/>
      <c r="E383" s="11"/>
      <c r="F383" s="119"/>
    </row>
    <row r="384" spans="1:256">
      <c r="A384" s="11"/>
      <c r="B384" s="11"/>
      <c r="C384" s="11"/>
      <c r="D384" s="119"/>
      <c r="E384" s="11"/>
      <c r="F384" s="119"/>
    </row>
    <row r="385" spans="1:6">
      <c r="A385" s="11"/>
      <c r="B385" s="11"/>
      <c r="C385" s="11"/>
      <c r="D385" s="119"/>
      <c r="E385" s="11"/>
      <c r="F385" s="119"/>
    </row>
    <row r="386" spans="1:6">
      <c r="A386" s="11"/>
      <c r="B386" s="11"/>
      <c r="C386" s="11"/>
      <c r="D386" s="119"/>
      <c r="E386" s="145"/>
      <c r="F386" s="119"/>
    </row>
    <row r="387" spans="1:6">
      <c r="A387" s="11"/>
      <c r="B387" s="11"/>
      <c r="C387" s="11"/>
      <c r="D387" s="119"/>
      <c r="E387" s="145"/>
      <c r="F387" s="119"/>
    </row>
    <row r="388" spans="1:6">
      <c r="A388" s="11"/>
      <c r="B388" s="11"/>
      <c r="C388" s="11"/>
      <c r="D388" s="119"/>
      <c r="E388" s="145"/>
      <c r="F388" s="119"/>
    </row>
    <row r="389" spans="1:6">
      <c r="A389" s="11"/>
      <c r="B389" s="11"/>
      <c r="C389" s="11"/>
      <c r="D389" s="119"/>
      <c r="E389" s="145"/>
      <c r="F389" s="11"/>
    </row>
    <row r="390" spans="1:6">
      <c r="C390" s="11"/>
      <c r="D390" s="119"/>
      <c r="E390" s="145"/>
      <c r="F390" s="119"/>
    </row>
    <row r="391" spans="1:6">
      <c r="A391" s="26"/>
      <c r="C391" s="11"/>
      <c r="D391" s="119"/>
      <c r="E391" s="11"/>
    </row>
    <row r="392" spans="1:6">
      <c r="A392" s="11"/>
      <c r="B392" s="26"/>
      <c r="C392" s="11"/>
      <c r="D392" s="119"/>
      <c r="E392" s="11"/>
    </row>
    <row r="393" spans="1:6">
      <c r="A393" s="11"/>
      <c r="C393" s="11"/>
      <c r="D393" s="119"/>
      <c r="E393" s="11"/>
    </row>
    <row r="394" spans="1:6">
      <c r="A394" s="11"/>
      <c r="C394" s="11"/>
      <c r="D394" s="119"/>
      <c r="E394" s="11"/>
    </row>
    <row r="395" spans="1:6">
      <c r="A395" s="11"/>
      <c r="B395" s="11"/>
      <c r="C395" s="11"/>
      <c r="D395" s="119"/>
      <c r="E395" s="11"/>
      <c r="F395" s="11"/>
    </row>
    <row r="396" spans="1:6">
      <c r="A396" s="133"/>
      <c r="B396" s="26"/>
      <c r="C396" s="11"/>
      <c r="D396" s="119"/>
      <c r="E396" s="11"/>
    </row>
    <row r="397" spans="1:6">
      <c r="A397" s="133"/>
      <c r="C397" s="133"/>
      <c r="D397" s="119"/>
      <c r="E397" s="11"/>
    </row>
    <row r="398" spans="1:6">
      <c r="A398" s="133"/>
      <c r="C398" s="133"/>
      <c r="D398" s="119"/>
      <c r="E398" s="11"/>
    </row>
    <row r="399" spans="1:6">
      <c r="A399" s="133"/>
      <c r="C399" s="133"/>
      <c r="D399" s="119"/>
      <c r="E399" s="11"/>
    </row>
    <row r="400" spans="1:6">
      <c r="A400" s="11"/>
      <c r="B400" s="26"/>
      <c r="D400" s="119"/>
      <c r="E400" s="11"/>
    </row>
    <row r="401" spans="1:6">
      <c r="A401" s="11"/>
      <c r="B401" s="283"/>
      <c r="C401" s="11"/>
      <c r="D401" s="119"/>
      <c r="E401" s="11"/>
      <c r="F401" s="283"/>
    </row>
    <row r="402" spans="1:6">
      <c r="A402" s="133"/>
      <c r="C402" s="133"/>
      <c r="D402" s="119"/>
      <c r="E402" s="133"/>
    </row>
    <row r="403" spans="1:6">
      <c r="A403" s="133"/>
      <c r="C403" s="133"/>
      <c r="D403" s="119"/>
      <c r="E403" s="11"/>
    </row>
    <row r="404" spans="1:6">
      <c r="C404" s="283"/>
      <c r="D404" s="283"/>
    </row>
    <row r="405" spans="1:6">
      <c r="C405" s="283"/>
      <c r="D405" s="283"/>
    </row>
    <row r="406" spans="1:6">
      <c r="C406" s="283"/>
      <c r="D406" s="283"/>
    </row>
    <row r="408" spans="1:6" ht="15.75">
      <c r="A408" s="108"/>
    </row>
    <row r="409" spans="1:6">
      <c r="C409" s="109"/>
    </row>
    <row r="410" spans="1:6">
      <c r="C410" s="109"/>
    </row>
    <row r="411" spans="1:6">
      <c r="C411" s="109"/>
    </row>
    <row r="412" spans="1:6">
      <c r="C412" s="109"/>
    </row>
    <row r="415" spans="1:6">
      <c r="C415" s="109"/>
    </row>
    <row r="423" spans="3:3">
      <c r="C423" s="109"/>
    </row>
    <row r="430" spans="3:3">
      <c r="C430" s="109"/>
    </row>
    <row r="435" spans="3:3">
      <c r="C435" s="109"/>
    </row>
    <row r="442" spans="3:3">
      <c r="C442" s="109"/>
    </row>
    <row r="444" spans="3:3">
      <c r="C444" s="109"/>
    </row>
    <row r="451" spans="3:3">
      <c r="C451" s="109"/>
    </row>
    <row r="457" spans="3:3">
      <c r="C457" s="109"/>
    </row>
    <row r="462" spans="3:3">
      <c r="C462" s="109"/>
    </row>
    <row r="467" spans="3:3">
      <c r="C467" s="109"/>
    </row>
    <row r="472" spans="3:3">
      <c r="C472" s="109"/>
    </row>
    <row r="477" spans="3:3">
      <c r="C477" s="109"/>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4D3E8D45-5E8C-4413-B633-C55AF011CF7D}">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189CB057-63D2-4E7D-B23D-CBA1581AB06B}">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2286B2FB-C189-4E25-9283-70E4BF94DDE4}">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1A06BB2A-F237-4E9C-AE63-489AA91BBCD2}">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56E56F3E-DEF8-4AD1-BE06-7E22AD55884E}">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8112B53C-2101-4BE5-91B8-95DDB10639BB}">
      <formula1>ValidPersonnelTypes</formula1>
    </dataValidation>
    <dataValidation type="list" errorStyle="information" allowBlank="1" showInputMessage="1" showErrorMessage="1" sqref="E144:E65536 JA144:JA65536 SW144:SW65536 ACS144:ACS65536 AMO144:AMO65536 AWK144:AWK65536 BGG144:BGG65536 BQC144:BQC65536 BZY144:BZY65536 CJU144:CJU65536 CTQ144:CTQ65536 DDM144:DDM65536 DNI144:DNI65536 DXE144:DXE65536 EHA144:EHA65536 EQW144:EQW65536 FAS144:FAS65536 FKO144:FKO65536 FUK144:FUK65536 GEG144:GEG65536 GOC144:GOC65536 GXY144:GXY65536 HHU144:HHU65536 HRQ144:HRQ65536 IBM144:IBM65536 ILI144:ILI65536 IVE144:IVE65536 JFA144:JFA65536 JOW144:JOW65536 JYS144:JYS65536 KIO144:KIO65536 KSK144:KSK65536 LCG144:LCG65536 LMC144:LMC65536 LVY144:LVY65536 MFU144:MFU65536 MPQ144:MPQ65536 MZM144:MZM65536 NJI144:NJI65536 NTE144:NTE65536 ODA144:ODA65536 OMW144:OMW65536 OWS144:OWS65536 PGO144:PGO65536 PQK144:PQK65536 QAG144:QAG65536 QKC144:QKC65536 QTY144:QTY65536 RDU144:RDU65536 RNQ144:RNQ65536 RXM144:RXM65536 SHI144:SHI65536 SRE144:SRE65536 TBA144:TBA65536 TKW144:TKW65536 TUS144:TUS65536 UEO144:UEO65536 UOK144:UOK65536 UYG144:UYG65536 VIC144:VIC65536 VRY144:VRY65536 WBU144:WBU65536 WLQ144:WLQ65536 WVM144:WVM65536 E65680:E131072 JA65680:JA131072 SW65680:SW131072 ACS65680:ACS131072 AMO65680:AMO131072 AWK65680:AWK131072 BGG65680:BGG131072 BQC65680:BQC131072 BZY65680:BZY131072 CJU65680:CJU131072 CTQ65680:CTQ131072 DDM65680:DDM131072 DNI65680:DNI131072 DXE65680:DXE131072 EHA65680:EHA131072 EQW65680:EQW131072 FAS65680:FAS131072 FKO65680:FKO131072 FUK65680:FUK131072 GEG65680:GEG131072 GOC65680:GOC131072 GXY65680:GXY131072 HHU65680:HHU131072 HRQ65680:HRQ131072 IBM65680:IBM131072 ILI65680:ILI131072 IVE65680:IVE131072 JFA65680:JFA131072 JOW65680:JOW131072 JYS65680:JYS131072 KIO65680:KIO131072 KSK65680:KSK131072 LCG65680:LCG131072 LMC65680:LMC131072 LVY65680:LVY131072 MFU65680:MFU131072 MPQ65680:MPQ131072 MZM65680:MZM131072 NJI65680:NJI131072 NTE65680:NTE131072 ODA65680:ODA131072 OMW65680:OMW131072 OWS65680:OWS131072 PGO65680:PGO131072 PQK65680:PQK131072 QAG65680:QAG131072 QKC65680:QKC131072 QTY65680:QTY131072 RDU65680:RDU131072 RNQ65680:RNQ131072 RXM65680:RXM131072 SHI65680:SHI131072 SRE65680:SRE131072 TBA65680:TBA131072 TKW65680:TKW131072 TUS65680:TUS131072 UEO65680:UEO131072 UOK65680:UOK131072 UYG65680:UYG131072 VIC65680:VIC131072 VRY65680:VRY131072 WBU65680:WBU131072 WLQ65680:WLQ131072 WVM65680:WVM131072 E131216:E196608 JA131216:JA196608 SW131216:SW196608 ACS131216:ACS196608 AMO131216:AMO196608 AWK131216:AWK196608 BGG131216:BGG196608 BQC131216:BQC196608 BZY131216:BZY196608 CJU131216:CJU196608 CTQ131216:CTQ196608 DDM131216:DDM196608 DNI131216:DNI196608 DXE131216:DXE196608 EHA131216:EHA196608 EQW131216:EQW196608 FAS131216:FAS196608 FKO131216:FKO196608 FUK131216:FUK196608 GEG131216:GEG196608 GOC131216:GOC196608 GXY131216:GXY196608 HHU131216:HHU196608 HRQ131216:HRQ196608 IBM131216:IBM196608 ILI131216:ILI196608 IVE131216:IVE196608 JFA131216:JFA196608 JOW131216:JOW196608 JYS131216:JYS196608 KIO131216:KIO196608 KSK131216:KSK196608 LCG131216:LCG196608 LMC131216:LMC196608 LVY131216:LVY196608 MFU131216:MFU196608 MPQ131216:MPQ196608 MZM131216:MZM196608 NJI131216:NJI196608 NTE131216:NTE196608 ODA131216:ODA196608 OMW131216:OMW196608 OWS131216:OWS196608 PGO131216:PGO196608 PQK131216:PQK196608 QAG131216:QAG196608 QKC131216:QKC196608 QTY131216:QTY196608 RDU131216:RDU196608 RNQ131216:RNQ196608 RXM131216:RXM196608 SHI131216:SHI196608 SRE131216:SRE196608 TBA131216:TBA196608 TKW131216:TKW196608 TUS131216:TUS196608 UEO131216:UEO196608 UOK131216:UOK196608 UYG131216:UYG196608 VIC131216:VIC196608 VRY131216:VRY196608 WBU131216:WBU196608 WLQ131216:WLQ196608 WVM131216:WVM196608 E196752:E262144 JA196752:JA262144 SW196752:SW262144 ACS196752:ACS262144 AMO196752:AMO262144 AWK196752:AWK262144 BGG196752:BGG262144 BQC196752:BQC262144 BZY196752:BZY262144 CJU196752:CJU262144 CTQ196752:CTQ262144 DDM196752:DDM262144 DNI196752:DNI262144 DXE196752:DXE262144 EHA196752:EHA262144 EQW196752:EQW262144 FAS196752:FAS262144 FKO196752:FKO262144 FUK196752:FUK262144 GEG196752:GEG262144 GOC196752:GOC262144 GXY196752:GXY262144 HHU196752:HHU262144 HRQ196752:HRQ262144 IBM196752:IBM262144 ILI196752:ILI262144 IVE196752:IVE262144 JFA196752:JFA262144 JOW196752:JOW262144 JYS196752:JYS262144 KIO196752:KIO262144 KSK196752:KSK262144 LCG196752:LCG262144 LMC196752:LMC262144 LVY196752:LVY262144 MFU196752:MFU262144 MPQ196752:MPQ262144 MZM196752:MZM262144 NJI196752:NJI262144 NTE196752:NTE262144 ODA196752:ODA262144 OMW196752:OMW262144 OWS196752:OWS262144 PGO196752:PGO262144 PQK196752:PQK262144 QAG196752:QAG262144 QKC196752:QKC262144 QTY196752:QTY262144 RDU196752:RDU262144 RNQ196752:RNQ262144 RXM196752:RXM262144 SHI196752:SHI262144 SRE196752:SRE262144 TBA196752:TBA262144 TKW196752:TKW262144 TUS196752:TUS262144 UEO196752:UEO262144 UOK196752:UOK262144 UYG196752:UYG262144 VIC196752:VIC262144 VRY196752:VRY262144 WBU196752:WBU262144 WLQ196752:WLQ262144 WVM196752:WVM262144 E262288:E327680 JA262288:JA327680 SW262288:SW327680 ACS262288:ACS327680 AMO262288:AMO327680 AWK262288:AWK327680 BGG262288:BGG327680 BQC262288:BQC327680 BZY262288:BZY327680 CJU262288:CJU327680 CTQ262288:CTQ327680 DDM262288:DDM327680 DNI262288:DNI327680 DXE262288:DXE327680 EHA262288:EHA327680 EQW262288:EQW327680 FAS262288:FAS327680 FKO262288:FKO327680 FUK262288:FUK327680 GEG262288:GEG327680 GOC262288:GOC327680 GXY262288:GXY327680 HHU262288:HHU327680 HRQ262288:HRQ327680 IBM262288:IBM327680 ILI262288:ILI327680 IVE262288:IVE327680 JFA262288:JFA327680 JOW262288:JOW327680 JYS262288:JYS327680 KIO262288:KIO327680 KSK262288:KSK327680 LCG262288:LCG327680 LMC262288:LMC327680 LVY262288:LVY327680 MFU262288:MFU327680 MPQ262288:MPQ327680 MZM262288:MZM327680 NJI262288:NJI327680 NTE262288:NTE327680 ODA262288:ODA327680 OMW262288:OMW327680 OWS262288:OWS327680 PGO262288:PGO327680 PQK262288:PQK327680 QAG262288:QAG327680 QKC262288:QKC327680 QTY262288:QTY327680 RDU262288:RDU327680 RNQ262288:RNQ327680 RXM262288:RXM327680 SHI262288:SHI327680 SRE262288:SRE327680 TBA262288:TBA327680 TKW262288:TKW327680 TUS262288:TUS327680 UEO262288:UEO327680 UOK262288:UOK327680 UYG262288:UYG327680 VIC262288:VIC327680 VRY262288:VRY327680 WBU262288:WBU327680 WLQ262288:WLQ327680 WVM262288:WVM327680 E327824:E393216 JA327824:JA393216 SW327824:SW393216 ACS327824:ACS393216 AMO327824:AMO393216 AWK327824:AWK393216 BGG327824:BGG393216 BQC327824:BQC393216 BZY327824:BZY393216 CJU327824:CJU393216 CTQ327824:CTQ393216 DDM327824:DDM393216 DNI327824:DNI393216 DXE327824:DXE393216 EHA327824:EHA393216 EQW327824:EQW393216 FAS327824:FAS393216 FKO327824:FKO393216 FUK327824:FUK393216 GEG327824:GEG393216 GOC327824:GOC393216 GXY327824:GXY393216 HHU327824:HHU393216 HRQ327824:HRQ393216 IBM327824:IBM393216 ILI327824:ILI393216 IVE327824:IVE393216 JFA327824:JFA393216 JOW327824:JOW393216 JYS327824:JYS393216 KIO327824:KIO393216 KSK327824:KSK393216 LCG327824:LCG393216 LMC327824:LMC393216 LVY327824:LVY393216 MFU327824:MFU393216 MPQ327824:MPQ393216 MZM327824:MZM393216 NJI327824:NJI393216 NTE327824:NTE393216 ODA327824:ODA393216 OMW327824:OMW393216 OWS327824:OWS393216 PGO327824:PGO393216 PQK327824:PQK393216 QAG327824:QAG393216 QKC327824:QKC393216 QTY327824:QTY393216 RDU327824:RDU393216 RNQ327824:RNQ393216 RXM327824:RXM393216 SHI327824:SHI393216 SRE327824:SRE393216 TBA327824:TBA393216 TKW327824:TKW393216 TUS327824:TUS393216 UEO327824:UEO393216 UOK327824:UOK393216 UYG327824:UYG393216 VIC327824:VIC393216 VRY327824:VRY393216 WBU327824:WBU393216 WLQ327824:WLQ393216 WVM327824:WVM393216 E393360:E458752 JA393360:JA458752 SW393360:SW458752 ACS393360:ACS458752 AMO393360:AMO458752 AWK393360:AWK458752 BGG393360:BGG458752 BQC393360:BQC458752 BZY393360:BZY458752 CJU393360:CJU458752 CTQ393360:CTQ458752 DDM393360:DDM458752 DNI393360:DNI458752 DXE393360:DXE458752 EHA393360:EHA458752 EQW393360:EQW458752 FAS393360:FAS458752 FKO393360:FKO458752 FUK393360:FUK458752 GEG393360:GEG458752 GOC393360:GOC458752 GXY393360:GXY458752 HHU393360:HHU458752 HRQ393360:HRQ458752 IBM393360:IBM458752 ILI393360:ILI458752 IVE393360:IVE458752 JFA393360:JFA458752 JOW393360:JOW458752 JYS393360:JYS458752 KIO393360:KIO458752 KSK393360:KSK458752 LCG393360:LCG458752 LMC393360:LMC458752 LVY393360:LVY458752 MFU393360:MFU458752 MPQ393360:MPQ458752 MZM393360:MZM458752 NJI393360:NJI458752 NTE393360:NTE458752 ODA393360:ODA458752 OMW393360:OMW458752 OWS393360:OWS458752 PGO393360:PGO458752 PQK393360:PQK458752 QAG393360:QAG458752 QKC393360:QKC458752 QTY393360:QTY458752 RDU393360:RDU458752 RNQ393360:RNQ458752 RXM393360:RXM458752 SHI393360:SHI458752 SRE393360:SRE458752 TBA393360:TBA458752 TKW393360:TKW458752 TUS393360:TUS458752 UEO393360:UEO458752 UOK393360:UOK458752 UYG393360:UYG458752 VIC393360:VIC458752 VRY393360:VRY458752 WBU393360:WBU458752 WLQ393360:WLQ458752 WVM393360:WVM458752 E458896:E524288 JA458896:JA524288 SW458896:SW524288 ACS458896:ACS524288 AMO458896:AMO524288 AWK458896:AWK524288 BGG458896:BGG524288 BQC458896:BQC524288 BZY458896:BZY524288 CJU458896:CJU524288 CTQ458896:CTQ524288 DDM458896:DDM524288 DNI458896:DNI524288 DXE458896:DXE524288 EHA458896:EHA524288 EQW458896:EQW524288 FAS458896:FAS524288 FKO458896:FKO524288 FUK458896:FUK524288 GEG458896:GEG524288 GOC458896:GOC524288 GXY458896:GXY524288 HHU458896:HHU524288 HRQ458896:HRQ524288 IBM458896:IBM524288 ILI458896:ILI524288 IVE458896:IVE524288 JFA458896:JFA524288 JOW458896:JOW524288 JYS458896:JYS524288 KIO458896:KIO524288 KSK458896:KSK524288 LCG458896:LCG524288 LMC458896:LMC524288 LVY458896:LVY524288 MFU458896:MFU524288 MPQ458896:MPQ524288 MZM458896:MZM524288 NJI458896:NJI524288 NTE458896:NTE524288 ODA458896:ODA524288 OMW458896:OMW524288 OWS458896:OWS524288 PGO458896:PGO524288 PQK458896:PQK524288 QAG458896:QAG524288 QKC458896:QKC524288 QTY458896:QTY524288 RDU458896:RDU524288 RNQ458896:RNQ524288 RXM458896:RXM524288 SHI458896:SHI524288 SRE458896:SRE524288 TBA458896:TBA524288 TKW458896:TKW524288 TUS458896:TUS524288 UEO458896:UEO524288 UOK458896:UOK524288 UYG458896:UYG524288 VIC458896:VIC524288 VRY458896:VRY524288 WBU458896:WBU524288 WLQ458896:WLQ524288 WVM458896:WVM524288 E524432:E589824 JA524432:JA589824 SW524432:SW589824 ACS524432:ACS589824 AMO524432:AMO589824 AWK524432:AWK589824 BGG524432:BGG589824 BQC524432:BQC589824 BZY524432:BZY589824 CJU524432:CJU589824 CTQ524432:CTQ589824 DDM524432:DDM589824 DNI524432:DNI589824 DXE524432:DXE589824 EHA524432:EHA589824 EQW524432:EQW589824 FAS524432:FAS589824 FKO524432:FKO589824 FUK524432:FUK589824 GEG524432:GEG589824 GOC524432:GOC589824 GXY524432:GXY589824 HHU524432:HHU589824 HRQ524432:HRQ589824 IBM524432:IBM589824 ILI524432:ILI589824 IVE524432:IVE589824 JFA524432:JFA589824 JOW524432:JOW589824 JYS524432:JYS589824 KIO524432:KIO589824 KSK524432:KSK589824 LCG524432:LCG589824 LMC524432:LMC589824 LVY524432:LVY589824 MFU524432:MFU589824 MPQ524432:MPQ589824 MZM524432:MZM589824 NJI524432:NJI589824 NTE524432:NTE589824 ODA524432:ODA589824 OMW524432:OMW589824 OWS524432:OWS589824 PGO524432:PGO589824 PQK524432:PQK589824 QAG524432:QAG589824 QKC524432:QKC589824 QTY524432:QTY589824 RDU524432:RDU589824 RNQ524432:RNQ589824 RXM524432:RXM589824 SHI524432:SHI589824 SRE524432:SRE589824 TBA524432:TBA589824 TKW524432:TKW589824 TUS524432:TUS589824 UEO524432:UEO589824 UOK524432:UOK589824 UYG524432:UYG589824 VIC524432:VIC589824 VRY524432:VRY589824 WBU524432:WBU589824 WLQ524432:WLQ589824 WVM524432:WVM589824 E589968:E655360 JA589968:JA655360 SW589968:SW655360 ACS589968:ACS655360 AMO589968:AMO655360 AWK589968:AWK655360 BGG589968:BGG655360 BQC589968:BQC655360 BZY589968:BZY655360 CJU589968:CJU655360 CTQ589968:CTQ655360 DDM589968:DDM655360 DNI589968:DNI655360 DXE589968:DXE655360 EHA589968:EHA655360 EQW589968:EQW655360 FAS589968:FAS655360 FKO589968:FKO655360 FUK589968:FUK655360 GEG589968:GEG655360 GOC589968:GOC655360 GXY589968:GXY655360 HHU589968:HHU655360 HRQ589968:HRQ655360 IBM589968:IBM655360 ILI589968:ILI655360 IVE589968:IVE655360 JFA589968:JFA655360 JOW589968:JOW655360 JYS589968:JYS655360 KIO589968:KIO655360 KSK589968:KSK655360 LCG589968:LCG655360 LMC589968:LMC655360 LVY589968:LVY655360 MFU589968:MFU655360 MPQ589968:MPQ655360 MZM589968:MZM655360 NJI589968:NJI655360 NTE589968:NTE655360 ODA589968:ODA655360 OMW589968:OMW655360 OWS589968:OWS655360 PGO589968:PGO655360 PQK589968:PQK655360 QAG589968:QAG655360 QKC589968:QKC655360 QTY589968:QTY655360 RDU589968:RDU655360 RNQ589968:RNQ655360 RXM589968:RXM655360 SHI589968:SHI655360 SRE589968:SRE655360 TBA589968:TBA655360 TKW589968:TKW655360 TUS589968:TUS655360 UEO589968:UEO655360 UOK589968:UOK655360 UYG589968:UYG655360 VIC589968:VIC655360 VRY589968:VRY655360 WBU589968:WBU655360 WLQ589968:WLQ655360 WVM589968:WVM655360 E655504:E720896 JA655504:JA720896 SW655504:SW720896 ACS655504:ACS720896 AMO655504:AMO720896 AWK655504:AWK720896 BGG655504:BGG720896 BQC655504:BQC720896 BZY655504:BZY720896 CJU655504:CJU720896 CTQ655504:CTQ720896 DDM655504:DDM720896 DNI655504:DNI720896 DXE655504:DXE720896 EHA655504:EHA720896 EQW655504:EQW720896 FAS655504:FAS720896 FKO655504:FKO720896 FUK655504:FUK720896 GEG655504:GEG720896 GOC655504:GOC720896 GXY655504:GXY720896 HHU655504:HHU720896 HRQ655504:HRQ720896 IBM655504:IBM720896 ILI655504:ILI720896 IVE655504:IVE720896 JFA655504:JFA720896 JOW655504:JOW720896 JYS655504:JYS720896 KIO655504:KIO720896 KSK655504:KSK720896 LCG655504:LCG720896 LMC655504:LMC720896 LVY655504:LVY720896 MFU655504:MFU720896 MPQ655504:MPQ720896 MZM655504:MZM720896 NJI655504:NJI720896 NTE655504:NTE720896 ODA655504:ODA720896 OMW655504:OMW720896 OWS655504:OWS720896 PGO655504:PGO720896 PQK655504:PQK720896 QAG655504:QAG720896 QKC655504:QKC720896 QTY655504:QTY720896 RDU655504:RDU720896 RNQ655504:RNQ720896 RXM655504:RXM720896 SHI655504:SHI720896 SRE655504:SRE720896 TBA655504:TBA720896 TKW655504:TKW720896 TUS655504:TUS720896 UEO655504:UEO720896 UOK655504:UOK720896 UYG655504:UYG720896 VIC655504:VIC720896 VRY655504:VRY720896 WBU655504:WBU720896 WLQ655504:WLQ720896 WVM655504:WVM720896 E721040:E786432 JA721040:JA786432 SW721040:SW786432 ACS721040:ACS786432 AMO721040:AMO786432 AWK721040:AWK786432 BGG721040:BGG786432 BQC721040:BQC786432 BZY721040:BZY786432 CJU721040:CJU786432 CTQ721040:CTQ786432 DDM721040:DDM786432 DNI721040:DNI786432 DXE721040:DXE786432 EHA721040:EHA786432 EQW721040:EQW786432 FAS721040:FAS786432 FKO721040:FKO786432 FUK721040:FUK786432 GEG721040:GEG786432 GOC721040:GOC786432 GXY721040:GXY786432 HHU721040:HHU786432 HRQ721040:HRQ786432 IBM721040:IBM786432 ILI721040:ILI786432 IVE721040:IVE786432 JFA721040:JFA786432 JOW721040:JOW786432 JYS721040:JYS786432 KIO721040:KIO786432 KSK721040:KSK786432 LCG721040:LCG786432 LMC721040:LMC786432 LVY721040:LVY786432 MFU721040:MFU786432 MPQ721040:MPQ786432 MZM721040:MZM786432 NJI721040:NJI786432 NTE721040:NTE786432 ODA721040:ODA786432 OMW721040:OMW786432 OWS721040:OWS786432 PGO721040:PGO786432 PQK721040:PQK786432 QAG721040:QAG786432 QKC721040:QKC786432 QTY721040:QTY786432 RDU721040:RDU786432 RNQ721040:RNQ786432 RXM721040:RXM786432 SHI721040:SHI786432 SRE721040:SRE786432 TBA721040:TBA786432 TKW721040:TKW786432 TUS721040:TUS786432 UEO721040:UEO786432 UOK721040:UOK786432 UYG721040:UYG786432 VIC721040:VIC786432 VRY721040:VRY786432 WBU721040:WBU786432 WLQ721040:WLQ786432 WVM721040:WVM786432 E786576:E851968 JA786576:JA851968 SW786576:SW851968 ACS786576:ACS851968 AMO786576:AMO851968 AWK786576:AWK851968 BGG786576:BGG851968 BQC786576:BQC851968 BZY786576:BZY851968 CJU786576:CJU851968 CTQ786576:CTQ851968 DDM786576:DDM851968 DNI786576:DNI851968 DXE786576:DXE851968 EHA786576:EHA851968 EQW786576:EQW851968 FAS786576:FAS851968 FKO786576:FKO851968 FUK786576:FUK851968 GEG786576:GEG851968 GOC786576:GOC851968 GXY786576:GXY851968 HHU786576:HHU851968 HRQ786576:HRQ851968 IBM786576:IBM851968 ILI786576:ILI851968 IVE786576:IVE851968 JFA786576:JFA851968 JOW786576:JOW851968 JYS786576:JYS851968 KIO786576:KIO851968 KSK786576:KSK851968 LCG786576:LCG851968 LMC786576:LMC851968 LVY786576:LVY851968 MFU786576:MFU851968 MPQ786576:MPQ851968 MZM786576:MZM851968 NJI786576:NJI851968 NTE786576:NTE851968 ODA786576:ODA851968 OMW786576:OMW851968 OWS786576:OWS851968 PGO786576:PGO851968 PQK786576:PQK851968 QAG786576:QAG851968 QKC786576:QKC851968 QTY786576:QTY851968 RDU786576:RDU851968 RNQ786576:RNQ851968 RXM786576:RXM851968 SHI786576:SHI851968 SRE786576:SRE851968 TBA786576:TBA851968 TKW786576:TKW851968 TUS786576:TUS851968 UEO786576:UEO851968 UOK786576:UOK851968 UYG786576:UYG851968 VIC786576:VIC851968 VRY786576:VRY851968 WBU786576:WBU851968 WLQ786576:WLQ851968 WVM786576:WVM851968 E852112:E917504 JA852112:JA917504 SW852112:SW917504 ACS852112:ACS917504 AMO852112:AMO917504 AWK852112:AWK917504 BGG852112:BGG917504 BQC852112:BQC917504 BZY852112:BZY917504 CJU852112:CJU917504 CTQ852112:CTQ917504 DDM852112:DDM917504 DNI852112:DNI917504 DXE852112:DXE917504 EHA852112:EHA917504 EQW852112:EQW917504 FAS852112:FAS917504 FKO852112:FKO917504 FUK852112:FUK917504 GEG852112:GEG917504 GOC852112:GOC917504 GXY852112:GXY917504 HHU852112:HHU917504 HRQ852112:HRQ917504 IBM852112:IBM917504 ILI852112:ILI917504 IVE852112:IVE917504 JFA852112:JFA917504 JOW852112:JOW917504 JYS852112:JYS917504 KIO852112:KIO917504 KSK852112:KSK917504 LCG852112:LCG917504 LMC852112:LMC917504 LVY852112:LVY917504 MFU852112:MFU917504 MPQ852112:MPQ917504 MZM852112:MZM917504 NJI852112:NJI917504 NTE852112:NTE917504 ODA852112:ODA917504 OMW852112:OMW917504 OWS852112:OWS917504 PGO852112:PGO917504 PQK852112:PQK917504 QAG852112:QAG917504 QKC852112:QKC917504 QTY852112:QTY917504 RDU852112:RDU917504 RNQ852112:RNQ917504 RXM852112:RXM917504 SHI852112:SHI917504 SRE852112:SRE917504 TBA852112:TBA917504 TKW852112:TKW917504 TUS852112:TUS917504 UEO852112:UEO917504 UOK852112:UOK917504 UYG852112:UYG917504 VIC852112:VIC917504 VRY852112:VRY917504 WBU852112:WBU917504 WLQ852112:WLQ917504 WVM852112:WVM917504 E917648:E983040 JA917648:JA983040 SW917648:SW983040 ACS917648:ACS983040 AMO917648:AMO983040 AWK917648:AWK983040 BGG917648:BGG983040 BQC917648:BQC983040 BZY917648:BZY983040 CJU917648:CJU983040 CTQ917648:CTQ983040 DDM917648:DDM983040 DNI917648:DNI983040 DXE917648:DXE983040 EHA917648:EHA983040 EQW917648:EQW983040 FAS917648:FAS983040 FKO917648:FKO983040 FUK917648:FUK983040 GEG917648:GEG983040 GOC917648:GOC983040 GXY917648:GXY983040 HHU917648:HHU983040 HRQ917648:HRQ983040 IBM917648:IBM983040 ILI917648:ILI983040 IVE917648:IVE983040 JFA917648:JFA983040 JOW917648:JOW983040 JYS917648:JYS983040 KIO917648:KIO983040 KSK917648:KSK983040 LCG917648:LCG983040 LMC917648:LMC983040 LVY917648:LVY983040 MFU917648:MFU983040 MPQ917648:MPQ983040 MZM917648:MZM983040 NJI917648:NJI983040 NTE917648:NTE983040 ODA917648:ODA983040 OMW917648:OMW983040 OWS917648:OWS983040 PGO917648:PGO983040 PQK917648:PQK983040 QAG917648:QAG983040 QKC917648:QKC983040 QTY917648:QTY983040 RDU917648:RDU983040 RNQ917648:RNQ983040 RXM917648:RXM983040 SHI917648:SHI983040 SRE917648:SRE983040 TBA917648:TBA983040 TKW917648:TKW983040 TUS917648:TUS983040 UEO917648:UEO983040 UOK917648:UOK983040 UYG917648:UYG983040 VIC917648:VIC983040 VRY917648:VRY983040 WBU917648:WBU983040 WLQ917648:WLQ983040 WVM917648:WVM983040 E983184:E1048576 JA983184:JA1048576 SW983184:SW1048576 ACS983184:ACS1048576 AMO983184:AMO1048576 AWK983184:AWK1048576 BGG983184:BGG1048576 BQC983184:BQC1048576 BZY983184:BZY1048576 CJU983184:CJU1048576 CTQ983184:CTQ1048576 DDM983184:DDM1048576 DNI983184:DNI1048576 DXE983184:DXE1048576 EHA983184:EHA1048576 EQW983184:EQW1048576 FAS983184:FAS1048576 FKO983184:FKO1048576 FUK983184:FUK1048576 GEG983184:GEG1048576 GOC983184:GOC1048576 GXY983184:GXY1048576 HHU983184:HHU1048576 HRQ983184:HRQ1048576 IBM983184:IBM1048576 ILI983184:ILI1048576 IVE983184:IVE1048576 JFA983184:JFA1048576 JOW983184:JOW1048576 JYS983184:JYS1048576 KIO983184:KIO1048576 KSK983184:KSK1048576 LCG983184:LCG1048576 LMC983184:LMC1048576 LVY983184:LVY1048576 MFU983184:MFU1048576 MPQ983184:MPQ1048576 MZM983184:MZM1048576 NJI983184:NJI1048576 NTE983184:NTE1048576 ODA983184:ODA1048576 OMW983184:OMW1048576 OWS983184:OWS1048576 PGO983184:PGO1048576 PQK983184:PQK1048576 QAG983184:QAG1048576 QKC983184:QKC1048576 QTY983184:QTY1048576 RDU983184:RDU1048576 RNQ983184:RNQ1048576 RXM983184:RXM1048576 SHI983184:SHI1048576 SRE983184:SRE1048576 TBA983184:TBA1048576 TKW983184:TKW1048576 TUS983184:TUS1048576 UEO983184:UEO1048576 UOK983184:UOK1048576 UYG983184:UYG1048576 VIC983184:VIC1048576 VRY983184:VRY1048576 WBU983184:WBU1048576 WLQ983184:WLQ1048576 WVM983184:WVM1048576 E16:E142 JA16:JA142 SW16:SW142 ACS16:ACS142 AMO16:AMO142 AWK16:AWK142 BGG16:BGG142 BQC16:BQC142 BZY16:BZY142 CJU16:CJU142 CTQ16:CTQ142 DDM16:DDM142 DNI16:DNI142 DXE16:DXE142 EHA16:EHA142 EQW16:EQW142 FAS16:FAS142 FKO16:FKO142 FUK16:FUK142 GEG16:GEG142 GOC16:GOC142 GXY16:GXY142 HHU16:HHU142 HRQ16:HRQ142 IBM16:IBM142 ILI16:ILI142 IVE16:IVE142 JFA16:JFA142 JOW16:JOW142 JYS16:JYS142 KIO16:KIO142 KSK16:KSK142 LCG16:LCG142 LMC16:LMC142 LVY16:LVY142 MFU16:MFU142 MPQ16:MPQ142 MZM16:MZM142 NJI16:NJI142 NTE16:NTE142 ODA16:ODA142 OMW16:OMW142 OWS16:OWS142 PGO16:PGO142 PQK16:PQK142 QAG16:QAG142 QKC16:QKC142 QTY16:QTY142 RDU16:RDU142 RNQ16:RNQ142 RXM16:RXM142 SHI16:SHI142 SRE16:SRE142 TBA16:TBA142 TKW16:TKW142 TUS16:TUS142 UEO16:UEO142 UOK16:UOK142 UYG16:UYG142 VIC16:VIC142 VRY16:VRY142 WBU16:WBU142 WLQ16:WLQ142 WVM16:WVM142 E65552:E65678 JA65552:JA65678 SW65552:SW65678 ACS65552:ACS65678 AMO65552:AMO65678 AWK65552:AWK65678 BGG65552:BGG65678 BQC65552:BQC65678 BZY65552:BZY65678 CJU65552:CJU65678 CTQ65552:CTQ65678 DDM65552:DDM65678 DNI65552:DNI65678 DXE65552:DXE65678 EHA65552:EHA65678 EQW65552:EQW65678 FAS65552:FAS65678 FKO65552:FKO65678 FUK65552:FUK65678 GEG65552:GEG65678 GOC65552:GOC65678 GXY65552:GXY65678 HHU65552:HHU65678 HRQ65552:HRQ65678 IBM65552:IBM65678 ILI65552:ILI65678 IVE65552:IVE65678 JFA65552:JFA65678 JOW65552:JOW65678 JYS65552:JYS65678 KIO65552:KIO65678 KSK65552:KSK65678 LCG65552:LCG65678 LMC65552:LMC65678 LVY65552:LVY65678 MFU65552:MFU65678 MPQ65552:MPQ65678 MZM65552:MZM65678 NJI65552:NJI65678 NTE65552:NTE65678 ODA65552:ODA65678 OMW65552:OMW65678 OWS65552:OWS65678 PGO65552:PGO65678 PQK65552:PQK65678 QAG65552:QAG65678 QKC65552:QKC65678 QTY65552:QTY65678 RDU65552:RDU65678 RNQ65552:RNQ65678 RXM65552:RXM65678 SHI65552:SHI65678 SRE65552:SRE65678 TBA65552:TBA65678 TKW65552:TKW65678 TUS65552:TUS65678 UEO65552:UEO65678 UOK65552:UOK65678 UYG65552:UYG65678 VIC65552:VIC65678 VRY65552:VRY65678 WBU65552:WBU65678 WLQ65552:WLQ65678 WVM65552:WVM65678 E131088:E131214 JA131088:JA131214 SW131088:SW131214 ACS131088:ACS131214 AMO131088:AMO131214 AWK131088:AWK131214 BGG131088:BGG131214 BQC131088:BQC131214 BZY131088:BZY131214 CJU131088:CJU131214 CTQ131088:CTQ131214 DDM131088:DDM131214 DNI131088:DNI131214 DXE131088:DXE131214 EHA131088:EHA131214 EQW131088:EQW131214 FAS131088:FAS131214 FKO131088:FKO131214 FUK131088:FUK131214 GEG131088:GEG131214 GOC131088:GOC131214 GXY131088:GXY131214 HHU131088:HHU131214 HRQ131088:HRQ131214 IBM131088:IBM131214 ILI131088:ILI131214 IVE131088:IVE131214 JFA131088:JFA131214 JOW131088:JOW131214 JYS131088:JYS131214 KIO131088:KIO131214 KSK131088:KSK131214 LCG131088:LCG131214 LMC131088:LMC131214 LVY131088:LVY131214 MFU131088:MFU131214 MPQ131088:MPQ131214 MZM131088:MZM131214 NJI131088:NJI131214 NTE131088:NTE131214 ODA131088:ODA131214 OMW131088:OMW131214 OWS131088:OWS131214 PGO131088:PGO131214 PQK131088:PQK131214 QAG131088:QAG131214 QKC131088:QKC131214 QTY131088:QTY131214 RDU131088:RDU131214 RNQ131088:RNQ131214 RXM131088:RXM131214 SHI131088:SHI131214 SRE131088:SRE131214 TBA131088:TBA131214 TKW131088:TKW131214 TUS131088:TUS131214 UEO131088:UEO131214 UOK131088:UOK131214 UYG131088:UYG131214 VIC131088:VIC131214 VRY131088:VRY131214 WBU131088:WBU131214 WLQ131088:WLQ131214 WVM131088:WVM131214 E196624:E196750 JA196624:JA196750 SW196624:SW196750 ACS196624:ACS196750 AMO196624:AMO196750 AWK196624:AWK196750 BGG196624:BGG196750 BQC196624:BQC196750 BZY196624:BZY196750 CJU196624:CJU196750 CTQ196624:CTQ196750 DDM196624:DDM196750 DNI196624:DNI196750 DXE196624:DXE196750 EHA196624:EHA196750 EQW196624:EQW196750 FAS196624:FAS196750 FKO196624:FKO196750 FUK196624:FUK196750 GEG196624:GEG196750 GOC196624:GOC196750 GXY196624:GXY196750 HHU196624:HHU196750 HRQ196624:HRQ196750 IBM196624:IBM196750 ILI196624:ILI196750 IVE196624:IVE196750 JFA196624:JFA196750 JOW196624:JOW196750 JYS196624:JYS196750 KIO196624:KIO196750 KSK196624:KSK196750 LCG196624:LCG196750 LMC196624:LMC196750 LVY196624:LVY196750 MFU196624:MFU196750 MPQ196624:MPQ196750 MZM196624:MZM196750 NJI196624:NJI196750 NTE196624:NTE196750 ODA196624:ODA196750 OMW196624:OMW196750 OWS196624:OWS196750 PGO196624:PGO196750 PQK196624:PQK196750 QAG196624:QAG196750 QKC196624:QKC196750 QTY196624:QTY196750 RDU196624:RDU196750 RNQ196624:RNQ196750 RXM196624:RXM196750 SHI196624:SHI196750 SRE196624:SRE196750 TBA196624:TBA196750 TKW196624:TKW196750 TUS196624:TUS196750 UEO196624:UEO196750 UOK196624:UOK196750 UYG196624:UYG196750 VIC196624:VIC196750 VRY196624:VRY196750 WBU196624:WBU196750 WLQ196624:WLQ196750 WVM196624:WVM196750 E262160:E262286 JA262160:JA262286 SW262160:SW262286 ACS262160:ACS262286 AMO262160:AMO262286 AWK262160:AWK262286 BGG262160:BGG262286 BQC262160:BQC262286 BZY262160:BZY262286 CJU262160:CJU262286 CTQ262160:CTQ262286 DDM262160:DDM262286 DNI262160:DNI262286 DXE262160:DXE262286 EHA262160:EHA262286 EQW262160:EQW262286 FAS262160:FAS262286 FKO262160:FKO262286 FUK262160:FUK262286 GEG262160:GEG262286 GOC262160:GOC262286 GXY262160:GXY262286 HHU262160:HHU262286 HRQ262160:HRQ262286 IBM262160:IBM262286 ILI262160:ILI262286 IVE262160:IVE262286 JFA262160:JFA262286 JOW262160:JOW262286 JYS262160:JYS262286 KIO262160:KIO262286 KSK262160:KSK262286 LCG262160:LCG262286 LMC262160:LMC262286 LVY262160:LVY262286 MFU262160:MFU262286 MPQ262160:MPQ262286 MZM262160:MZM262286 NJI262160:NJI262286 NTE262160:NTE262286 ODA262160:ODA262286 OMW262160:OMW262286 OWS262160:OWS262286 PGO262160:PGO262286 PQK262160:PQK262286 QAG262160:QAG262286 QKC262160:QKC262286 QTY262160:QTY262286 RDU262160:RDU262286 RNQ262160:RNQ262286 RXM262160:RXM262286 SHI262160:SHI262286 SRE262160:SRE262286 TBA262160:TBA262286 TKW262160:TKW262286 TUS262160:TUS262286 UEO262160:UEO262286 UOK262160:UOK262286 UYG262160:UYG262286 VIC262160:VIC262286 VRY262160:VRY262286 WBU262160:WBU262286 WLQ262160:WLQ262286 WVM262160:WVM262286 E327696:E327822 JA327696:JA327822 SW327696:SW327822 ACS327696:ACS327822 AMO327696:AMO327822 AWK327696:AWK327822 BGG327696:BGG327822 BQC327696:BQC327822 BZY327696:BZY327822 CJU327696:CJU327822 CTQ327696:CTQ327822 DDM327696:DDM327822 DNI327696:DNI327822 DXE327696:DXE327822 EHA327696:EHA327822 EQW327696:EQW327822 FAS327696:FAS327822 FKO327696:FKO327822 FUK327696:FUK327822 GEG327696:GEG327822 GOC327696:GOC327822 GXY327696:GXY327822 HHU327696:HHU327822 HRQ327696:HRQ327822 IBM327696:IBM327822 ILI327696:ILI327822 IVE327696:IVE327822 JFA327696:JFA327822 JOW327696:JOW327822 JYS327696:JYS327822 KIO327696:KIO327822 KSK327696:KSK327822 LCG327696:LCG327822 LMC327696:LMC327822 LVY327696:LVY327822 MFU327696:MFU327822 MPQ327696:MPQ327822 MZM327696:MZM327822 NJI327696:NJI327822 NTE327696:NTE327822 ODA327696:ODA327822 OMW327696:OMW327822 OWS327696:OWS327822 PGO327696:PGO327822 PQK327696:PQK327822 QAG327696:QAG327822 QKC327696:QKC327822 QTY327696:QTY327822 RDU327696:RDU327822 RNQ327696:RNQ327822 RXM327696:RXM327822 SHI327696:SHI327822 SRE327696:SRE327822 TBA327696:TBA327822 TKW327696:TKW327822 TUS327696:TUS327822 UEO327696:UEO327822 UOK327696:UOK327822 UYG327696:UYG327822 VIC327696:VIC327822 VRY327696:VRY327822 WBU327696:WBU327822 WLQ327696:WLQ327822 WVM327696:WVM327822 E393232:E393358 JA393232:JA393358 SW393232:SW393358 ACS393232:ACS393358 AMO393232:AMO393358 AWK393232:AWK393358 BGG393232:BGG393358 BQC393232:BQC393358 BZY393232:BZY393358 CJU393232:CJU393358 CTQ393232:CTQ393358 DDM393232:DDM393358 DNI393232:DNI393358 DXE393232:DXE393358 EHA393232:EHA393358 EQW393232:EQW393358 FAS393232:FAS393358 FKO393232:FKO393358 FUK393232:FUK393358 GEG393232:GEG393358 GOC393232:GOC393358 GXY393232:GXY393358 HHU393232:HHU393358 HRQ393232:HRQ393358 IBM393232:IBM393358 ILI393232:ILI393358 IVE393232:IVE393358 JFA393232:JFA393358 JOW393232:JOW393358 JYS393232:JYS393358 KIO393232:KIO393358 KSK393232:KSK393358 LCG393232:LCG393358 LMC393232:LMC393358 LVY393232:LVY393358 MFU393232:MFU393358 MPQ393232:MPQ393358 MZM393232:MZM393358 NJI393232:NJI393358 NTE393232:NTE393358 ODA393232:ODA393358 OMW393232:OMW393358 OWS393232:OWS393358 PGO393232:PGO393358 PQK393232:PQK393358 QAG393232:QAG393358 QKC393232:QKC393358 QTY393232:QTY393358 RDU393232:RDU393358 RNQ393232:RNQ393358 RXM393232:RXM393358 SHI393232:SHI393358 SRE393232:SRE393358 TBA393232:TBA393358 TKW393232:TKW393358 TUS393232:TUS393358 UEO393232:UEO393358 UOK393232:UOK393358 UYG393232:UYG393358 VIC393232:VIC393358 VRY393232:VRY393358 WBU393232:WBU393358 WLQ393232:WLQ393358 WVM393232:WVM393358 E458768:E458894 JA458768:JA458894 SW458768:SW458894 ACS458768:ACS458894 AMO458768:AMO458894 AWK458768:AWK458894 BGG458768:BGG458894 BQC458768:BQC458894 BZY458768:BZY458894 CJU458768:CJU458894 CTQ458768:CTQ458894 DDM458768:DDM458894 DNI458768:DNI458894 DXE458768:DXE458894 EHA458768:EHA458894 EQW458768:EQW458894 FAS458768:FAS458894 FKO458768:FKO458894 FUK458768:FUK458894 GEG458768:GEG458894 GOC458768:GOC458894 GXY458768:GXY458894 HHU458768:HHU458894 HRQ458768:HRQ458894 IBM458768:IBM458894 ILI458768:ILI458894 IVE458768:IVE458894 JFA458768:JFA458894 JOW458768:JOW458894 JYS458768:JYS458894 KIO458768:KIO458894 KSK458768:KSK458894 LCG458768:LCG458894 LMC458768:LMC458894 LVY458768:LVY458894 MFU458768:MFU458894 MPQ458768:MPQ458894 MZM458768:MZM458894 NJI458768:NJI458894 NTE458768:NTE458894 ODA458768:ODA458894 OMW458768:OMW458894 OWS458768:OWS458894 PGO458768:PGO458894 PQK458768:PQK458894 QAG458768:QAG458894 QKC458768:QKC458894 QTY458768:QTY458894 RDU458768:RDU458894 RNQ458768:RNQ458894 RXM458768:RXM458894 SHI458768:SHI458894 SRE458768:SRE458894 TBA458768:TBA458894 TKW458768:TKW458894 TUS458768:TUS458894 UEO458768:UEO458894 UOK458768:UOK458894 UYG458768:UYG458894 VIC458768:VIC458894 VRY458768:VRY458894 WBU458768:WBU458894 WLQ458768:WLQ458894 WVM458768:WVM458894 E524304:E524430 JA524304:JA524430 SW524304:SW524430 ACS524304:ACS524430 AMO524304:AMO524430 AWK524304:AWK524430 BGG524304:BGG524430 BQC524304:BQC524430 BZY524304:BZY524430 CJU524304:CJU524430 CTQ524304:CTQ524430 DDM524304:DDM524430 DNI524304:DNI524430 DXE524304:DXE524430 EHA524304:EHA524430 EQW524304:EQW524430 FAS524304:FAS524430 FKO524304:FKO524430 FUK524304:FUK524430 GEG524304:GEG524430 GOC524304:GOC524430 GXY524304:GXY524430 HHU524304:HHU524430 HRQ524304:HRQ524430 IBM524304:IBM524430 ILI524304:ILI524430 IVE524304:IVE524430 JFA524304:JFA524430 JOW524304:JOW524430 JYS524304:JYS524430 KIO524304:KIO524430 KSK524304:KSK524430 LCG524304:LCG524430 LMC524304:LMC524430 LVY524304:LVY524430 MFU524304:MFU524430 MPQ524304:MPQ524430 MZM524304:MZM524430 NJI524304:NJI524430 NTE524304:NTE524430 ODA524304:ODA524430 OMW524304:OMW524430 OWS524304:OWS524430 PGO524304:PGO524430 PQK524304:PQK524430 QAG524304:QAG524430 QKC524304:QKC524430 QTY524304:QTY524430 RDU524304:RDU524430 RNQ524304:RNQ524430 RXM524304:RXM524430 SHI524304:SHI524430 SRE524304:SRE524430 TBA524304:TBA524430 TKW524304:TKW524430 TUS524304:TUS524430 UEO524304:UEO524430 UOK524304:UOK524430 UYG524304:UYG524430 VIC524304:VIC524430 VRY524304:VRY524430 WBU524304:WBU524430 WLQ524304:WLQ524430 WVM524304:WVM524430 E589840:E589966 JA589840:JA589966 SW589840:SW589966 ACS589840:ACS589966 AMO589840:AMO589966 AWK589840:AWK589966 BGG589840:BGG589966 BQC589840:BQC589966 BZY589840:BZY589966 CJU589840:CJU589966 CTQ589840:CTQ589966 DDM589840:DDM589966 DNI589840:DNI589966 DXE589840:DXE589966 EHA589840:EHA589966 EQW589840:EQW589966 FAS589840:FAS589966 FKO589840:FKO589966 FUK589840:FUK589966 GEG589840:GEG589966 GOC589840:GOC589966 GXY589840:GXY589966 HHU589840:HHU589966 HRQ589840:HRQ589966 IBM589840:IBM589966 ILI589840:ILI589966 IVE589840:IVE589966 JFA589840:JFA589966 JOW589840:JOW589966 JYS589840:JYS589966 KIO589840:KIO589966 KSK589840:KSK589966 LCG589840:LCG589966 LMC589840:LMC589966 LVY589840:LVY589966 MFU589840:MFU589966 MPQ589840:MPQ589966 MZM589840:MZM589966 NJI589840:NJI589966 NTE589840:NTE589966 ODA589840:ODA589966 OMW589840:OMW589966 OWS589840:OWS589966 PGO589840:PGO589966 PQK589840:PQK589966 QAG589840:QAG589966 QKC589840:QKC589966 QTY589840:QTY589966 RDU589840:RDU589966 RNQ589840:RNQ589966 RXM589840:RXM589966 SHI589840:SHI589966 SRE589840:SRE589966 TBA589840:TBA589966 TKW589840:TKW589966 TUS589840:TUS589966 UEO589840:UEO589966 UOK589840:UOK589966 UYG589840:UYG589966 VIC589840:VIC589966 VRY589840:VRY589966 WBU589840:WBU589966 WLQ589840:WLQ589966 WVM589840:WVM589966 E655376:E655502 JA655376:JA655502 SW655376:SW655502 ACS655376:ACS655502 AMO655376:AMO655502 AWK655376:AWK655502 BGG655376:BGG655502 BQC655376:BQC655502 BZY655376:BZY655502 CJU655376:CJU655502 CTQ655376:CTQ655502 DDM655376:DDM655502 DNI655376:DNI655502 DXE655376:DXE655502 EHA655376:EHA655502 EQW655376:EQW655502 FAS655376:FAS655502 FKO655376:FKO655502 FUK655376:FUK655502 GEG655376:GEG655502 GOC655376:GOC655502 GXY655376:GXY655502 HHU655376:HHU655502 HRQ655376:HRQ655502 IBM655376:IBM655502 ILI655376:ILI655502 IVE655376:IVE655502 JFA655376:JFA655502 JOW655376:JOW655502 JYS655376:JYS655502 KIO655376:KIO655502 KSK655376:KSK655502 LCG655376:LCG655502 LMC655376:LMC655502 LVY655376:LVY655502 MFU655376:MFU655502 MPQ655376:MPQ655502 MZM655376:MZM655502 NJI655376:NJI655502 NTE655376:NTE655502 ODA655376:ODA655502 OMW655376:OMW655502 OWS655376:OWS655502 PGO655376:PGO655502 PQK655376:PQK655502 QAG655376:QAG655502 QKC655376:QKC655502 QTY655376:QTY655502 RDU655376:RDU655502 RNQ655376:RNQ655502 RXM655376:RXM655502 SHI655376:SHI655502 SRE655376:SRE655502 TBA655376:TBA655502 TKW655376:TKW655502 TUS655376:TUS655502 UEO655376:UEO655502 UOK655376:UOK655502 UYG655376:UYG655502 VIC655376:VIC655502 VRY655376:VRY655502 WBU655376:WBU655502 WLQ655376:WLQ655502 WVM655376:WVM655502 E720912:E721038 JA720912:JA721038 SW720912:SW721038 ACS720912:ACS721038 AMO720912:AMO721038 AWK720912:AWK721038 BGG720912:BGG721038 BQC720912:BQC721038 BZY720912:BZY721038 CJU720912:CJU721038 CTQ720912:CTQ721038 DDM720912:DDM721038 DNI720912:DNI721038 DXE720912:DXE721038 EHA720912:EHA721038 EQW720912:EQW721038 FAS720912:FAS721038 FKO720912:FKO721038 FUK720912:FUK721038 GEG720912:GEG721038 GOC720912:GOC721038 GXY720912:GXY721038 HHU720912:HHU721038 HRQ720912:HRQ721038 IBM720912:IBM721038 ILI720912:ILI721038 IVE720912:IVE721038 JFA720912:JFA721038 JOW720912:JOW721038 JYS720912:JYS721038 KIO720912:KIO721038 KSK720912:KSK721038 LCG720912:LCG721038 LMC720912:LMC721038 LVY720912:LVY721038 MFU720912:MFU721038 MPQ720912:MPQ721038 MZM720912:MZM721038 NJI720912:NJI721038 NTE720912:NTE721038 ODA720912:ODA721038 OMW720912:OMW721038 OWS720912:OWS721038 PGO720912:PGO721038 PQK720912:PQK721038 QAG720912:QAG721038 QKC720912:QKC721038 QTY720912:QTY721038 RDU720912:RDU721038 RNQ720912:RNQ721038 RXM720912:RXM721038 SHI720912:SHI721038 SRE720912:SRE721038 TBA720912:TBA721038 TKW720912:TKW721038 TUS720912:TUS721038 UEO720912:UEO721038 UOK720912:UOK721038 UYG720912:UYG721038 VIC720912:VIC721038 VRY720912:VRY721038 WBU720912:WBU721038 WLQ720912:WLQ721038 WVM720912:WVM721038 E786448:E786574 JA786448:JA786574 SW786448:SW786574 ACS786448:ACS786574 AMO786448:AMO786574 AWK786448:AWK786574 BGG786448:BGG786574 BQC786448:BQC786574 BZY786448:BZY786574 CJU786448:CJU786574 CTQ786448:CTQ786574 DDM786448:DDM786574 DNI786448:DNI786574 DXE786448:DXE786574 EHA786448:EHA786574 EQW786448:EQW786574 FAS786448:FAS786574 FKO786448:FKO786574 FUK786448:FUK786574 GEG786448:GEG786574 GOC786448:GOC786574 GXY786448:GXY786574 HHU786448:HHU786574 HRQ786448:HRQ786574 IBM786448:IBM786574 ILI786448:ILI786574 IVE786448:IVE786574 JFA786448:JFA786574 JOW786448:JOW786574 JYS786448:JYS786574 KIO786448:KIO786574 KSK786448:KSK786574 LCG786448:LCG786574 LMC786448:LMC786574 LVY786448:LVY786574 MFU786448:MFU786574 MPQ786448:MPQ786574 MZM786448:MZM786574 NJI786448:NJI786574 NTE786448:NTE786574 ODA786448:ODA786574 OMW786448:OMW786574 OWS786448:OWS786574 PGO786448:PGO786574 PQK786448:PQK786574 QAG786448:QAG786574 QKC786448:QKC786574 QTY786448:QTY786574 RDU786448:RDU786574 RNQ786448:RNQ786574 RXM786448:RXM786574 SHI786448:SHI786574 SRE786448:SRE786574 TBA786448:TBA786574 TKW786448:TKW786574 TUS786448:TUS786574 UEO786448:UEO786574 UOK786448:UOK786574 UYG786448:UYG786574 VIC786448:VIC786574 VRY786448:VRY786574 WBU786448:WBU786574 WLQ786448:WLQ786574 WVM786448:WVM786574 E851984:E852110 JA851984:JA852110 SW851984:SW852110 ACS851984:ACS852110 AMO851984:AMO852110 AWK851984:AWK852110 BGG851984:BGG852110 BQC851984:BQC852110 BZY851984:BZY852110 CJU851984:CJU852110 CTQ851984:CTQ852110 DDM851984:DDM852110 DNI851984:DNI852110 DXE851984:DXE852110 EHA851984:EHA852110 EQW851984:EQW852110 FAS851984:FAS852110 FKO851984:FKO852110 FUK851984:FUK852110 GEG851984:GEG852110 GOC851984:GOC852110 GXY851984:GXY852110 HHU851984:HHU852110 HRQ851984:HRQ852110 IBM851984:IBM852110 ILI851984:ILI852110 IVE851984:IVE852110 JFA851984:JFA852110 JOW851984:JOW852110 JYS851984:JYS852110 KIO851984:KIO852110 KSK851984:KSK852110 LCG851984:LCG852110 LMC851984:LMC852110 LVY851984:LVY852110 MFU851984:MFU852110 MPQ851984:MPQ852110 MZM851984:MZM852110 NJI851984:NJI852110 NTE851984:NTE852110 ODA851984:ODA852110 OMW851984:OMW852110 OWS851984:OWS852110 PGO851984:PGO852110 PQK851984:PQK852110 QAG851984:QAG852110 QKC851984:QKC852110 QTY851984:QTY852110 RDU851984:RDU852110 RNQ851984:RNQ852110 RXM851984:RXM852110 SHI851984:SHI852110 SRE851984:SRE852110 TBA851984:TBA852110 TKW851984:TKW852110 TUS851984:TUS852110 UEO851984:UEO852110 UOK851984:UOK852110 UYG851984:UYG852110 VIC851984:VIC852110 VRY851984:VRY852110 WBU851984:WBU852110 WLQ851984:WLQ852110 WVM851984:WVM852110 E917520:E917646 JA917520:JA917646 SW917520:SW917646 ACS917520:ACS917646 AMO917520:AMO917646 AWK917520:AWK917646 BGG917520:BGG917646 BQC917520:BQC917646 BZY917520:BZY917646 CJU917520:CJU917646 CTQ917520:CTQ917646 DDM917520:DDM917646 DNI917520:DNI917646 DXE917520:DXE917646 EHA917520:EHA917646 EQW917520:EQW917646 FAS917520:FAS917646 FKO917520:FKO917646 FUK917520:FUK917646 GEG917520:GEG917646 GOC917520:GOC917646 GXY917520:GXY917646 HHU917520:HHU917646 HRQ917520:HRQ917646 IBM917520:IBM917646 ILI917520:ILI917646 IVE917520:IVE917646 JFA917520:JFA917646 JOW917520:JOW917646 JYS917520:JYS917646 KIO917520:KIO917646 KSK917520:KSK917646 LCG917520:LCG917646 LMC917520:LMC917646 LVY917520:LVY917646 MFU917520:MFU917646 MPQ917520:MPQ917646 MZM917520:MZM917646 NJI917520:NJI917646 NTE917520:NTE917646 ODA917520:ODA917646 OMW917520:OMW917646 OWS917520:OWS917646 PGO917520:PGO917646 PQK917520:PQK917646 QAG917520:QAG917646 QKC917520:QKC917646 QTY917520:QTY917646 RDU917520:RDU917646 RNQ917520:RNQ917646 RXM917520:RXM917646 SHI917520:SHI917646 SRE917520:SRE917646 TBA917520:TBA917646 TKW917520:TKW917646 TUS917520:TUS917646 UEO917520:UEO917646 UOK917520:UOK917646 UYG917520:UYG917646 VIC917520:VIC917646 VRY917520:VRY917646 WBU917520:WBU917646 WLQ917520:WLQ917646 WVM917520:WVM917646 E983056:E983182 JA983056:JA983182 SW983056:SW983182 ACS983056:ACS983182 AMO983056:AMO983182 AWK983056:AWK983182 BGG983056:BGG983182 BQC983056:BQC983182 BZY983056:BZY983182 CJU983056:CJU983182 CTQ983056:CTQ983182 DDM983056:DDM983182 DNI983056:DNI983182 DXE983056:DXE983182 EHA983056:EHA983182 EQW983056:EQW983182 FAS983056:FAS983182 FKO983056:FKO983182 FUK983056:FUK983182 GEG983056:GEG983182 GOC983056:GOC983182 GXY983056:GXY983182 HHU983056:HHU983182 HRQ983056:HRQ983182 IBM983056:IBM983182 ILI983056:ILI983182 IVE983056:IVE983182 JFA983056:JFA983182 JOW983056:JOW983182 JYS983056:JYS983182 KIO983056:KIO983182 KSK983056:KSK983182 LCG983056:LCG983182 LMC983056:LMC983182 LVY983056:LVY983182 MFU983056:MFU983182 MPQ983056:MPQ983182 MZM983056:MZM983182 NJI983056:NJI983182 NTE983056:NTE983182 ODA983056:ODA983182 OMW983056:OMW983182 OWS983056:OWS983182 PGO983056:PGO983182 PQK983056:PQK983182 QAG983056:QAG983182 QKC983056:QKC983182 QTY983056:QTY983182 RDU983056:RDU983182 RNQ983056:RNQ983182 RXM983056:RXM983182 SHI983056:SHI983182 SRE983056:SRE983182 TBA983056:TBA983182 TKW983056:TKW983182 TUS983056:TUS983182 UEO983056:UEO983182 UOK983056:UOK983182 UYG983056:UYG983182 VIC983056:VIC983182 VRY983056:VRY983182 WBU983056:WBU983182 WLQ983056:WLQ983182 WVM983056:WVM983182" xr:uid="{C812E91E-F565-4718-959D-7B7D06E6A4AF}">
      <formula1>ValidEquipmentTypes</formula1>
    </dataValidation>
    <dataValidation type="list" allowBlank="1" showInputMessage="1" showErrorMessage="1" sqref="D144:D3058 IZ144:IZ3058 SV144:SV3058 ACR144:ACR3058 AMN144:AMN3058 AWJ144:AWJ3058 BGF144:BGF3058 BQB144:BQB3058 BZX144:BZX3058 CJT144:CJT3058 CTP144:CTP3058 DDL144:DDL3058 DNH144:DNH3058 DXD144:DXD3058 EGZ144:EGZ3058 EQV144:EQV3058 FAR144:FAR3058 FKN144:FKN3058 FUJ144:FUJ3058 GEF144:GEF3058 GOB144:GOB3058 GXX144:GXX3058 HHT144:HHT3058 HRP144:HRP3058 IBL144:IBL3058 ILH144:ILH3058 IVD144:IVD3058 JEZ144:JEZ3058 JOV144:JOV3058 JYR144:JYR3058 KIN144:KIN3058 KSJ144:KSJ3058 LCF144:LCF3058 LMB144:LMB3058 LVX144:LVX3058 MFT144:MFT3058 MPP144:MPP3058 MZL144:MZL3058 NJH144:NJH3058 NTD144:NTD3058 OCZ144:OCZ3058 OMV144:OMV3058 OWR144:OWR3058 PGN144:PGN3058 PQJ144:PQJ3058 QAF144:QAF3058 QKB144:QKB3058 QTX144:QTX3058 RDT144:RDT3058 RNP144:RNP3058 RXL144:RXL3058 SHH144:SHH3058 SRD144:SRD3058 TAZ144:TAZ3058 TKV144:TKV3058 TUR144:TUR3058 UEN144:UEN3058 UOJ144:UOJ3058 UYF144:UYF3058 VIB144:VIB3058 VRX144:VRX3058 WBT144:WBT3058 WLP144:WLP3058 WVL144:WVL3058 D65680:D68594 IZ65680:IZ68594 SV65680:SV68594 ACR65680:ACR68594 AMN65680:AMN68594 AWJ65680:AWJ68594 BGF65680:BGF68594 BQB65680:BQB68594 BZX65680:BZX68594 CJT65680:CJT68594 CTP65680:CTP68594 DDL65680:DDL68594 DNH65680:DNH68594 DXD65680:DXD68594 EGZ65680:EGZ68594 EQV65680:EQV68594 FAR65680:FAR68594 FKN65680:FKN68594 FUJ65680:FUJ68594 GEF65680:GEF68594 GOB65680:GOB68594 GXX65680:GXX68594 HHT65680:HHT68594 HRP65680:HRP68594 IBL65680:IBL68594 ILH65680:ILH68594 IVD65680:IVD68594 JEZ65680:JEZ68594 JOV65680:JOV68594 JYR65680:JYR68594 KIN65680:KIN68594 KSJ65680:KSJ68594 LCF65680:LCF68594 LMB65680:LMB68594 LVX65680:LVX68594 MFT65680:MFT68594 MPP65680:MPP68594 MZL65680:MZL68594 NJH65680:NJH68594 NTD65680:NTD68594 OCZ65680:OCZ68594 OMV65680:OMV68594 OWR65680:OWR68594 PGN65680:PGN68594 PQJ65680:PQJ68594 QAF65680:QAF68594 QKB65680:QKB68594 QTX65680:QTX68594 RDT65680:RDT68594 RNP65680:RNP68594 RXL65680:RXL68594 SHH65680:SHH68594 SRD65680:SRD68594 TAZ65680:TAZ68594 TKV65680:TKV68594 TUR65680:TUR68594 UEN65680:UEN68594 UOJ65680:UOJ68594 UYF65680:UYF68594 VIB65680:VIB68594 VRX65680:VRX68594 WBT65680:WBT68594 WLP65680:WLP68594 WVL65680:WVL68594 D131216:D134130 IZ131216:IZ134130 SV131216:SV134130 ACR131216:ACR134130 AMN131216:AMN134130 AWJ131216:AWJ134130 BGF131216:BGF134130 BQB131216:BQB134130 BZX131216:BZX134130 CJT131216:CJT134130 CTP131216:CTP134130 DDL131216:DDL134130 DNH131216:DNH134130 DXD131216:DXD134130 EGZ131216:EGZ134130 EQV131216:EQV134130 FAR131216:FAR134130 FKN131216:FKN134130 FUJ131216:FUJ134130 GEF131216:GEF134130 GOB131216:GOB134130 GXX131216:GXX134130 HHT131216:HHT134130 HRP131216:HRP134130 IBL131216:IBL134130 ILH131216:ILH134130 IVD131216:IVD134130 JEZ131216:JEZ134130 JOV131216:JOV134130 JYR131216:JYR134130 KIN131216:KIN134130 KSJ131216:KSJ134130 LCF131216:LCF134130 LMB131216:LMB134130 LVX131216:LVX134130 MFT131216:MFT134130 MPP131216:MPP134130 MZL131216:MZL134130 NJH131216:NJH134130 NTD131216:NTD134130 OCZ131216:OCZ134130 OMV131216:OMV134130 OWR131216:OWR134130 PGN131216:PGN134130 PQJ131216:PQJ134130 QAF131216:QAF134130 QKB131216:QKB134130 QTX131216:QTX134130 RDT131216:RDT134130 RNP131216:RNP134130 RXL131216:RXL134130 SHH131216:SHH134130 SRD131216:SRD134130 TAZ131216:TAZ134130 TKV131216:TKV134130 TUR131216:TUR134130 UEN131216:UEN134130 UOJ131216:UOJ134130 UYF131216:UYF134130 VIB131216:VIB134130 VRX131216:VRX134130 WBT131216:WBT134130 WLP131216:WLP134130 WVL131216:WVL134130 D196752:D199666 IZ196752:IZ199666 SV196752:SV199666 ACR196752:ACR199666 AMN196752:AMN199666 AWJ196752:AWJ199666 BGF196752:BGF199666 BQB196752:BQB199666 BZX196752:BZX199666 CJT196752:CJT199666 CTP196752:CTP199666 DDL196752:DDL199666 DNH196752:DNH199666 DXD196752:DXD199666 EGZ196752:EGZ199666 EQV196752:EQV199666 FAR196752:FAR199666 FKN196752:FKN199666 FUJ196752:FUJ199666 GEF196752:GEF199666 GOB196752:GOB199666 GXX196752:GXX199666 HHT196752:HHT199666 HRP196752:HRP199666 IBL196752:IBL199666 ILH196752:ILH199666 IVD196752:IVD199666 JEZ196752:JEZ199666 JOV196752:JOV199666 JYR196752:JYR199666 KIN196752:KIN199666 KSJ196752:KSJ199666 LCF196752:LCF199666 LMB196752:LMB199666 LVX196752:LVX199666 MFT196752:MFT199666 MPP196752:MPP199666 MZL196752:MZL199666 NJH196752:NJH199666 NTD196752:NTD199666 OCZ196752:OCZ199666 OMV196752:OMV199666 OWR196752:OWR199666 PGN196752:PGN199666 PQJ196752:PQJ199666 QAF196752:QAF199666 QKB196752:QKB199666 QTX196752:QTX199666 RDT196752:RDT199666 RNP196752:RNP199666 RXL196752:RXL199666 SHH196752:SHH199666 SRD196752:SRD199666 TAZ196752:TAZ199666 TKV196752:TKV199666 TUR196752:TUR199666 UEN196752:UEN199666 UOJ196752:UOJ199666 UYF196752:UYF199666 VIB196752:VIB199666 VRX196752:VRX199666 WBT196752:WBT199666 WLP196752:WLP199666 WVL196752:WVL199666 D262288:D265202 IZ262288:IZ265202 SV262288:SV265202 ACR262288:ACR265202 AMN262288:AMN265202 AWJ262288:AWJ265202 BGF262288:BGF265202 BQB262288:BQB265202 BZX262288:BZX265202 CJT262288:CJT265202 CTP262288:CTP265202 DDL262288:DDL265202 DNH262288:DNH265202 DXD262288:DXD265202 EGZ262288:EGZ265202 EQV262288:EQV265202 FAR262288:FAR265202 FKN262288:FKN265202 FUJ262288:FUJ265202 GEF262288:GEF265202 GOB262288:GOB265202 GXX262288:GXX265202 HHT262288:HHT265202 HRP262288:HRP265202 IBL262288:IBL265202 ILH262288:ILH265202 IVD262288:IVD265202 JEZ262288:JEZ265202 JOV262288:JOV265202 JYR262288:JYR265202 KIN262288:KIN265202 KSJ262288:KSJ265202 LCF262288:LCF265202 LMB262288:LMB265202 LVX262288:LVX265202 MFT262288:MFT265202 MPP262288:MPP265202 MZL262288:MZL265202 NJH262288:NJH265202 NTD262288:NTD265202 OCZ262288:OCZ265202 OMV262288:OMV265202 OWR262288:OWR265202 PGN262288:PGN265202 PQJ262288:PQJ265202 QAF262288:QAF265202 QKB262288:QKB265202 QTX262288:QTX265202 RDT262288:RDT265202 RNP262288:RNP265202 RXL262288:RXL265202 SHH262288:SHH265202 SRD262288:SRD265202 TAZ262288:TAZ265202 TKV262288:TKV265202 TUR262288:TUR265202 UEN262288:UEN265202 UOJ262288:UOJ265202 UYF262288:UYF265202 VIB262288:VIB265202 VRX262288:VRX265202 WBT262288:WBT265202 WLP262288:WLP265202 WVL262288:WVL265202 D327824:D330738 IZ327824:IZ330738 SV327824:SV330738 ACR327824:ACR330738 AMN327824:AMN330738 AWJ327824:AWJ330738 BGF327824:BGF330738 BQB327824:BQB330738 BZX327824:BZX330738 CJT327824:CJT330738 CTP327824:CTP330738 DDL327824:DDL330738 DNH327824:DNH330738 DXD327824:DXD330738 EGZ327824:EGZ330738 EQV327824:EQV330738 FAR327824:FAR330738 FKN327824:FKN330738 FUJ327824:FUJ330738 GEF327824:GEF330738 GOB327824:GOB330738 GXX327824:GXX330738 HHT327824:HHT330738 HRP327824:HRP330738 IBL327824:IBL330738 ILH327824:ILH330738 IVD327824:IVD330738 JEZ327824:JEZ330738 JOV327824:JOV330738 JYR327824:JYR330738 KIN327824:KIN330738 KSJ327824:KSJ330738 LCF327824:LCF330738 LMB327824:LMB330738 LVX327824:LVX330738 MFT327824:MFT330738 MPP327824:MPP330738 MZL327824:MZL330738 NJH327824:NJH330738 NTD327824:NTD330738 OCZ327824:OCZ330738 OMV327824:OMV330738 OWR327824:OWR330738 PGN327824:PGN330738 PQJ327824:PQJ330738 QAF327824:QAF330738 QKB327824:QKB330738 QTX327824:QTX330738 RDT327824:RDT330738 RNP327824:RNP330738 RXL327824:RXL330738 SHH327824:SHH330738 SRD327824:SRD330738 TAZ327824:TAZ330738 TKV327824:TKV330738 TUR327824:TUR330738 UEN327824:UEN330738 UOJ327824:UOJ330738 UYF327824:UYF330738 VIB327824:VIB330738 VRX327824:VRX330738 WBT327824:WBT330738 WLP327824:WLP330738 WVL327824:WVL330738 D393360:D396274 IZ393360:IZ396274 SV393360:SV396274 ACR393360:ACR396274 AMN393360:AMN396274 AWJ393360:AWJ396274 BGF393360:BGF396274 BQB393360:BQB396274 BZX393360:BZX396274 CJT393360:CJT396274 CTP393360:CTP396274 DDL393360:DDL396274 DNH393360:DNH396274 DXD393360:DXD396274 EGZ393360:EGZ396274 EQV393360:EQV396274 FAR393360:FAR396274 FKN393360:FKN396274 FUJ393360:FUJ396274 GEF393360:GEF396274 GOB393360:GOB396274 GXX393360:GXX396274 HHT393360:HHT396274 HRP393360:HRP396274 IBL393360:IBL396274 ILH393360:ILH396274 IVD393360:IVD396274 JEZ393360:JEZ396274 JOV393360:JOV396274 JYR393360:JYR396274 KIN393360:KIN396274 KSJ393360:KSJ396274 LCF393360:LCF396274 LMB393360:LMB396274 LVX393360:LVX396274 MFT393360:MFT396274 MPP393360:MPP396274 MZL393360:MZL396274 NJH393360:NJH396274 NTD393360:NTD396274 OCZ393360:OCZ396274 OMV393360:OMV396274 OWR393360:OWR396274 PGN393360:PGN396274 PQJ393360:PQJ396274 QAF393360:QAF396274 QKB393360:QKB396274 QTX393360:QTX396274 RDT393360:RDT396274 RNP393360:RNP396274 RXL393360:RXL396274 SHH393360:SHH396274 SRD393360:SRD396274 TAZ393360:TAZ396274 TKV393360:TKV396274 TUR393360:TUR396274 UEN393360:UEN396274 UOJ393360:UOJ396274 UYF393360:UYF396274 VIB393360:VIB396274 VRX393360:VRX396274 WBT393360:WBT396274 WLP393360:WLP396274 WVL393360:WVL396274 D458896:D461810 IZ458896:IZ461810 SV458896:SV461810 ACR458896:ACR461810 AMN458896:AMN461810 AWJ458896:AWJ461810 BGF458896:BGF461810 BQB458896:BQB461810 BZX458896:BZX461810 CJT458896:CJT461810 CTP458896:CTP461810 DDL458896:DDL461810 DNH458896:DNH461810 DXD458896:DXD461810 EGZ458896:EGZ461810 EQV458896:EQV461810 FAR458896:FAR461810 FKN458896:FKN461810 FUJ458896:FUJ461810 GEF458896:GEF461810 GOB458896:GOB461810 GXX458896:GXX461810 HHT458896:HHT461810 HRP458896:HRP461810 IBL458896:IBL461810 ILH458896:ILH461810 IVD458896:IVD461810 JEZ458896:JEZ461810 JOV458896:JOV461810 JYR458896:JYR461810 KIN458896:KIN461810 KSJ458896:KSJ461810 LCF458896:LCF461810 LMB458896:LMB461810 LVX458896:LVX461810 MFT458896:MFT461810 MPP458896:MPP461810 MZL458896:MZL461810 NJH458896:NJH461810 NTD458896:NTD461810 OCZ458896:OCZ461810 OMV458896:OMV461810 OWR458896:OWR461810 PGN458896:PGN461810 PQJ458896:PQJ461810 QAF458896:QAF461810 QKB458896:QKB461810 QTX458896:QTX461810 RDT458896:RDT461810 RNP458896:RNP461810 RXL458896:RXL461810 SHH458896:SHH461810 SRD458896:SRD461810 TAZ458896:TAZ461810 TKV458896:TKV461810 TUR458896:TUR461810 UEN458896:UEN461810 UOJ458896:UOJ461810 UYF458896:UYF461810 VIB458896:VIB461810 VRX458896:VRX461810 WBT458896:WBT461810 WLP458896:WLP461810 WVL458896:WVL461810 D524432:D527346 IZ524432:IZ527346 SV524432:SV527346 ACR524432:ACR527346 AMN524432:AMN527346 AWJ524432:AWJ527346 BGF524432:BGF527346 BQB524432:BQB527346 BZX524432:BZX527346 CJT524432:CJT527346 CTP524432:CTP527346 DDL524432:DDL527346 DNH524432:DNH527346 DXD524432:DXD527346 EGZ524432:EGZ527346 EQV524432:EQV527346 FAR524432:FAR527346 FKN524432:FKN527346 FUJ524432:FUJ527346 GEF524432:GEF527346 GOB524432:GOB527346 GXX524432:GXX527346 HHT524432:HHT527346 HRP524432:HRP527346 IBL524432:IBL527346 ILH524432:ILH527346 IVD524432:IVD527346 JEZ524432:JEZ527346 JOV524432:JOV527346 JYR524432:JYR527346 KIN524432:KIN527346 KSJ524432:KSJ527346 LCF524432:LCF527346 LMB524432:LMB527346 LVX524432:LVX527346 MFT524432:MFT527346 MPP524432:MPP527346 MZL524432:MZL527346 NJH524432:NJH527346 NTD524432:NTD527346 OCZ524432:OCZ527346 OMV524432:OMV527346 OWR524432:OWR527346 PGN524432:PGN527346 PQJ524432:PQJ527346 QAF524432:QAF527346 QKB524432:QKB527346 QTX524432:QTX527346 RDT524432:RDT527346 RNP524432:RNP527346 RXL524432:RXL527346 SHH524432:SHH527346 SRD524432:SRD527346 TAZ524432:TAZ527346 TKV524432:TKV527346 TUR524432:TUR527346 UEN524432:UEN527346 UOJ524432:UOJ527346 UYF524432:UYF527346 VIB524432:VIB527346 VRX524432:VRX527346 WBT524432:WBT527346 WLP524432:WLP527346 WVL524432:WVL527346 D589968:D592882 IZ589968:IZ592882 SV589968:SV592882 ACR589968:ACR592882 AMN589968:AMN592882 AWJ589968:AWJ592882 BGF589968:BGF592882 BQB589968:BQB592882 BZX589968:BZX592882 CJT589968:CJT592882 CTP589968:CTP592882 DDL589968:DDL592882 DNH589968:DNH592882 DXD589968:DXD592882 EGZ589968:EGZ592882 EQV589968:EQV592882 FAR589968:FAR592882 FKN589968:FKN592882 FUJ589968:FUJ592882 GEF589968:GEF592882 GOB589968:GOB592882 GXX589968:GXX592882 HHT589968:HHT592882 HRP589968:HRP592882 IBL589968:IBL592882 ILH589968:ILH592882 IVD589968:IVD592882 JEZ589968:JEZ592882 JOV589968:JOV592882 JYR589968:JYR592882 KIN589968:KIN592882 KSJ589968:KSJ592882 LCF589968:LCF592882 LMB589968:LMB592882 LVX589968:LVX592882 MFT589968:MFT592882 MPP589968:MPP592882 MZL589968:MZL592882 NJH589968:NJH592882 NTD589968:NTD592882 OCZ589968:OCZ592882 OMV589968:OMV592882 OWR589968:OWR592882 PGN589968:PGN592882 PQJ589968:PQJ592882 QAF589968:QAF592882 QKB589968:QKB592882 QTX589968:QTX592882 RDT589968:RDT592882 RNP589968:RNP592882 RXL589968:RXL592882 SHH589968:SHH592882 SRD589968:SRD592882 TAZ589968:TAZ592882 TKV589968:TKV592882 TUR589968:TUR592882 UEN589968:UEN592882 UOJ589968:UOJ592882 UYF589968:UYF592882 VIB589968:VIB592882 VRX589968:VRX592882 WBT589968:WBT592882 WLP589968:WLP592882 WVL589968:WVL592882 D655504:D658418 IZ655504:IZ658418 SV655504:SV658418 ACR655504:ACR658418 AMN655504:AMN658418 AWJ655504:AWJ658418 BGF655504:BGF658418 BQB655504:BQB658418 BZX655504:BZX658418 CJT655504:CJT658418 CTP655504:CTP658418 DDL655504:DDL658418 DNH655504:DNH658418 DXD655504:DXD658418 EGZ655504:EGZ658418 EQV655504:EQV658418 FAR655504:FAR658418 FKN655504:FKN658418 FUJ655504:FUJ658418 GEF655504:GEF658418 GOB655504:GOB658418 GXX655504:GXX658418 HHT655504:HHT658418 HRP655504:HRP658418 IBL655504:IBL658418 ILH655504:ILH658418 IVD655504:IVD658418 JEZ655504:JEZ658418 JOV655504:JOV658418 JYR655504:JYR658418 KIN655504:KIN658418 KSJ655504:KSJ658418 LCF655504:LCF658418 LMB655504:LMB658418 LVX655504:LVX658418 MFT655504:MFT658418 MPP655504:MPP658418 MZL655504:MZL658418 NJH655504:NJH658418 NTD655504:NTD658418 OCZ655504:OCZ658418 OMV655504:OMV658418 OWR655504:OWR658418 PGN655504:PGN658418 PQJ655504:PQJ658418 QAF655504:QAF658418 QKB655504:QKB658418 QTX655504:QTX658418 RDT655504:RDT658418 RNP655504:RNP658418 RXL655504:RXL658418 SHH655504:SHH658418 SRD655504:SRD658418 TAZ655504:TAZ658418 TKV655504:TKV658418 TUR655504:TUR658418 UEN655504:UEN658418 UOJ655504:UOJ658418 UYF655504:UYF658418 VIB655504:VIB658418 VRX655504:VRX658418 WBT655504:WBT658418 WLP655504:WLP658418 WVL655504:WVL658418 D721040:D723954 IZ721040:IZ723954 SV721040:SV723954 ACR721040:ACR723954 AMN721040:AMN723954 AWJ721040:AWJ723954 BGF721040:BGF723954 BQB721040:BQB723954 BZX721040:BZX723954 CJT721040:CJT723954 CTP721040:CTP723954 DDL721040:DDL723954 DNH721040:DNH723954 DXD721040:DXD723954 EGZ721040:EGZ723954 EQV721040:EQV723954 FAR721040:FAR723954 FKN721040:FKN723954 FUJ721040:FUJ723954 GEF721040:GEF723954 GOB721040:GOB723954 GXX721040:GXX723954 HHT721040:HHT723954 HRP721040:HRP723954 IBL721040:IBL723954 ILH721040:ILH723954 IVD721040:IVD723954 JEZ721040:JEZ723954 JOV721040:JOV723954 JYR721040:JYR723954 KIN721040:KIN723954 KSJ721040:KSJ723954 LCF721040:LCF723954 LMB721040:LMB723954 LVX721040:LVX723954 MFT721040:MFT723954 MPP721040:MPP723954 MZL721040:MZL723954 NJH721040:NJH723954 NTD721040:NTD723954 OCZ721040:OCZ723954 OMV721040:OMV723954 OWR721040:OWR723954 PGN721040:PGN723954 PQJ721040:PQJ723954 QAF721040:QAF723954 QKB721040:QKB723954 QTX721040:QTX723954 RDT721040:RDT723954 RNP721040:RNP723954 RXL721040:RXL723954 SHH721040:SHH723954 SRD721040:SRD723954 TAZ721040:TAZ723954 TKV721040:TKV723954 TUR721040:TUR723954 UEN721040:UEN723954 UOJ721040:UOJ723954 UYF721040:UYF723954 VIB721040:VIB723954 VRX721040:VRX723954 WBT721040:WBT723954 WLP721040:WLP723954 WVL721040:WVL723954 D786576:D789490 IZ786576:IZ789490 SV786576:SV789490 ACR786576:ACR789490 AMN786576:AMN789490 AWJ786576:AWJ789490 BGF786576:BGF789490 BQB786576:BQB789490 BZX786576:BZX789490 CJT786576:CJT789490 CTP786576:CTP789490 DDL786576:DDL789490 DNH786576:DNH789490 DXD786576:DXD789490 EGZ786576:EGZ789490 EQV786576:EQV789490 FAR786576:FAR789490 FKN786576:FKN789490 FUJ786576:FUJ789490 GEF786576:GEF789490 GOB786576:GOB789490 GXX786576:GXX789490 HHT786576:HHT789490 HRP786576:HRP789490 IBL786576:IBL789490 ILH786576:ILH789490 IVD786576:IVD789490 JEZ786576:JEZ789490 JOV786576:JOV789490 JYR786576:JYR789490 KIN786576:KIN789490 KSJ786576:KSJ789490 LCF786576:LCF789490 LMB786576:LMB789490 LVX786576:LVX789490 MFT786576:MFT789490 MPP786576:MPP789490 MZL786576:MZL789490 NJH786576:NJH789490 NTD786576:NTD789490 OCZ786576:OCZ789490 OMV786576:OMV789490 OWR786576:OWR789490 PGN786576:PGN789490 PQJ786576:PQJ789490 QAF786576:QAF789490 QKB786576:QKB789490 QTX786576:QTX789490 RDT786576:RDT789490 RNP786576:RNP789490 RXL786576:RXL789490 SHH786576:SHH789490 SRD786576:SRD789490 TAZ786576:TAZ789490 TKV786576:TKV789490 TUR786576:TUR789490 UEN786576:UEN789490 UOJ786576:UOJ789490 UYF786576:UYF789490 VIB786576:VIB789490 VRX786576:VRX789490 WBT786576:WBT789490 WLP786576:WLP789490 WVL786576:WVL789490 D852112:D855026 IZ852112:IZ855026 SV852112:SV855026 ACR852112:ACR855026 AMN852112:AMN855026 AWJ852112:AWJ855026 BGF852112:BGF855026 BQB852112:BQB855026 BZX852112:BZX855026 CJT852112:CJT855026 CTP852112:CTP855026 DDL852112:DDL855026 DNH852112:DNH855026 DXD852112:DXD855026 EGZ852112:EGZ855026 EQV852112:EQV855026 FAR852112:FAR855026 FKN852112:FKN855026 FUJ852112:FUJ855026 GEF852112:GEF855026 GOB852112:GOB855026 GXX852112:GXX855026 HHT852112:HHT855026 HRP852112:HRP855026 IBL852112:IBL855026 ILH852112:ILH855026 IVD852112:IVD855026 JEZ852112:JEZ855026 JOV852112:JOV855026 JYR852112:JYR855026 KIN852112:KIN855026 KSJ852112:KSJ855026 LCF852112:LCF855026 LMB852112:LMB855026 LVX852112:LVX855026 MFT852112:MFT855026 MPP852112:MPP855026 MZL852112:MZL855026 NJH852112:NJH855026 NTD852112:NTD855026 OCZ852112:OCZ855026 OMV852112:OMV855026 OWR852112:OWR855026 PGN852112:PGN855026 PQJ852112:PQJ855026 QAF852112:QAF855026 QKB852112:QKB855026 QTX852112:QTX855026 RDT852112:RDT855026 RNP852112:RNP855026 RXL852112:RXL855026 SHH852112:SHH855026 SRD852112:SRD855026 TAZ852112:TAZ855026 TKV852112:TKV855026 TUR852112:TUR855026 UEN852112:UEN855026 UOJ852112:UOJ855026 UYF852112:UYF855026 VIB852112:VIB855026 VRX852112:VRX855026 WBT852112:WBT855026 WLP852112:WLP855026 WVL852112:WVL855026 D917648:D920562 IZ917648:IZ920562 SV917648:SV920562 ACR917648:ACR920562 AMN917648:AMN920562 AWJ917648:AWJ920562 BGF917648:BGF920562 BQB917648:BQB920562 BZX917648:BZX920562 CJT917648:CJT920562 CTP917648:CTP920562 DDL917648:DDL920562 DNH917648:DNH920562 DXD917648:DXD920562 EGZ917648:EGZ920562 EQV917648:EQV920562 FAR917648:FAR920562 FKN917648:FKN920562 FUJ917648:FUJ920562 GEF917648:GEF920562 GOB917648:GOB920562 GXX917648:GXX920562 HHT917648:HHT920562 HRP917648:HRP920562 IBL917648:IBL920562 ILH917648:ILH920562 IVD917648:IVD920562 JEZ917648:JEZ920562 JOV917648:JOV920562 JYR917648:JYR920562 KIN917648:KIN920562 KSJ917648:KSJ920562 LCF917648:LCF920562 LMB917648:LMB920562 LVX917648:LVX920562 MFT917648:MFT920562 MPP917648:MPP920562 MZL917648:MZL920562 NJH917648:NJH920562 NTD917648:NTD920562 OCZ917648:OCZ920562 OMV917648:OMV920562 OWR917648:OWR920562 PGN917648:PGN920562 PQJ917648:PQJ920562 QAF917648:QAF920562 QKB917648:QKB920562 QTX917648:QTX920562 RDT917648:RDT920562 RNP917648:RNP920562 RXL917648:RXL920562 SHH917648:SHH920562 SRD917648:SRD920562 TAZ917648:TAZ920562 TKV917648:TKV920562 TUR917648:TUR920562 UEN917648:UEN920562 UOJ917648:UOJ920562 UYF917648:UYF920562 VIB917648:VIB920562 VRX917648:VRX920562 WBT917648:WBT920562 WLP917648:WLP920562 WVL917648:WVL920562 D983184:D986098 IZ983184:IZ986098 SV983184:SV986098 ACR983184:ACR986098 AMN983184:AMN986098 AWJ983184:AWJ986098 BGF983184:BGF986098 BQB983184:BQB986098 BZX983184:BZX986098 CJT983184:CJT986098 CTP983184:CTP986098 DDL983184:DDL986098 DNH983184:DNH986098 DXD983184:DXD986098 EGZ983184:EGZ986098 EQV983184:EQV986098 FAR983184:FAR986098 FKN983184:FKN986098 FUJ983184:FUJ986098 GEF983184:GEF986098 GOB983184:GOB986098 GXX983184:GXX986098 HHT983184:HHT986098 HRP983184:HRP986098 IBL983184:IBL986098 ILH983184:ILH986098 IVD983184:IVD986098 JEZ983184:JEZ986098 JOV983184:JOV986098 JYR983184:JYR986098 KIN983184:KIN986098 KSJ983184:KSJ986098 LCF983184:LCF986098 LMB983184:LMB986098 LVX983184:LVX986098 MFT983184:MFT986098 MPP983184:MPP986098 MZL983184:MZL986098 NJH983184:NJH986098 NTD983184:NTD986098 OCZ983184:OCZ986098 OMV983184:OMV986098 OWR983184:OWR986098 PGN983184:PGN986098 PQJ983184:PQJ986098 QAF983184:QAF986098 QKB983184:QKB986098 QTX983184:QTX986098 RDT983184:RDT986098 RNP983184:RNP986098 RXL983184:RXL986098 SHH983184:SHH986098 SRD983184:SRD986098 TAZ983184:TAZ986098 TKV983184:TKV986098 TUR983184:TUR986098 UEN983184:UEN986098 UOJ983184:UOJ986098 UYF983184:UYF986098 VIB983184:VIB986098 VRX983184:VRX986098 WBT983184:WBT986098 WLP983184:WLP986098 WVL983184:WVL986098 D16:D142 IZ16:IZ142 SV16:SV142 ACR16:ACR142 AMN16:AMN142 AWJ16:AWJ142 BGF16:BGF142 BQB16:BQB142 BZX16:BZX142 CJT16:CJT142 CTP16:CTP142 DDL16:DDL142 DNH16:DNH142 DXD16:DXD142 EGZ16:EGZ142 EQV16:EQV142 FAR16:FAR142 FKN16:FKN142 FUJ16:FUJ142 GEF16:GEF142 GOB16:GOB142 GXX16:GXX142 HHT16:HHT142 HRP16:HRP142 IBL16:IBL142 ILH16:ILH142 IVD16:IVD142 JEZ16:JEZ142 JOV16:JOV142 JYR16:JYR142 KIN16:KIN142 KSJ16:KSJ142 LCF16:LCF142 LMB16:LMB142 LVX16:LVX142 MFT16:MFT142 MPP16:MPP142 MZL16:MZL142 NJH16:NJH142 NTD16:NTD142 OCZ16:OCZ142 OMV16:OMV142 OWR16:OWR142 PGN16:PGN142 PQJ16:PQJ142 QAF16:QAF142 QKB16:QKB142 QTX16:QTX142 RDT16:RDT142 RNP16:RNP142 RXL16:RXL142 SHH16:SHH142 SRD16:SRD142 TAZ16:TAZ142 TKV16:TKV142 TUR16:TUR142 UEN16:UEN142 UOJ16:UOJ142 UYF16:UYF142 VIB16:VIB142 VRX16:VRX142 WBT16:WBT142 WLP16:WLP142 WVL16:WVL142 D65552:D65678 IZ65552:IZ65678 SV65552:SV65678 ACR65552:ACR65678 AMN65552:AMN65678 AWJ65552:AWJ65678 BGF65552:BGF65678 BQB65552:BQB65678 BZX65552:BZX65678 CJT65552:CJT65678 CTP65552:CTP65678 DDL65552:DDL65678 DNH65552:DNH65678 DXD65552:DXD65678 EGZ65552:EGZ65678 EQV65552:EQV65678 FAR65552:FAR65678 FKN65552:FKN65678 FUJ65552:FUJ65678 GEF65552:GEF65678 GOB65552:GOB65678 GXX65552:GXX65678 HHT65552:HHT65678 HRP65552:HRP65678 IBL65552:IBL65678 ILH65552:ILH65678 IVD65552:IVD65678 JEZ65552:JEZ65678 JOV65552:JOV65678 JYR65552:JYR65678 KIN65552:KIN65678 KSJ65552:KSJ65678 LCF65552:LCF65678 LMB65552:LMB65678 LVX65552:LVX65678 MFT65552:MFT65678 MPP65552:MPP65678 MZL65552:MZL65678 NJH65552:NJH65678 NTD65552:NTD65678 OCZ65552:OCZ65678 OMV65552:OMV65678 OWR65552:OWR65678 PGN65552:PGN65678 PQJ65552:PQJ65678 QAF65552:QAF65678 QKB65552:QKB65678 QTX65552:QTX65678 RDT65552:RDT65678 RNP65552:RNP65678 RXL65552:RXL65678 SHH65552:SHH65678 SRD65552:SRD65678 TAZ65552:TAZ65678 TKV65552:TKV65678 TUR65552:TUR65678 UEN65552:UEN65678 UOJ65552:UOJ65678 UYF65552:UYF65678 VIB65552:VIB65678 VRX65552:VRX65678 WBT65552:WBT65678 WLP65552:WLP65678 WVL65552:WVL65678 D131088:D131214 IZ131088:IZ131214 SV131088:SV131214 ACR131088:ACR131214 AMN131088:AMN131214 AWJ131088:AWJ131214 BGF131088:BGF131214 BQB131088:BQB131214 BZX131088:BZX131214 CJT131088:CJT131214 CTP131088:CTP131214 DDL131088:DDL131214 DNH131088:DNH131214 DXD131088:DXD131214 EGZ131088:EGZ131214 EQV131088:EQV131214 FAR131088:FAR131214 FKN131088:FKN131214 FUJ131088:FUJ131214 GEF131088:GEF131214 GOB131088:GOB131214 GXX131088:GXX131214 HHT131088:HHT131214 HRP131088:HRP131214 IBL131088:IBL131214 ILH131088:ILH131214 IVD131088:IVD131214 JEZ131088:JEZ131214 JOV131088:JOV131214 JYR131088:JYR131214 KIN131088:KIN131214 KSJ131088:KSJ131214 LCF131088:LCF131214 LMB131088:LMB131214 LVX131088:LVX131214 MFT131088:MFT131214 MPP131088:MPP131214 MZL131088:MZL131214 NJH131088:NJH131214 NTD131088:NTD131214 OCZ131088:OCZ131214 OMV131088:OMV131214 OWR131088:OWR131214 PGN131088:PGN131214 PQJ131088:PQJ131214 QAF131088:QAF131214 QKB131088:QKB131214 QTX131088:QTX131214 RDT131088:RDT131214 RNP131088:RNP131214 RXL131088:RXL131214 SHH131088:SHH131214 SRD131088:SRD131214 TAZ131088:TAZ131214 TKV131088:TKV131214 TUR131088:TUR131214 UEN131088:UEN131214 UOJ131088:UOJ131214 UYF131088:UYF131214 VIB131088:VIB131214 VRX131088:VRX131214 WBT131088:WBT131214 WLP131088:WLP131214 WVL131088:WVL131214 D196624:D196750 IZ196624:IZ196750 SV196624:SV196750 ACR196624:ACR196750 AMN196624:AMN196750 AWJ196624:AWJ196750 BGF196624:BGF196750 BQB196624:BQB196750 BZX196624:BZX196750 CJT196624:CJT196750 CTP196624:CTP196750 DDL196624:DDL196750 DNH196624:DNH196750 DXD196624:DXD196750 EGZ196624:EGZ196750 EQV196624:EQV196750 FAR196624:FAR196750 FKN196624:FKN196750 FUJ196624:FUJ196750 GEF196624:GEF196750 GOB196624:GOB196750 GXX196624:GXX196750 HHT196624:HHT196750 HRP196624:HRP196750 IBL196624:IBL196750 ILH196624:ILH196750 IVD196624:IVD196750 JEZ196624:JEZ196750 JOV196624:JOV196750 JYR196624:JYR196750 KIN196624:KIN196750 KSJ196624:KSJ196750 LCF196624:LCF196750 LMB196624:LMB196750 LVX196624:LVX196750 MFT196624:MFT196750 MPP196624:MPP196750 MZL196624:MZL196750 NJH196624:NJH196750 NTD196624:NTD196750 OCZ196624:OCZ196750 OMV196624:OMV196750 OWR196624:OWR196750 PGN196624:PGN196750 PQJ196624:PQJ196750 QAF196624:QAF196750 QKB196624:QKB196750 QTX196624:QTX196750 RDT196624:RDT196750 RNP196624:RNP196750 RXL196624:RXL196750 SHH196624:SHH196750 SRD196624:SRD196750 TAZ196624:TAZ196750 TKV196624:TKV196750 TUR196624:TUR196750 UEN196624:UEN196750 UOJ196624:UOJ196750 UYF196624:UYF196750 VIB196624:VIB196750 VRX196624:VRX196750 WBT196624:WBT196750 WLP196624:WLP196750 WVL196624:WVL196750 D262160:D262286 IZ262160:IZ262286 SV262160:SV262286 ACR262160:ACR262286 AMN262160:AMN262286 AWJ262160:AWJ262286 BGF262160:BGF262286 BQB262160:BQB262286 BZX262160:BZX262286 CJT262160:CJT262286 CTP262160:CTP262286 DDL262160:DDL262286 DNH262160:DNH262286 DXD262160:DXD262286 EGZ262160:EGZ262286 EQV262160:EQV262286 FAR262160:FAR262286 FKN262160:FKN262286 FUJ262160:FUJ262286 GEF262160:GEF262286 GOB262160:GOB262286 GXX262160:GXX262286 HHT262160:HHT262286 HRP262160:HRP262286 IBL262160:IBL262286 ILH262160:ILH262286 IVD262160:IVD262286 JEZ262160:JEZ262286 JOV262160:JOV262286 JYR262160:JYR262286 KIN262160:KIN262286 KSJ262160:KSJ262286 LCF262160:LCF262286 LMB262160:LMB262286 LVX262160:LVX262286 MFT262160:MFT262286 MPP262160:MPP262286 MZL262160:MZL262286 NJH262160:NJH262286 NTD262160:NTD262286 OCZ262160:OCZ262286 OMV262160:OMV262286 OWR262160:OWR262286 PGN262160:PGN262286 PQJ262160:PQJ262286 QAF262160:QAF262286 QKB262160:QKB262286 QTX262160:QTX262286 RDT262160:RDT262286 RNP262160:RNP262286 RXL262160:RXL262286 SHH262160:SHH262286 SRD262160:SRD262286 TAZ262160:TAZ262286 TKV262160:TKV262286 TUR262160:TUR262286 UEN262160:UEN262286 UOJ262160:UOJ262286 UYF262160:UYF262286 VIB262160:VIB262286 VRX262160:VRX262286 WBT262160:WBT262286 WLP262160:WLP262286 WVL262160:WVL262286 D327696:D327822 IZ327696:IZ327822 SV327696:SV327822 ACR327696:ACR327822 AMN327696:AMN327822 AWJ327696:AWJ327822 BGF327696:BGF327822 BQB327696:BQB327822 BZX327696:BZX327822 CJT327696:CJT327822 CTP327696:CTP327822 DDL327696:DDL327822 DNH327696:DNH327822 DXD327696:DXD327822 EGZ327696:EGZ327822 EQV327696:EQV327822 FAR327696:FAR327822 FKN327696:FKN327822 FUJ327696:FUJ327822 GEF327696:GEF327822 GOB327696:GOB327822 GXX327696:GXX327822 HHT327696:HHT327822 HRP327696:HRP327822 IBL327696:IBL327822 ILH327696:ILH327822 IVD327696:IVD327822 JEZ327696:JEZ327822 JOV327696:JOV327822 JYR327696:JYR327822 KIN327696:KIN327822 KSJ327696:KSJ327822 LCF327696:LCF327822 LMB327696:LMB327822 LVX327696:LVX327822 MFT327696:MFT327822 MPP327696:MPP327822 MZL327696:MZL327822 NJH327696:NJH327822 NTD327696:NTD327822 OCZ327696:OCZ327822 OMV327696:OMV327822 OWR327696:OWR327822 PGN327696:PGN327822 PQJ327696:PQJ327822 QAF327696:QAF327822 QKB327696:QKB327822 QTX327696:QTX327822 RDT327696:RDT327822 RNP327696:RNP327822 RXL327696:RXL327822 SHH327696:SHH327822 SRD327696:SRD327822 TAZ327696:TAZ327822 TKV327696:TKV327822 TUR327696:TUR327822 UEN327696:UEN327822 UOJ327696:UOJ327822 UYF327696:UYF327822 VIB327696:VIB327822 VRX327696:VRX327822 WBT327696:WBT327822 WLP327696:WLP327822 WVL327696:WVL327822 D393232:D393358 IZ393232:IZ393358 SV393232:SV393358 ACR393232:ACR393358 AMN393232:AMN393358 AWJ393232:AWJ393358 BGF393232:BGF393358 BQB393232:BQB393358 BZX393232:BZX393358 CJT393232:CJT393358 CTP393232:CTP393358 DDL393232:DDL393358 DNH393232:DNH393358 DXD393232:DXD393358 EGZ393232:EGZ393358 EQV393232:EQV393358 FAR393232:FAR393358 FKN393232:FKN393358 FUJ393232:FUJ393358 GEF393232:GEF393358 GOB393232:GOB393358 GXX393232:GXX393358 HHT393232:HHT393358 HRP393232:HRP393358 IBL393232:IBL393358 ILH393232:ILH393358 IVD393232:IVD393358 JEZ393232:JEZ393358 JOV393232:JOV393358 JYR393232:JYR393358 KIN393232:KIN393358 KSJ393232:KSJ393358 LCF393232:LCF393358 LMB393232:LMB393358 LVX393232:LVX393358 MFT393232:MFT393358 MPP393232:MPP393358 MZL393232:MZL393358 NJH393232:NJH393358 NTD393232:NTD393358 OCZ393232:OCZ393358 OMV393232:OMV393358 OWR393232:OWR393358 PGN393232:PGN393358 PQJ393232:PQJ393358 QAF393232:QAF393358 QKB393232:QKB393358 QTX393232:QTX393358 RDT393232:RDT393358 RNP393232:RNP393358 RXL393232:RXL393358 SHH393232:SHH393358 SRD393232:SRD393358 TAZ393232:TAZ393358 TKV393232:TKV393358 TUR393232:TUR393358 UEN393232:UEN393358 UOJ393232:UOJ393358 UYF393232:UYF393358 VIB393232:VIB393358 VRX393232:VRX393358 WBT393232:WBT393358 WLP393232:WLP393358 WVL393232:WVL393358 D458768:D458894 IZ458768:IZ458894 SV458768:SV458894 ACR458768:ACR458894 AMN458768:AMN458894 AWJ458768:AWJ458894 BGF458768:BGF458894 BQB458768:BQB458894 BZX458768:BZX458894 CJT458768:CJT458894 CTP458768:CTP458894 DDL458768:DDL458894 DNH458768:DNH458894 DXD458768:DXD458894 EGZ458768:EGZ458894 EQV458768:EQV458894 FAR458768:FAR458894 FKN458768:FKN458894 FUJ458768:FUJ458894 GEF458768:GEF458894 GOB458768:GOB458894 GXX458768:GXX458894 HHT458768:HHT458894 HRP458768:HRP458894 IBL458768:IBL458894 ILH458768:ILH458894 IVD458768:IVD458894 JEZ458768:JEZ458894 JOV458768:JOV458894 JYR458768:JYR458894 KIN458768:KIN458894 KSJ458768:KSJ458894 LCF458768:LCF458894 LMB458768:LMB458894 LVX458768:LVX458894 MFT458768:MFT458894 MPP458768:MPP458894 MZL458768:MZL458894 NJH458768:NJH458894 NTD458768:NTD458894 OCZ458768:OCZ458894 OMV458768:OMV458894 OWR458768:OWR458894 PGN458768:PGN458894 PQJ458768:PQJ458894 QAF458768:QAF458894 QKB458768:QKB458894 QTX458768:QTX458894 RDT458768:RDT458894 RNP458768:RNP458894 RXL458768:RXL458894 SHH458768:SHH458894 SRD458768:SRD458894 TAZ458768:TAZ458894 TKV458768:TKV458894 TUR458768:TUR458894 UEN458768:UEN458894 UOJ458768:UOJ458894 UYF458768:UYF458894 VIB458768:VIB458894 VRX458768:VRX458894 WBT458768:WBT458894 WLP458768:WLP458894 WVL458768:WVL458894 D524304:D524430 IZ524304:IZ524430 SV524304:SV524430 ACR524304:ACR524430 AMN524304:AMN524430 AWJ524304:AWJ524430 BGF524304:BGF524430 BQB524304:BQB524430 BZX524304:BZX524430 CJT524304:CJT524430 CTP524304:CTP524430 DDL524304:DDL524430 DNH524304:DNH524430 DXD524304:DXD524430 EGZ524304:EGZ524430 EQV524304:EQV524430 FAR524304:FAR524430 FKN524304:FKN524430 FUJ524304:FUJ524430 GEF524304:GEF524430 GOB524304:GOB524430 GXX524304:GXX524430 HHT524304:HHT524430 HRP524304:HRP524430 IBL524304:IBL524430 ILH524304:ILH524430 IVD524304:IVD524430 JEZ524304:JEZ524430 JOV524304:JOV524430 JYR524304:JYR524430 KIN524304:KIN524430 KSJ524304:KSJ524430 LCF524304:LCF524430 LMB524304:LMB524430 LVX524304:LVX524430 MFT524304:MFT524430 MPP524304:MPP524430 MZL524304:MZL524430 NJH524304:NJH524430 NTD524304:NTD524430 OCZ524304:OCZ524430 OMV524304:OMV524430 OWR524304:OWR524430 PGN524304:PGN524430 PQJ524304:PQJ524430 QAF524304:QAF524430 QKB524304:QKB524430 QTX524304:QTX524430 RDT524304:RDT524430 RNP524304:RNP524430 RXL524304:RXL524430 SHH524304:SHH524430 SRD524304:SRD524430 TAZ524304:TAZ524430 TKV524304:TKV524430 TUR524304:TUR524430 UEN524304:UEN524430 UOJ524304:UOJ524430 UYF524304:UYF524430 VIB524304:VIB524430 VRX524304:VRX524430 WBT524304:WBT524430 WLP524304:WLP524430 WVL524304:WVL524430 D589840:D589966 IZ589840:IZ589966 SV589840:SV589966 ACR589840:ACR589966 AMN589840:AMN589966 AWJ589840:AWJ589966 BGF589840:BGF589966 BQB589840:BQB589966 BZX589840:BZX589966 CJT589840:CJT589966 CTP589840:CTP589966 DDL589840:DDL589966 DNH589840:DNH589966 DXD589840:DXD589966 EGZ589840:EGZ589966 EQV589840:EQV589966 FAR589840:FAR589966 FKN589840:FKN589966 FUJ589840:FUJ589966 GEF589840:GEF589966 GOB589840:GOB589966 GXX589840:GXX589966 HHT589840:HHT589966 HRP589840:HRP589966 IBL589840:IBL589966 ILH589840:ILH589966 IVD589840:IVD589966 JEZ589840:JEZ589966 JOV589840:JOV589966 JYR589840:JYR589966 KIN589840:KIN589966 KSJ589840:KSJ589966 LCF589840:LCF589966 LMB589840:LMB589966 LVX589840:LVX589966 MFT589840:MFT589966 MPP589840:MPP589966 MZL589840:MZL589966 NJH589840:NJH589966 NTD589840:NTD589966 OCZ589840:OCZ589966 OMV589840:OMV589966 OWR589840:OWR589966 PGN589840:PGN589966 PQJ589840:PQJ589966 QAF589840:QAF589966 QKB589840:QKB589966 QTX589840:QTX589966 RDT589840:RDT589966 RNP589840:RNP589966 RXL589840:RXL589966 SHH589840:SHH589966 SRD589840:SRD589966 TAZ589840:TAZ589966 TKV589840:TKV589966 TUR589840:TUR589966 UEN589840:UEN589966 UOJ589840:UOJ589966 UYF589840:UYF589966 VIB589840:VIB589966 VRX589840:VRX589966 WBT589840:WBT589966 WLP589840:WLP589966 WVL589840:WVL589966 D655376:D655502 IZ655376:IZ655502 SV655376:SV655502 ACR655376:ACR655502 AMN655376:AMN655502 AWJ655376:AWJ655502 BGF655376:BGF655502 BQB655376:BQB655502 BZX655376:BZX655502 CJT655376:CJT655502 CTP655376:CTP655502 DDL655376:DDL655502 DNH655376:DNH655502 DXD655376:DXD655502 EGZ655376:EGZ655502 EQV655376:EQV655502 FAR655376:FAR655502 FKN655376:FKN655502 FUJ655376:FUJ655502 GEF655376:GEF655502 GOB655376:GOB655502 GXX655376:GXX655502 HHT655376:HHT655502 HRP655376:HRP655502 IBL655376:IBL655502 ILH655376:ILH655502 IVD655376:IVD655502 JEZ655376:JEZ655502 JOV655376:JOV655502 JYR655376:JYR655502 KIN655376:KIN655502 KSJ655376:KSJ655502 LCF655376:LCF655502 LMB655376:LMB655502 LVX655376:LVX655502 MFT655376:MFT655502 MPP655376:MPP655502 MZL655376:MZL655502 NJH655376:NJH655502 NTD655376:NTD655502 OCZ655376:OCZ655502 OMV655376:OMV655502 OWR655376:OWR655502 PGN655376:PGN655502 PQJ655376:PQJ655502 QAF655376:QAF655502 QKB655376:QKB655502 QTX655376:QTX655502 RDT655376:RDT655502 RNP655376:RNP655502 RXL655376:RXL655502 SHH655376:SHH655502 SRD655376:SRD655502 TAZ655376:TAZ655502 TKV655376:TKV655502 TUR655376:TUR655502 UEN655376:UEN655502 UOJ655376:UOJ655502 UYF655376:UYF655502 VIB655376:VIB655502 VRX655376:VRX655502 WBT655376:WBT655502 WLP655376:WLP655502 WVL655376:WVL655502 D720912:D721038 IZ720912:IZ721038 SV720912:SV721038 ACR720912:ACR721038 AMN720912:AMN721038 AWJ720912:AWJ721038 BGF720912:BGF721038 BQB720912:BQB721038 BZX720912:BZX721038 CJT720912:CJT721038 CTP720912:CTP721038 DDL720912:DDL721038 DNH720912:DNH721038 DXD720912:DXD721038 EGZ720912:EGZ721038 EQV720912:EQV721038 FAR720912:FAR721038 FKN720912:FKN721038 FUJ720912:FUJ721038 GEF720912:GEF721038 GOB720912:GOB721038 GXX720912:GXX721038 HHT720912:HHT721038 HRP720912:HRP721038 IBL720912:IBL721038 ILH720912:ILH721038 IVD720912:IVD721038 JEZ720912:JEZ721038 JOV720912:JOV721038 JYR720912:JYR721038 KIN720912:KIN721038 KSJ720912:KSJ721038 LCF720912:LCF721038 LMB720912:LMB721038 LVX720912:LVX721038 MFT720912:MFT721038 MPP720912:MPP721038 MZL720912:MZL721038 NJH720912:NJH721038 NTD720912:NTD721038 OCZ720912:OCZ721038 OMV720912:OMV721038 OWR720912:OWR721038 PGN720912:PGN721038 PQJ720912:PQJ721038 QAF720912:QAF721038 QKB720912:QKB721038 QTX720912:QTX721038 RDT720912:RDT721038 RNP720912:RNP721038 RXL720912:RXL721038 SHH720912:SHH721038 SRD720912:SRD721038 TAZ720912:TAZ721038 TKV720912:TKV721038 TUR720912:TUR721038 UEN720912:UEN721038 UOJ720912:UOJ721038 UYF720912:UYF721038 VIB720912:VIB721038 VRX720912:VRX721038 WBT720912:WBT721038 WLP720912:WLP721038 WVL720912:WVL721038 D786448:D786574 IZ786448:IZ786574 SV786448:SV786574 ACR786448:ACR786574 AMN786448:AMN786574 AWJ786448:AWJ786574 BGF786448:BGF786574 BQB786448:BQB786574 BZX786448:BZX786574 CJT786448:CJT786574 CTP786448:CTP786574 DDL786448:DDL786574 DNH786448:DNH786574 DXD786448:DXD786574 EGZ786448:EGZ786574 EQV786448:EQV786574 FAR786448:FAR786574 FKN786448:FKN786574 FUJ786448:FUJ786574 GEF786448:GEF786574 GOB786448:GOB786574 GXX786448:GXX786574 HHT786448:HHT786574 HRP786448:HRP786574 IBL786448:IBL786574 ILH786448:ILH786574 IVD786448:IVD786574 JEZ786448:JEZ786574 JOV786448:JOV786574 JYR786448:JYR786574 KIN786448:KIN786574 KSJ786448:KSJ786574 LCF786448:LCF786574 LMB786448:LMB786574 LVX786448:LVX786574 MFT786448:MFT786574 MPP786448:MPP786574 MZL786448:MZL786574 NJH786448:NJH786574 NTD786448:NTD786574 OCZ786448:OCZ786574 OMV786448:OMV786574 OWR786448:OWR786574 PGN786448:PGN786574 PQJ786448:PQJ786574 QAF786448:QAF786574 QKB786448:QKB786574 QTX786448:QTX786574 RDT786448:RDT786574 RNP786448:RNP786574 RXL786448:RXL786574 SHH786448:SHH786574 SRD786448:SRD786574 TAZ786448:TAZ786574 TKV786448:TKV786574 TUR786448:TUR786574 UEN786448:UEN786574 UOJ786448:UOJ786574 UYF786448:UYF786574 VIB786448:VIB786574 VRX786448:VRX786574 WBT786448:WBT786574 WLP786448:WLP786574 WVL786448:WVL786574 D851984:D852110 IZ851984:IZ852110 SV851984:SV852110 ACR851984:ACR852110 AMN851984:AMN852110 AWJ851984:AWJ852110 BGF851984:BGF852110 BQB851984:BQB852110 BZX851984:BZX852110 CJT851984:CJT852110 CTP851984:CTP852110 DDL851984:DDL852110 DNH851984:DNH852110 DXD851984:DXD852110 EGZ851984:EGZ852110 EQV851984:EQV852110 FAR851984:FAR852110 FKN851984:FKN852110 FUJ851984:FUJ852110 GEF851984:GEF852110 GOB851984:GOB852110 GXX851984:GXX852110 HHT851984:HHT852110 HRP851984:HRP852110 IBL851984:IBL852110 ILH851984:ILH852110 IVD851984:IVD852110 JEZ851984:JEZ852110 JOV851984:JOV852110 JYR851984:JYR852110 KIN851984:KIN852110 KSJ851984:KSJ852110 LCF851984:LCF852110 LMB851984:LMB852110 LVX851984:LVX852110 MFT851984:MFT852110 MPP851984:MPP852110 MZL851984:MZL852110 NJH851984:NJH852110 NTD851984:NTD852110 OCZ851984:OCZ852110 OMV851984:OMV852110 OWR851984:OWR852110 PGN851984:PGN852110 PQJ851984:PQJ852110 QAF851984:QAF852110 QKB851984:QKB852110 QTX851984:QTX852110 RDT851984:RDT852110 RNP851984:RNP852110 RXL851984:RXL852110 SHH851984:SHH852110 SRD851984:SRD852110 TAZ851984:TAZ852110 TKV851984:TKV852110 TUR851984:TUR852110 UEN851984:UEN852110 UOJ851984:UOJ852110 UYF851984:UYF852110 VIB851984:VIB852110 VRX851984:VRX852110 WBT851984:WBT852110 WLP851984:WLP852110 WVL851984:WVL852110 D917520:D917646 IZ917520:IZ917646 SV917520:SV917646 ACR917520:ACR917646 AMN917520:AMN917646 AWJ917520:AWJ917646 BGF917520:BGF917646 BQB917520:BQB917646 BZX917520:BZX917646 CJT917520:CJT917646 CTP917520:CTP917646 DDL917520:DDL917646 DNH917520:DNH917646 DXD917520:DXD917646 EGZ917520:EGZ917646 EQV917520:EQV917646 FAR917520:FAR917646 FKN917520:FKN917646 FUJ917520:FUJ917646 GEF917520:GEF917646 GOB917520:GOB917646 GXX917520:GXX917646 HHT917520:HHT917646 HRP917520:HRP917646 IBL917520:IBL917646 ILH917520:ILH917646 IVD917520:IVD917646 JEZ917520:JEZ917646 JOV917520:JOV917646 JYR917520:JYR917646 KIN917520:KIN917646 KSJ917520:KSJ917646 LCF917520:LCF917646 LMB917520:LMB917646 LVX917520:LVX917646 MFT917520:MFT917646 MPP917520:MPP917646 MZL917520:MZL917646 NJH917520:NJH917646 NTD917520:NTD917646 OCZ917520:OCZ917646 OMV917520:OMV917646 OWR917520:OWR917646 PGN917520:PGN917646 PQJ917520:PQJ917646 QAF917520:QAF917646 QKB917520:QKB917646 QTX917520:QTX917646 RDT917520:RDT917646 RNP917520:RNP917646 RXL917520:RXL917646 SHH917520:SHH917646 SRD917520:SRD917646 TAZ917520:TAZ917646 TKV917520:TKV917646 TUR917520:TUR917646 UEN917520:UEN917646 UOJ917520:UOJ917646 UYF917520:UYF917646 VIB917520:VIB917646 VRX917520:VRX917646 WBT917520:WBT917646 WLP917520:WLP917646 WVL917520:WVL917646 D983056:D983182 IZ983056:IZ983182 SV983056:SV983182 ACR983056:ACR983182 AMN983056:AMN983182 AWJ983056:AWJ983182 BGF983056:BGF983182 BQB983056:BQB983182 BZX983056:BZX983182 CJT983056:CJT983182 CTP983056:CTP983182 DDL983056:DDL983182 DNH983056:DNH983182 DXD983056:DXD983182 EGZ983056:EGZ983182 EQV983056:EQV983182 FAR983056:FAR983182 FKN983056:FKN983182 FUJ983056:FUJ983182 GEF983056:GEF983182 GOB983056:GOB983182 GXX983056:GXX983182 HHT983056:HHT983182 HRP983056:HRP983182 IBL983056:IBL983182 ILH983056:ILH983182 IVD983056:IVD983182 JEZ983056:JEZ983182 JOV983056:JOV983182 JYR983056:JYR983182 KIN983056:KIN983182 KSJ983056:KSJ983182 LCF983056:LCF983182 LMB983056:LMB983182 LVX983056:LVX983182 MFT983056:MFT983182 MPP983056:MPP983182 MZL983056:MZL983182 NJH983056:NJH983182 NTD983056:NTD983182 OCZ983056:OCZ983182 OMV983056:OMV983182 OWR983056:OWR983182 PGN983056:PGN983182 PQJ983056:PQJ983182 QAF983056:QAF983182 QKB983056:QKB983182 QTX983056:QTX983182 RDT983056:RDT983182 RNP983056:RNP983182 RXL983056:RXL983182 SHH983056:SHH983182 SRD983056:SRD983182 TAZ983056:TAZ983182 TKV983056:TKV983182 TUR983056:TUR983182 UEN983056:UEN983182 UOJ983056:UOJ983182 UYF983056:UYF983182 VIB983056:VIB983182 VRX983056:VRX983182 WBT983056:WBT983182 WLP983056:WLP983182 WVL983056:WVL983182" xr:uid="{A27D21B2-96FD-42ED-B828-AB31F7B1C4BB}">
      <formula1>ValidRoles</formula1>
    </dataValidation>
    <dataValidation type="list" allowBlank="1" showInputMessage="1" showErrorMessage="1" sqref="I222:J65536 JE222:JF65536 TA222:TB65536 ACW222:ACX65536 AMS222:AMT65536 AWO222:AWP65536 BGK222:BGL65536 BQG222:BQH65536 CAC222:CAD65536 CJY222:CJZ65536 CTU222:CTV65536 DDQ222:DDR65536 DNM222:DNN65536 DXI222:DXJ65536 EHE222:EHF65536 ERA222:ERB65536 FAW222:FAX65536 FKS222:FKT65536 FUO222:FUP65536 GEK222:GEL65536 GOG222:GOH65536 GYC222:GYD65536 HHY222:HHZ65536 HRU222:HRV65536 IBQ222:IBR65536 ILM222:ILN65536 IVI222:IVJ65536 JFE222:JFF65536 JPA222:JPB65536 JYW222:JYX65536 KIS222:KIT65536 KSO222:KSP65536 LCK222:LCL65536 LMG222:LMH65536 LWC222:LWD65536 MFY222:MFZ65536 MPU222:MPV65536 MZQ222:MZR65536 NJM222:NJN65536 NTI222:NTJ65536 ODE222:ODF65536 ONA222:ONB65536 OWW222:OWX65536 PGS222:PGT65536 PQO222:PQP65536 QAK222:QAL65536 QKG222:QKH65536 QUC222:QUD65536 RDY222:RDZ65536 RNU222:RNV65536 RXQ222:RXR65536 SHM222:SHN65536 SRI222:SRJ65536 TBE222:TBF65536 TLA222:TLB65536 TUW222:TUX65536 UES222:UET65536 UOO222:UOP65536 UYK222:UYL65536 VIG222:VIH65536 VSC222:VSD65536 WBY222:WBZ65536 WLU222:WLV65536 WVQ222:WVR65536 I65758:J131072 JE65758:JF131072 TA65758:TB131072 ACW65758:ACX131072 AMS65758:AMT131072 AWO65758:AWP131072 BGK65758:BGL131072 BQG65758:BQH131072 CAC65758:CAD131072 CJY65758:CJZ131072 CTU65758:CTV131072 DDQ65758:DDR131072 DNM65758:DNN131072 DXI65758:DXJ131072 EHE65758:EHF131072 ERA65758:ERB131072 FAW65758:FAX131072 FKS65758:FKT131072 FUO65758:FUP131072 GEK65758:GEL131072 GOG65758:GOH131072 GYC65758:GYD131072 HHY65758:HHZ131072 HRU65758:HRV131072 IBQ65758:IBR131072 ILM65758:ILN131072 IVI65758:IVJ131072 JFE65758:JFF131072 JPA65758:JPB131072 JYW65758:JYX131072 KIS65758:KIT131072 KSO65758:KSP131072 LCK65758:LCL131072 LMG65758:LMH131072 LWC65758:LWD131072 MFY65758:MFZ131072 MPU65758:MPV131072 MZQ65758:MZR131072 NJM65758:NJN131072 NTI65758:NTJ131072 ODE65758:ODF131072 ONA65758:ONB131072 OWW65758:OWX131072 PGS65758:PGT131072 PQO65758:PQP131072 QAK65758:QAL131072 QKG65758:QKH131072 QUC65758:QUD131072 RDY65758:RDZ131072 RNU65758:RNV131072 RXQ65758:RXR131072 SHM65758:SHN131072 SRI65758:SRJ131072 TBE65758:TBF131072 TLA65758:TLB131072 TUW65758:TUX131072 UES65758:UET131072 UOO65758:UOP131072 UYK65758:UYL131072 VIG65758:VIH131072 VSC65758:VSD131072 WBY65758:WBZ131072 WLU65758:WLV131072 WVQ65758:WVR131072 I131294:J196608 JE131294:JF196608 TA131294:TB196608 ACW131294:ACX196608 AMS131294:AMT196608 AWO131294:AWP196608 BGK131294:BGL196608 BQG131294:BQH196608 CAC131294:CAD196608 CJY131294:CJZ196608 CTU131294:CTV196608 DDQ131294:DDR196608 DNM131294:DNN196608 DXI131294:DXJ196608 EHE131294:EHF196608 ERA131294:ERB196608 FAW131294:FAX196608 FKS131294:FKT196608 FUO131294:FUP196608 GEK131294:GEL196608 GOG131294:GOH196608 GYC131294:GYD196608 HHY131294:HHZ196608 HRU131294:HRV196608 IBQ131294:IBR196608 ILM131294:ILN196608 IVI131294:IVJ196608 JFE131294:JFF196608 JPA131294:JPB196608 JYW131294:JYX196608 KIS131294:KIT196608 KSO131294:KSP196608 LCK131294:LCL196608 LMG131294:LMH196608 LWC131294:LWD196608 MFY131294:MFZ196608 MPU131294:MPV196608 MZQ131294:MZR196608 NJM131294:NJN196608 NTI131294:NTJ196608 ODE131294:ODF196608 ONA131294:ONB196608 OWW131294:OWX196608 PGS131294:PGT196608 PQO131294:PQP196608 QAK131294:QAL196608 QKG131294:QKH196608 QUC131294:QUD196608 RDY131294:RDZ196608 RNU131294:RNV196608 RXQ131294:RXR196608 SHM131294:SHN196608 SRI131294:SRJ196608 TBE131294:TBF196608 TLA131294:TLB196608 TUW131294:TUX196608 UES131294:UET196608 UOO131294:UOP196608 UYK131294:UYL196608 VIG131294:VIH196608 VSC131294:VSD196608 WBY131294:WBZ196608 WLU131294:WLV196608 WVQ131294:WVR196608 I196830:J262144 JE196830:JF262144 TA196830:TB262144 ACW196830:ACX262144 AMS196830:AMT262144 AWO196830:AWP262144 BGK196830:BGL262144 BQG196830:BQH262144 CAC196830:CAD262144 CJY196830:CJZ262144 CTU196830:CTV262144 DDQ196830:DDR262144 DNM196830:DNN262144 DXI196830:DXJ262144 EHE196830:EHF262144 ERA196830:ERB262144 FAW196830:FAX262144 FKS196830:FKT262144 FUO196830:FUP262144 GEK196830:GEL262144 GOG196830:GOH262144 GYC196830:GYD262144 HHY196830:HHZ262144 HRU196830:HRV262144 IBQ196830:IBR262144 ILM196830:ILN262144 IVI196830:IVJ262144 JFE196830:JFF262144 JPA196830:JPB262144 JYW196830:JYX262144 KIS196830:KIT262144 KSO196830:KSP262144 LCK196830:LCL262144 LMG196830:LMH262144 LWC196830:LWD262144 MFY196830:MFZ262144 MPU196830:MPV262144 MZQ196830:MZR262144 NJM196830:NJN262144 NTI196830:NTJ262144 ODE196830:ODF262144 ONA196830:ONB262144 OWW196830:OWX262144 PGS196830:PGT262144 PQO196830:PQP262144 QAK196830:QAL262144 QKG196830:QKH262144 QUC196830:QUD262144 RDY196830:RDZ262144 RNU196830:RNV262144 RXQ196830:RXR262144 SHM196830:SHN262144 SRI196830:SRJ262144 TBE196830:TBF262144 TLA196830:TLB262144 TUW196830:TUX262144 UES196830:UET262144 UOO196830:UOP262144 UYK196830:UYL262144 VIG196830:VIH262144 VSC196830:VSD262144 WBY196830:WBZ262144 WLU196830:WLV262144 WVQ196830:WVR262144 I262366:J327680 JE262366:JF327680 TA262366:TB327680 ACW262366:ACX327680 AMS262366:AMT327680 AWO262366:AWP327680 BGK262366:BGL327680 BQG262366:BQH327680 CAC262366:CAD327680 CJY262366:CJZ327680 CTU262366:CTV327680 DDQ262366:DDR327680 DNM262366:DNN327680 DXI262366:DXJ327680 EHE262366:EHF327680 ERA262366:ERB327680 FAW262366:FAX327680 FKS262366:FKT327680 FUO262366:FUP327680 GEK262366:GEL327680 GOG262366:GOH327680 GYC262366:GYD327680 HHY262366:HHZ327680 HRU262366:HRV327680 IBQ262366:IBR327680 ILM262366:ILN327680 IVI262366:IVJ327680 JFE262366:JFF327680 JPA262366:JPB327680 JYW262366:JYX327680 KIS262366:KIT327680 KSO262366:KSP327680 LCK262366:LCL327680 LMG262366:LMH327680 LWC262366:LWD327680 MFY262366:MFZ327680 MPU262366:MPV327680 MZQ262366:MZR327680 NJM262366:NJN327680 NTI262366:NTJ327680 ODE262366:ODF327680 ONA262366:ONB327680 OWW262366:OWX327680 PGS262366:PGT327680 PQO262366:PQP327680 QAK262366:QAL327680 QKG262366:QKH327680 QUC262366:QUD327680 RDY262366:RDZ327680 RNU262366:RNV327680 RXQ262366:RXR327680 SHM262366:SHN327680 SRI262366:SRJ327680 TBE262366:TBF327680 TLA262366:TLB327680 TUW262366:TUX327680 UES262366:UET327680 UOO262366:UOP327680 UYK262366:UYL327680 VIG262366:VIH327680 VSC262366:VSD327680 WBY262366:WBZ327680 WLU262366:WLV327680 WVQ262366:WVR327680 I327902:J393216 JE327902:JF393216 TA327902:TB393216 ACW327902:ACX393216 AMS327902:AMT393216 AWO327902:AWP393216 BGK327902:BGL393216 BQG327902:BQH393216 CAC327902:CAD393216 CJY327902:CJZ393216 CTU327902:CTV393216 DDQ327902:DDR393216 DNM327902:DNN393216 DXI327902:DXJ393216 EHE327902:EHF393216 ERA327902:ERB393216 FAW327902:FAX393216 FKS327902:FKT393216 FUO327902:FUP393216 GEK327902:GEL393216 GOG327902:GOH393216 GYC327902:GYD393216 HHY327902:HHZ393216 HRU327902:HRV393216 IBQ327902:IBR393216 ILM327902:ILN393216 IVI327902:IVJ393216 JFE327902:JFF393216 JPA327902:JPB393216 JYW327902:JYX393216 KIS327902:KIT393216 KSO327902:KSP393216 LCK327902:LCL393216 LMG327902:LMH393216 LWC327902:LWD393216 MFY327902:MFZ393216 MPU327902:MPV393216 MZQ327902:MZR393216 NJM327902:NJN393216 NTI327902:NTJ393216 ODE327902:ODF393216 ONA327902:ONB393216 OWW327902:OWX393216 PGS327902:PGT393216 PQO327902:PQP393216 QAK327902:QAL393216 QKG327902:QKH393216 QUC327902:QUD393216 RDY327902:RDZ393216 RNU327902:RNV393216 RXQ327902:RXR393216 SHM327902:SHN393216 SRI327902:SRJ393216 TBE327902:TBF393216 TLA327902:TLB393216 TUW327902:TUX393216 UES327902:UET393216 UOO327902:UOP393216 UYK327902:UYL393216 VIG327902:VIH393216 VSC327902:VSD393216 WBY327902:WBZ393216 WLU327902:WLV393216 WVQ327902:WVR393216 I393438:J458752 JE393438:JF458752 TA393438:TB458752 ACW393438:ACX458752 AMS393438:AMT458752 AWO393438:AWP458752 BGK393438:BGL458752 BQG393438:BQH458752 CAC393438:CAD458752 CJY393438:CJZ458752 CTU393438:CTV458752 DDQ393438:DDR458752 DNM393438:DNN458752 DXI393438:DXJ458752 EHE393438:EHF458752 ERA393438:ERB458752 FAW393438:FAX458752 FKS393438:FKT458752 FUO393438:FUP458752 GEK393438:GEL458752 GOG393438:GOH458752 GYC393438:GYD458752 HHY393438:HHZ458752 HRU393438:HRV458752 IBQ393438:IBR458752 ILM393438:ILN458752 IVI393438:IVJ458752 JFE393438:JFF458752 JPA393438:JPB458752 JYW393438:JYX458752 KIS393438:KIT458752 KSO393438:KSP458752 LCK393438:LCL458752 LMG393438:LMH458752 LWC393438:LWD458752 MFY393438:MFZ458752 MPU393438:MPV458752 MZQ393438:MZR458752 NJM393438:NJN458752 NTI393438:NTJ458752 ODE393438:ODF458752 ONA393438:ONB458752 OWW393438:OWX458752 PGS393438:PGT458752 PQO393438:PQP458752 QAK393438:QAL458752 QKG393438:QKH458752 QUC393438:QUD458752 RDY393438:RDZ458752 RNU393438:RNV458752 RXQ393438:RXR458752 SHM393438:SHN458752 SRI393438:SRJ458752 TBE393438:TBF458752 TLA393438:TLB458752 TUW393438:TUX458752 UES393438:UET458752 UOO393438:UOP458752 UYK393438:UYL458752 VIG393438:VIH458752 VSC393438:VSD458752 WBY393438:WBZ458752 WLU393438:WLV458752 WVQ393438:WVR458752 I458974:J524288 JE458974:JF524288 TA458974:TB524288 ACW458974:ACX524288 AMS458974:AMT524288 AWO458974:AWP524288 BGK458974:BGL524288 BQG458974:BQH524288 CAC458974:CAD524288 CJY458974:CJZ524288 CTU458974:CTV524288 DDQ458974:DDR524288 DNM458974:DNN524288 DXI458974:DXJ524288 EHE458974:EHF524288 ERA458974:ERB524288 FAW458974:FAX524288 FKS458974:FKT524288 FUO458974:FUP524288 GEK458974:GEL524288 GOG458974:GOH524288 GYC458974:GYD524288 HHY458974:HHZ524288 HRU458974:HRV524288 IBQ458974:IBR524288 ILM458974:ILN524288 IVI458974:IVJ524288 JFE458974:JFF524288 JPA458974:JPB524288 JYW458974:JYX524288 KIS458974:KIT524288 KSO458974:KSP524288 LCK458974:LCL524288 LMG458974:LMH524288 LWC458974:LWD524288 MFY458974:MFZ524288 MPU458974:MPV524288 MZQ458974:MZR524288 NJM458974:NJN524288 NTI458974:NTJ524288 ODE458974:ODF524288 ONA458974:ONB524288 OWW458974:OWX524288 PGS458974:PGT524288 PQO458974:PQP524288 QAK458974:QAL524288 QKG458974:QKH524288 QUC458974:QUD524288 RDY458974:RDZ524288 RNU458974:RNV524288 RXQ458974:RXR524288 SHM458974:SHN524288 SRI458974:SRJ524288 TBE458974:TBF524288 TLA458974:TLB524288 TUW458974:TUX524288 UES458974:UET524288 UOO458974:UOP524288 UYK458974:UYL524288 VIG458974:VIH524288 VSC458974:VSD524288 WBY458974:WBZ524288 WLU458974:WLV524288 WVQ458974:WVR524288 I524510:J589824 JE524510:JF589824 TA524510:TB589824 ACW524510:ACX589824 AMS524510:AMT589824 AWO524510:AWP589824 BGK524510:BGL589824 BQG524510:BQH589824 CAC524510:CAD589824 CJY524510:CJZ589824 CTU524510:CTV589824 DDQ524510:DDR589824 DNM524510:DNN589824 DXI524510:DXJ589824 EHE524510:EHF589824 ERA524510:ERB589824 FAW524510:FAX589824 FKS524510:FKT589824 FUO524510:FUP589824 GEK524510:GEL589824 GOG524510:GOH589824 GYC524510:GYD589824 HHY524510:HHZ589824 HRU524510:HRV589824 IBQ524510:IBR589824 ILM524510:ILN589824 IVI524510:IVJ589824 JFE524510:JFF589824 JPA524510:JPB589824 JYW524510:JYX589824 KIS524510:KIT589824 KSO524510:KSP589824 LCK524510:LCL589824 LMG524510:LMH589824 LWC524510:LWD589824 MFY524510:MFZ589824 MPU524510:MPV589824 MZQ524510:MZR589824 NJM524510:NJN589824 NTI524510:NTJ589824 ODE524510:ODF589824 ONA524510:ONB589824 OWW524510:OWX589824 PGS524510:PGT589824 PQO524510:PQP589824 QAK524510:QAL589824 QKG524510:QKH589824 QUC524510:QUD589824 RDY524510:RDZ589824 RNU524510:RNV589824 RXQ524510:RXR589824 SHM524510:SHN589824 SRI524510:SRJ589824 TBE524510:TBF589824 TLA524510:TLB589824 TUW524510:TUX589824 UES524510:UET589824 UOO524510:UOP589824 UYK524510:UYL589824 VIG524510:VIH589824 VSC524510:VSD589824 WBY524510:WBZ589824 WLU524510:WLV589824 WVQ524510:WVR589824 I590046:J655360 JE590046:JF655360 TA590046:TB655360 ACW590046:ACX655360 AMS590046:AMT655360 AWO590046:AWP655360 BGK590046:BGL655360 BQG590046:BQH655360 CAC590046:CAD655360 CJY590046:CJZ655360 CTU590046:CTV655360 DDQ590046:DDR655360 DNM590046:DNN655360 DXI590046:DXJ655360 EHE590046:EHF655360 ERA590046:ERB655360 FAW590046:FAX655360 FKS590046:FKT655360 FUO590046:FUP655360 GEK590046:GEL655360 GOG590046:GOH655360 GYC590046:GYD655360 HHY590046:HHZ655360 HRU590046:HRV655360 IBQ590046:IBR655360 ILM590046:ILN655360 IVI590046:IVJ655360 JFE590046:JFF655360 JPA590046:JPB655360 JYW590046:JYX655360 KIS590046:KIT655360 KSO590046:KSP655360 LCK590046:LCL655360 LMG590046:LMH655360 LWC590046:LWD655360 MFY590046:MFZ655360 MPU590046:MPV655360 MZQ590046:MZR655360 NJM590046:NJN655360 NTI590046:NTJ655360 ODE590046:ODF655360 ONA590046:ONB655360 OWW590046:OWX655360 PGS590046:PGT655360 PQO590046:PQP655360 QAK590046:QAL655360 QKG590046:QKH655360 QUC590046:QUD655360 RDY590046:RDZ655360 RNU590046:RNV655360 RXQ590046:RXR655360 SHM590046:SHN655360 SRI590046:SRJ655360 TBE590046:TBF655360 TLA590046:TLB655360 TUW590046:TUX655360 UES590046:UET655360 UOO590046:UOP655360 UYK590046:UYL655360 VIG590046:VIH655360 VSC590046:VSD655360 WBY590046:WBZ655360 WLU590046:WLV655360 WVQ590046:WVR655360 I655582:J720896 JE655582:JF720896 TA655582:TB720896 ACW655582:ACX720896 AMS655582:AMT720896 AWO655582:AWP720896 BGK655582:BGL720896 BQG655582:BQH720896 CAC655582:CAD720896 CJY655582:CJZ720896 CTU655582:CTV720896 DDQ655582:DDR720896 DNM655582:DNN720896 DXI655582:DXJ720896 EHE655582:EHF720896 ERA655582:ERB720896 FAW655582:FAX720896 FKS655582:FKT720896 FUO655582:FUP720896 GEK655582:GEL720896 GOG655582:GOH720896 GYC655582:GYD720896 HHY655582:HHZ720896 HRU655582:HRV720896 IBQ655582:IBR720896 ILM655582:ILN720896 IVI655582:IVJ720896 JFE655582:JFF720896 JPA655582:JPB720896 JYW655582:JYX720896 KIS655582:KIT720896 KSO655582:KSP720896 LCK655582:LCL720896 LMG655582:LMH720896 LWC655582:LWD720896 MFY655582:MFZ720896 MPU655582:MPV720896 MZQ655582:MZR720896 NJM655582:NJN720896 NTI655582:NTJ720896 ODE655582:ODF720896 ONA655582:ONB720896 OWW655582:OWX720896 PGS655582:PGT720896 PQO655582:PQP720896 QAK655582:QAL720896 QKG655582:QKH720896 QUC655582:QUD720896 RDY655582:RDZ720896 RNU655582:RNV720896 RXQ655582:RXR720896 SHM655582:SHN720896 SRI655582:SRJ720896 TBE655582:TBF720896 TLA655582:TLB720896 TUW655582:TUX720896 UES655582:UET720896 UOO655582:UOP720896 UYK655582:UYL720896 VIG655582:VIH720896 VSC655582:VSD720896 WBY655582:WBZ720896 WLU655582:WLV720896 WVQ655582:WVR720896 I721118:J786432 JE721118:JF786432 TA721118:TB786432 ACW721118:ACX786432 AMS721118:AMT786432 AWO721118:AWP786432 BGK721118:BGL786432 BQG721118:BQH786432 CAC721118:CAD786432 CJY721118:CJZ786432 CTU721118:CTV786432 DDQ721118:DDR786432 DNM721118:DNN786432 DXI721118:DXJ786432 EHE721118:EHF786432 ERA721118:ERB786432 FAW721118:FAX786432 FKS721118:FKT786432 FUO721118:FUP786432 GEK721118:GEL786432 GOG721118:GOH786432 GYC721118:GYD786432 HHY721118:HHZ786432 HRU721118:HRV786432 IBQ721118:IBR786432 ILM721118:ILN786432 IVI721118:IVJ786432 JFE721118:JFF786432 JPA721118:JPB786432 JYW721118:JYX786432 KIS721118:KIT786432 KSO721118:KSP786432 LCK721118:LCL786432 LMG721118:LMH786432 LWC721118:LWD786432 MFY721118:MFZ786432 MPU721118:MPV786432 MZQ721118:MZR786432 NJM721118:NJN786432 NTI721118:NTJ786432 ODE721118:ODF786432 ONA721118:ONB786432 OWW721118:OWX786432 PGS721118:PGT786432 PQO721118:PQP786432 QAK721118:QAL786432 QKG721118:QKH786432 QUC721118:QUD786432 RDY721118:RDZ786432 RNU721118:RNV786432 RXQ721118:RXR786432 SHM721118:SHN786432 SRI721118:SRJ786432 TBE721118:TBF786432 TLA721118:TLB786432 TUW721118:TUX786432 UES721118:UET786432 UOO721118:UOP786432 UYK721118:UYL786432 VIG721118:VIH786432 VSC721118:VSD786432 WBY721118:WBZ786432 WLU721118:WLV786432 WVQ721118:WVR786432 I786654:J851968 JE786654:JF851968 TA786654:TB851968 ACW786654:ACX851968 AMS786654:AMT851968 AWO786654:AWP851968 BGK786654:BGL851968 BQG786654:BQH851968 CAC786654:CAD851968 CJY786654:CJZ851968 CTU786654:CTV851968 DDQ786654:DDR851968 DNM786654:DNN851968 DXI786654:DXJ851968 EHE786654:EHF851968 ERA786654:ERB851968 FAW786654:FAX851968 FKS786654:FKT851968 FUO786654:FUP851968 GEK786654:GEL851968 GOG786654:GOH851968 GYC786654:GYD851968 HHY786654:HHZ851968 HRU786654:HRV851968 IBQ786654:IBR851968 ILM786654:ILN851968 IVI786654:IVJ851968 JFE786654:JFF851968 JPA786654:JPB851968 JYW786654:JYX851968 KIS786654:KIT851968 KSO786654:KSP851968 LCK786654:LCL851968 LMG786654:LMH851968 LWC786654:LWD851968 MFY786654:MFZ851968 MPU786654:MPV851968 MZQ786654:MZR851968 NJM786654:NJN851968 NTI786654:NTJ851968 ODE786654:ODF851968 ONA786654:ONB851968 OWW786654:OWX851968 PGS786654:PGT851968 PQO786654:PQP851968 QAK786654:QAL851968 QKG786654:QKH851968 QUC786654:QUD851968 RDY786654:RDZ851968 RNU786654:RNV851968 RXQ786654:RXR851968 SHM786654:SHN851968 SRI786654:SRJ851968 TBE786654:TBF851968 TLA786654:TLB851968 TUW786654:TUX851968 UES786654:UET851968 UOO786654:UOP851968 UYK786654:UYL851968 VIG786654:VIH851968 VSC786654:VSD851968 WBY786654:WBZ851968 WLU786654:WLV851968 WVQ786654:WVR851968 I852190:J917504 JE852190:JF917504 TA852190:TB917504 ACW852190:ACX917504 AMS852190:AMT917504 AWO852190:AWP917504 BGK852190:BGL917504 BQG852190:BQH917504 CAC852190:CAD917504 CJY852190:CJZ917504 CTU852190:CTV917504 DDQ852190:DDR917504 DNM852190:DNN917504 DXI852190:DXJ917504 EHE852190:EHF917504 ERA852190:ERB917504 FAW852190:FAX917504 FKS852190:FKT917504 FUO852190:FUP917504 GEK852190:GEL917504 GOG852190:GOH917504 GYC852190:GYD917504 HHY852190:HHZ917504 HRU852190:HRV917504 IBQ852190:IBR917504 ILM852190:ILN917504 IVI852190:IVJ917504 JFE852190:JFF917504 JPA852190:JPB917504 JYW852190:JYX917504 KIS852190:KIT917504 KSO852190:KSP917504 LCK852190:LCL917504 LMG852190:LMH917504 LWC852190:LWD917504 MFY852190:MFZ917504 MPU852190:MPV917504 MZQ852190:MZR917504 NJM852190:NJN917504 NTI852190:NTJ917504 ODE852190:ODF917504 ONA852190:ONB917504 OWW852190:OWX917504 PGS852190:PGT917504 PQO852190:PQP917504 QAK852190:QAL917504 QKG852190:QKH917504 QUC852190:QUD917504 RDY852190:RDZ917504 RNU852190:RNV917504 RXQ852190:RXR917504 SHM852190:SHN917504 SRI852190:SRJ917504 TBE852190:TBF917504 TLA852190:TLB917504 TUW852190:TUX917504 UES852190:UET917504 UOO852190:UOP917504 UYK852190:UYL917504 VIG852190:VIH917504 VSC852190:VSD917504 WBY852190:WBZ917504 WLU852190:WLV917504 WVQ852190:WVR917504 I917726:J983040 JE917726:JF983040 TA917726:TB983040 ACW917726:ACX983040 AMS917726:AMT983040 AWO917726:AWP983040 BGK917726:BGL983040 BQG917726:BQH983040 CAC917726:CAD983040 CJY917726:CJZ983040 CTU917726:CTV983040 DDQ917726:DDR983040 DNM917726:DNN983040 DXI917726:DXJ983040 EHE917726:EHF983040 ERA917726:ERB983040 FAW917726:FAX983040 FKS917726:FKT983040 FUO917726:FUP983040 GEK917726:GEL983040 GOG917726:GOH983040 GYC917726:GYD983040 HHY917726:HHZ983040 HRU917726:HRV983040 IBQ917726:IBR983040 ILM917726:ILN983040 IVI917726:IVJ983040 JFE917726:JFF983040 JPA917726:JPB983040 JYW917726:JYX983040 KIS917726:KIT983040 KSO917726:KSP983040 LCK917726:LCL983040 LMG917726:LMH983040 LWC917726:LWD983040 MFY917726:MFZ983040 MPU917726:MPV983040 MZQ917726:MZR983040 NJM917726:NJN983040 NTI917726:NTJ983040 ODE917726:ODF983040 ONA917726:ONB983040 OWW917726:OWX983040 PGS917726:PGT983040 PQO917726:PQP983040 QAK917726:QAL983040 QKG917726:QKH983040 QUC917726:QUD983040 RDY917726:RDZ983040 RNU917726:RNV983040 RXQ917726:RXR983040 SHM917726:SHN983040 SRI917726:SRJ983040 TBE917726:TBF983040 TLA917726:TLB983040 TUW917726:TUX983040 UES917726:UET983040 UOO917726:UOP983040 UYK917726:UYL983040 VIG917726:VIH983040 VSC917726:VSD983040 WBY917726:WBZ983040 WLU917726:WLV983040 WVQ917726:WVR983040 I983262:J1048576 JE983262:JF1048576 TA983262:TB1048576 ACW983262:ACX1048576 AMS983262:AMT1048576 AWO983262:AWP1048576 BGK983262:BGL1048576 BQG983262:BQH1048576 CAC983262:CAD1048576 CJY983262:CJZ1048576 CTU983262:CTV1048576 DDQ983262:DDR1048576 DNM983262:DNN1048576 DXI983262:DXJ1048576 EHE983262:EHF1048576 ERA983262:ERB1048576 FAW983262:FAX1048576 FKS983262:FKT1048576 FUO983262:FUP1048576 GEK983262:GEL1048576 GOG983262:GOH1048576 GYC983262:GYD1048576 HHY983262:HHZ1048576 HRU983262:HRV1048576 IBQ983262:IBR1048576 ILM983262:ILN1048576 IVI983262:IVJ1048576 JFE983262:JFF1048576 JPA983262:JPB1048576 JYW983262:JYX1048576 KIS983262:KIT1048576 KSO983262:KSP1048576 LCK983262:LCL1048576 LMG983262:LMH1048576 LWC983262:LWD1048576 MFY983262:MFZ1048576 MPU983262:MPV1048576 MZQ983262:MZR1048576 NJM983262:NJN1048576 NTI983262:NTJ1048576 ODE983262:ODF1048576 ONA983262:ONB1048576 OWW983262:OWX1048576 PGS983262:PGT1048576 PQO983262:PQP1048576 QAK983262:QAL1048576 QKG983262:QKH1048576 QUC983262:QUD1048576 RDY983262:RDZ1048576 RNU983262:RNV1048576 RXQ983262:RXR1048576 SHM983262:SHN1048576 SRI983262:SRJ1048576 TBE983262:TBF1048576 TLA983262:TLB1048576 TUW983262:TUX1048576 UES983262:UET1048576 UOO983262:UOP1048576 UYK983262:UYL1048576 VIG983262:VIH1048576 VSC983262:VSD1048576 WBY983262:WBZ1048576 WLU983262:WLV1048576 WVQ983262:WVR1048576 I16:J138 JE16:JF138 TA16:TB138 ACW16:ACX138 AMS16:AMT138 AWO16:AWP138 BGK16:BGL138 BQG16:BQH138 CAC16:CAD138 CJY16:CJZ138 CTU16:CTV138 DDQ16:DDR138 DNM16:DNN138 DXI16:DXJ138 EHE16:EHF138 ERA16:ERB138 FAW16:FAX138 FKS16:FKT138 FUO16:FUP138 GEK16:GEL138 GOG16:GOH138 GYC16:GYD138 HHY16:HHZ138 HRU16:HRV138 IBQ16:IBR138 ILM16:ILN138 IVI16:IVJ138 JFE16:JFF138 JPA16:JPB138 JYW16:JYX138 KIS16:KIT138 KSO16:KSP138 LCK16:LCL138 LMG16:LMH138 LWC16:LWD138 MFY16:MFZ138 MPU16:MPV138 MZQ16:MZR138 NJM16:NJN138 NTI16:NTJ138 ODE16:ODF138 ONA16:ONB138 OWW16:OWX138 PGS16:PGT138 PQO16:PQP138 QAK16:QAL138 QKG16:QKH138 QUC16:QUD138 RDY16:RDZ138 RNU16:RNV138 RXQ16:RXR138 SHM16:SHN138 SRI16:SRJ138 TBE16:TBF138 TLA16:TLB138 TUW16:TUX138 UES16:UET138 UOO16:UOP138 UYK16:UYL138 VIG16:VIH138 VSC16:VSD138 WBY16:WBZ138 WLU16:WLV138 WVQ16:WVR138 I65552:J65674 JE65552:JF65674 TA65552:TB65674 ACW65552:ACX65674 AMS65552:AMT65674 AWO65552:AWP65674 BGK65552:BGL65674 BQG65552:BQH65674 CAC65552:CAD65674 CJY65552:CJZ65674 CTU65552:CTV65674 DDQ65552:DDR65674 DNM65552:DNN65674 DXI65552:DXJ65674 EHE65552:EHF65674 ERA65552:ERB65674 FAW65552:FAX65674 FKS65552:FKT65674 FUO65552:FUP65674 GEK65552:GEL65674 GOG65552:GOH65674 GYC65552:GYD65674 HHY65552:HHZ65674 HRU65552:HRV65674 IBQ65552:IBR65674 ILM65552:ILN65674 IVI65552:IVJ65674 JFE65552:JFF65674 JPA65552:JPB65674 JYW65552:JYX65674 KIS65552:KIT65674 KSO65552:KSP65674 LCK65552:LCL65674 LMG65552:LMH65674 LWC65552:LWD65674 MFY65552:MFZ65674 MPU65552:MPV65674 MZQ65552:MZR65674 NJM65552:NJN65674 NTI65552:NTJ65674 ODE65552:ODF65674 ONA65552:ONB65674 OWW65552:OWX65674 PGS65552:PGT65674 PQO65552:PQP65674 QAK65552:QAL65674 QKG65552:QKH65674 QUC65552:QUD65674 RDY65552:RDZ65674 RNU65552:RNV65674 RXQ65552:RXR65674 SHM65552:SHN65674 SRI65552:SRJ65674 TBE65552:TBF65674 TLA65552:TLB65674 TUW65552:TUX65674 UES65552:UET65674 UOO65552:UOP65674 UYK65552:UYL65674 VIG65552:VIH65674 VSC65552:VSD65674 WBY65552:WBZ65674 WLU65552:WLV65674 WVQ65552:WVR65674 I131088:J131210 JE131088:JF131210 TA131088:TB131210 ACW131088:ACX131210 AMS131088:AMT131210 AWO131088:AWP131210 BGK131088:BGL131210 BQG131088:BQH131210 CAC131088:CAD131210 CJY131088:CJZ131210 CTU131088:CTV131210 DDQ131088:DDR131210 DNM131088:DNN131210 DXI131088:DXJ131210 EHE131088:EHF131210 ERA131088:ERB131210 FAW131088:FAX131210 FKS131088:FKT131210 FUO131088:FUP131210 GEK131088:GEL131210 GOG131088:GOH131210 GYC131088:GYD131210 HHY131088:HHZ131210 HRU131088:HRV131210 IBQ131088:IBR131210 ILM131088:ILN131210 IVI131088:IVJ131210 JFE131088:JFF131210 JPA131088:JPB131210 JYW131088:JYX131210 KIS131088:KIT131210 KSO131088:KSP131210 LCK131088:LCL131210 LMG131088:LMH131210 LWC131088:LWD131210 MFY131088:MFZ131210 MPU131088:MPV131210 MZQ131088:MZR131210 NJM131088:NJN131210 NTI131088:NTJ131210 ODE131088:ODF131210 ONA131088:ONB131210 OWW131088:OWX131210 PGS131088:PGT131210 PQO131088:PQP131210 QAK131088:QAL131210 QKG131088:QKH131210 QUC131088:QUD131210 RDY131088:RDZ131210 RNU131088:RNV131210 RXQ131088:RXR131210 SHM131088:SHN131210 SRI131088:SRJ131210 TBE131088:TBF131210 TLA131088:TLB131210 TUW131088:TUX131210 UES131088:UET131210 UOO131088:UOP131210 UYK131088:UYL131210 VIG131088:VIH131210 VSC131088:VSD131210 WBY131088:WBZ131210 WLU131088:WLV131210 WVQ131088:WVR131210 I196624:J196746 JE196624:JF196746 TA196624:TB196746 ACW196624:ACX196746 AMS196624:AMT196746 AWO196624:AWP196746 BGK196624:BGL196746 BQG196624:BQH196746 CAC196624:CAD196746 CJY196624:CJZ196746 CTU196624:CTV196746 DDQ196624:DDR196746 DNM196624:DNN196746 DXI196624:DXJ196746 EHE196624:EHF196746 ERA196624:ERB196746 FAW196624:FAX196746 FKS196624:FKT196746 FUO196624:FUP196746 GEK196624:GEL196746 GOG196624:GOH196746 GYC196624:GYD196746 HHY196624:HHZ196746 HRU196624:HRV196746 IBQ196624:IBR196746 ILM196624:ILN196746 IVI196624:IVJ196746 JFE196624:JFF196746 JPA196624:JPB196746 JYW196624:JYX196746 KIS196624:KIT196746 KSO196624:KSP196746 LCK196624:LCL196746 LMG196624:LMH196746 LWC196624:LWD196746 MFY196624:MFZ196746 MPU196624:MPV196746 MZQ196624:MZR196746 NJM196624:NJN196746 NTI196624:NTJ196746 ODE196624:ODF196746 ONA196624:ONB196746 OWW196624:OWX196746 PGS196624:PGT196746 PQO196624:PQP196746 QAK196624:QAL196746 QKG196624:QKH196746 QUC196624:QUD196746 RDY196624:RDZ196746 RNU196624:RNV196746 RXQ196624:RXR196746 SHM196624:SHN196746 SRI196624:SRJ196746 TBE196624:TBF196746 TLA196624:TLB196746 TUW196624:TUX196746 UES196624:UET196746 UOO196624:UOP196746 UYK196624:UYL196746 VIG196624:VIH196746 VSC196624:VSD196746 WBY196624:WBZ196746 WLU196624:WLV196746 WVQ196624:WVR196746 I262160:J262282 JE262160:JF262282 TA262160:TB262282 ACW262160:ACX262282 AMS262160:AMT262282 AWO262160:AWP262282 BGK262160:BGL262282 BQG262160:BQH262282 CAC262160:CAD262282 CJY262160:CJZ262282 CTU262160:CTV262282 DDQ262160:DDR262282 DNM262160:DNN262282 DXI262160:DXJ262282 EHE262160:EHF262282 ERA262160:ERB262282 FAW262160:FAX262282 FKS262160:FKT262282 FUO262160:FUP262282 GEK262160:GEL262282 GOG262160:GOH262282 GYC262160:GYD262282 HHY262160:HHZ262282 HRU262160:HRV262282 IBQ262160:IBR262282 ILM262160:ILN262282 IVI262160:IVJ262282 JFE262160:JFF262282 JPA262160:JPB262282 JYW262160:JYX262282 KIS262160:KIT262282 KSO262160:KSP262282 LCK262160:LCL262282 LMG262160:LMH262282 LWC262160:LWD262282 MFY262160:MFZ262282 MPU262160:MPV262282 MZQ262160:MZR262282 NJM262160:NJN262282 NTI262160:NTJ262282 ODE262160:ODF262282 ONA262160:ONB262282 OWW262160:OWX262282 PGS262160:PGT262282 PQO262160:PQP262282 QAK262160:QAL262282 QKG262160:QKH262282 QUC262160:QUD262282 RDY262160:RDZ262282 RNU262160:RNV262282 RXQ262160:RXR262282 SHM262160:SHN262282 SRI262160:SRJ262282 TBE262160:TBF262282 TLA262160:TLB262282 TUW262160:TUX262282 UES262160:UET262282 UOO262160:UOP262282 UYK262160:UYL262282 VIG262160:VIH262282 VSC262160:VSD262282 WBY262160:WBZ262282 WLU262160:WLV262282 WVQ262160:WVR262282 I327696:J327818 JE327696:JF327818 TA327696:TB327818 ACW327696:ACX327818 AMS327696:AMT327818 AWO327696:AWP327818 BGK327696:BGL327818 BQG327696:BQH327818 CAC327696:CAD327818 CJY327696:CJZ327818 CTU327696:CTV327818 DDQ327696:DDR327818 DNM327696:DNN327818 DXI327696:DXJ327818 EHE327696:EHF327818 ERA327696:ERB327818 FAW327696:FAX327818 FKS327696:FKT327818 FUO327696:FUP327818 GEK327696:GEL327818 GOG327696:GOH327818 GYC327696:GYD327818 HHY327696:HHZ327818 HRU327696:HRV327818 IBQ327696:IBR327818 ILM327696:ILN327818 IVI327696:IVJ327818 JFE327696:JFF327818 JPA327696:JPB327818 JYW327696:JYX327818 KIS327696:KIT327818 KSO327696:KSP327818 LCK327696:LCL327818 LMG327696:LMH327818 LWC327696:LWD327818 MFY327696:MFZ327818 MPU327696:MPV327818 MZQ327696:MZR327818 NJM327696:NJN327818 NTI327696:NTJ327818 ODE327696:ODF327818 ONA327696:ONB327818 OWW327696:OWX327818 PGS327696:PGT327818 PQO327696:PQP327818 QAK327696:QAL327818 QKG327696:QKH327818 QUC327696:QUD327818 RDY327696:RDZ327818 RNU327696:RNV327818 RXQ327696:RXR327818 SHM327696:SHN327818 SRI327696:SRJ327818 TBE327696:TBF327818 TLA327696:TLB327818 TUW327696:TUX327818 UES327696:UET327818 UOO327696:UOP327818 UYK327696:UYL327818 VIG327696:VIH327818 VSC327696:VSD327818 WBY327696:WBZ327818 WLU327696:WLV327818 WVQ327696:WVR327818 I393232:J393354 JE393232:JF393354 TA393232:TB393354 ACW393232:ACX393354 AMS393232:AMT393354 AWO393232:AWP393354 BGK393232:BGL393354 BQG393232:BQH393354 CAC393232:CAD393354 CJY393232:CJZ393354 CTU393232:CTV393354 DDQ393232:DDR393354 DNM393232:DNN393354 DXI393232:DXJ393354 EHE393232:EHF393354 ERA393232:ERB393354 FAW393232:FAX393354 FKS393232:FKT393354 FUO393232:FUP393354 GEK393232:GEL393354 GOG393232:GOH393354 GYC393232:GYD393354 HHY393232:HHZ393354 HRU393232:HRV393354 IBQ393232:IBR393354 ILM393232:ILN393354 IVI393232:IVJ393354 JFE393232:JFF393354 JPA393232:JPB393354 JYW393232:JYX393354 KIS393232:KIT393354 KSO393232:KSP393354 LCK393232:LCL393354 LMG393232:LMH393354 LWC393232:LWD393354 MFY393232:MFZ393354 MPU393232:MPV393354 MZQ393232:MZR393354 NJM393232:NJN393354 NTI393232:NTJ393354 ODE393232:ODF393354 ONA393232:ONB393354 OWW393232:OWX393354 PGS393232:PGT393354 PQO393232:PQP393354 QAK393232:QAL393354 QKG393232:QKH393354 QUC393232:QUD393354 RDY393232:RDZ393354 RNU393232:RNV393354 RXQ393232:RXR393354 SHM393232:SHN393354 SRI393232:SRJ393354 TBE393232:TBF393354 TLA393232:TLB393354 TUW393232:TUX393354 UES393232:UET393354 UOO393232:UOP393354 UYK393232:UYL393354 VIG393232:VIH393354 VSC393232:VSD393354 WBY393232:WBZ393354 WLU393232:WLV393354 WVQ393232:WVR393354 I458768:J458890 JE458768:JF458890 TA458768:TB458890 ACW458768:ACX458890 AMS458768:AMT458890 AWO458768:AWP458890 BGK458768:BGL458890 BQG458768:BQH458890 CAC458768:CAD458890 CJY458768:CJZ458890 CTU458768:CTV458890 DDQ458768:DDR458890 DNM458768:DNN458890 DXI458768:DXJ458890 EHE458768:EHF458890 ERA458768:ERB458890 FAW458768:FAX458890 FKS458768:FKT458890 FUO458768:FUP458890 GEK458768:GEL458890 GOG458768:GOH458890 GYC458768:GYD458890 HHY458768:HHZ458890 HRU458768:HRV458890 IBQ458768:IBR458890 ILM458768:ILN458890 IVI458768:IVJ458890 JFE458768:JFF458890 JPA458768:JPB458890 JYW458768:JYX458890 KIS458768:KIT458890 KSO458768:KSP458890 LCK458768:LCL458890 LMG458768:LMH458890 LWC458768:LWD458890 MFY458768:MFZ458890 MPU458768:MPV458890 MZQ458768:MZR458890 NJM458768:NJN458890 NTI458768:NTJ458890 ODE458768:ODF458890 ONA458768:ONB458890 OWW458768:OWX458890 PGS458768:PGT458890 PQO458768:PQP458890 QAK458768:QAL458890 QKG458768:QKH458890 QUC458768:QUD458890 RDY458768:RDZ458890 RNU458768:RNV458890 RXQ458768:RXR458890 SHM458768:SHN458890 SRI458768:SRJ458890 TBE458768:TBF458890 TLA458768:TLB458890 TUW458768:TUX458890 UES458768:UET458890 UOO458768:UOP458890 UYK458768:UYL458890 VIG458768:VIH458890 VSC458768:VSD458890 WBY458768:WBZ458890 WLU458768:WLV458890 WVQ458768:WVR458890 I524304:J524426 JE524304:JF524426 TA524304:TB524426 ACW524304:ACX524426 AMS524304:AMT524426 AWO524304:AWP524426 BGK524304:BGL524426 BQG524304:BQH524426 CAC524304:CAD524426 CJY524304:CJZ524426 CTU524304:CTV524426 DDQ524304:DDR524426 DNM524304:DNN524426 DXI524304:DXJ524426 EHE524304:EHF524426 ERA524304:ERB524426 FAW524304:FAX524426 FKS524304:FKT524426 FUO524304:FUP524426 GEK524304:GEL524426 GOG524304:GOH524426 GYC524304:GYD524426 HHY524304:HHZ524426 HRU524304:HRV524426 IBQ524304:IBR524426 ILM524304:ILN524426 IVI524304:IVJ524426 JFE524304:JFF524426 JPA524304:JPB524426 JYW524304:JYX524426 KIS524304:KIT524426 KSO524304:KSP524426 LCK524304:LCL524426 LMG524304:LMH524426 LWC524304:LWD524426 MFY524304:MFZ524426 MPU524304:MPV524426 MZQ524304:MZR524426 NJM524304:NJN524426 NTI524304:NTJ524426 ODE524304:ODF524426 ONA524304:ONB524426 OWW524304:OWX524426 PGS524304:PGT524426 PQO524304:PQP524426 QAK524304:QAL524426 QKG524304:QKH524426 QUC524304:QUD524426 RDY524304:RDZ524426 RNU524304:RNV524426 RXQ524304:RXR524426 SHM524304:SHN524426 SRI524304:SRJ524426 TBE524304:TBF524426 TLA524304:TLB524426 TUW524304:TUX524426 UES524304:UET524426 UOO524304:UOP524426 UYK524304:UYL524426 VIG524304:VIH524426 VSC524304:VSD524426 WBY524304:WBZ524426 WLU524304:WLV524426 WVQ524304:WVR524426 I589840:J589962 JE589840:JF589962 TA589840:TB589962 ACW589840:ACX589962 AMS589840:AMT589962 AWO589840:AWP589962 BGK589840:BGL589962 BQG589840:BQH589962 CAC589840:CAD589962 CJY589840:CJZ589962 CTU589840:CTV589962 DDQ589840:DDR589962 DNM589840:DNN589962 DXI589840:DXJ589962 EHE589840:EHF589962 ERA589840:ERB589962 FAW589840:FAX589962 FKS589840:FKT589962 FUO589840:FUP589962 GEK589840:GEL589962 GOG589840:GOH589962 GYC589840:GYD589962 HHY589840:HHZ589962 HRU589840:HRV589962 IBQ589840:IBR589962 ILM589840:ILN589962 IVI589840:IVJ589962 JFE589840:JFF589962 JPA589840:JPB589962 JYW589840:JYX589962 KIS589840:KIT589962 KSO589840:KSP589962 LCK589840:LCL589962 LMG589840:LMH589962 LWC589840:LWD589962 MFY589840:MFZ589962 MPU589840:MPV589962 MZQ589840:MZR589962 NJM589840:NJN589962 NTI589840:NTJ589962 ODE589840:ODF589962 ONA589840:ONB589962 OWW589840:OWX589962 PGS589840:PGT589962 PQO589840:PQP589962 QAK589840:QAL589962 QKG589840:QKH589962 QUC589840:QUD589962 RDY589840:RDZ589962 RNU589840:RNV589962 RXQ589840:RXR589962 SHM589840:SHN589962 SRI589840:SRJ589962 TBE589840:TBF589962 TLA589840:TLB589962 TUW589840:TUX589962 UES589840:UET589962 UOO589840:UOP589962 UYK589840:UYL589962 VIG589840:VIH589962 VSC589840:VSD589962 WBY589840:WBZ589962 WLU589840:WLV589962 WVQ589840:WVR589962 I655376:J655498 JE655376:JF655498 TA655376:TB655498 ACW655376:ACX655498 AMS655376:AMT655498 AWO655376:AWP655498 BGK655376:BGL655498 BQG655376:BQH655498 CAC655376:CAD655498 CJY655376:CJZ655498 CTU655376:CTV655498 DDQ655376:DDR655498 DNM655376:DNN655498 DXI655376:DXJ655498 EHE655376:EHF655498 ERA655376:ERB655498 FAW655376:FAX655498 FKS655376:FKT655498 FUO655376:FUP655498 GEK655376:GEL655498 GOG655376:GOH655498 GYC655376:GYD655498 HHY655376:HHZ655498 HRU655376:HRV655498 IBQ655376:IBR655498 ILM655376:ILN655498 IVI655376:IVJ655498 JFE655376:JFF655498 JPA655376:JPB655498 JYW655376:JYX655498 KIS655376:KIT655498 KSO655376:KSP655498 LCK655376:LCL655498 LMG655376:LMH655498 LWC655376:LWD655498 MFY655376:MFZ655498 MPU655376:MPV655498 MZQ655376:MZR655498 NJM655376:NJN655498 NTI655376:NTJ655498 ODE655376:ODF655498 ONA655376:ONB655498 OWW655376:OWX655498 PGS655376:PGT655498 PQO655376:PQP655498 QAK655376:QAL655498 QKG655376:QKH655498 QUC655376:QUD655498 RDY655376:RDZ655498 RNU655376:RNV655498 RXQ655376:RXR655498 SHM655376:SHN655498 SRI655376:SRJ655498 TBE655376:TBF655498 TLA655376:TLB655498 TUW655376:TUX655498 UES655376:UET655498 UOO655376:UOP655498 UYK655376:UYL655498 VIG655376:VIH655498 VSC655376:VSD655498 WBY655376:WBZ655498 WLU655376:WLV655498 WVQ655376:WVR655498 I720912:J721034 JE720912:JF721034 TA720912:TB721034 ACW720912:ACX721034 AMS720912:AMT721034 AWO720912:AWP721034 BGK720912:BGL721034 BQG720912:BQH721034 CAC720912:CAD721034 CJY720912:CJZ721034 CTU720912:CTV721034 DDQ720912:DDR721034 DNM720912:DNN721034 DXI720912:DXJ721034 EHE720912:EHF721034 ERA720912:ERB721034 FAW720912:FAX721034 FKS720912:FKT721034 FUO720912:FUP721034 GEK720912:GEL721034 GOG720912:GOH721034 GYC720912:GYD721034 HHY720912:HHZ721034 HRU720912:HRV721034 IBQ720912:IBR721034 ILM720912:ILN721034 IVI720912:IVJ721034 JFE720912:JFF721034 JPA720912:JPB721034 JYW720912:JYX721034 KIS720912:KIT721034 KSO720912:KSP721034 LCK720912:LCL721034 LMG720912:LMH721034 LWC720912:LWD721034 MFY720912:MFZ721034 MPU720912:MPV721034 MZQ720912:MZR721034 NJM720912:NJN721034 NTI720912:NTJ721034 ODE720912:ODF721034 ONA720912:ONB721034 OWW720912:OWX721034 PGS720912:PGT721034 PQO720912:PQP721034 QAK720912:QAL721034 QKG720912:QKH721034 QUC720912:QUD721034 RDY720912:RDZ721034 RNU720912:RNV721034 RXQ720912:RXR721034 SHM720912:SHN721034 SRI720912:SRJ721034 TBE720912:TBF721034 TLA720912:TLB721034 TUW720912:TUX721034 UES720912:UET721034 UOO720912:UOP721034 UYK720912:UYL721034 VIG720912:VIH721034 VSC720912:VSD721034 WBY720912:WBZ721034 WLU720912:WLV721034 WVQ720912:WVR721034 I786448:J786570 JE786448:JF786570 TA786448:TB786570 ACW786448:ACX786570 AMS786448:AMT786570 AWO786448:AWP786570 BGK786448:BGL786570 BQG786448:BQH786570 CAC786448:CAD786570 CJY786448:CJZ786570 CTU786448:CTV786570 DDQ786448:DDR786570 DNM786448:DNN786570 DXI786448:DXJ786570 EHE786448:EHF786570 ERA786448:ERB786570 FAW786448:FAX786570 FKS786448:FKT786570 FUO786448:FUP786570 GEK786448:GEL786570 GOG786448:GOH786570 GYC786448:GYD786570 HHY786448:HHZ786570 HRU786448:HRV786570 IBQ786448:IBR786570 ILM786448:ILN786570 IVI786448:IVJ786570 JFE786448:JFF786570 JPA786448:JPB786570 JYW786448:JYX786570 KIS786448:KIT786570 KSO786448:KSP786570 LCK786448:LCL786570 LMG786448:LMH786570 LWC786448:LWD786570 MFY786448:MFZ786570 MPU786448:MPV786570 MZQ786448:MZR786570 NJM786448:NJN786570 NTI786448:NTJ786570 ODE786448:ODF786570 ONA786448:ONB786570 OWW786448:OWX786570 PGS786448:PGT786570 PQO786448:PQP786570 QAK786448:QAL786570 QKG786448:QKH786570 QUC786448:QUD786570 RDY786448:RDZ786570 RNU786448:RNV786570 RXQ786448:RXR786570 SHM786448:SHN786570 SRI786448:SRJ786570 TBE786448:TBF786570 TLA786448:TLB786570 TUW786448:TUX786570 UES786448:UET786570 UOO786448:UOP786570 UYK786448:UYL786570 VIG786448:VIH786570 VSC786448:VSD786570 WBY786448:WBZ786570 WLU786448:WLV786570 WVQ786448:WVR786570 I851984:J852106 JE851984:JF852106 TA851984:TB852106 ACW851984:ACX852106 AMS851984:AMT852106 AWO851984:AWP852106 BGK851984:BGL852106 BQG851984:BQH852106 CAC851984:CAD852106 CJY851984:CJZ852106 CTU851984:CTV852106 DDQ851984:DDR852106 DNM851984:DNN852106 DXI851984:DXJ852106 EHE851984:EHF852106 ERA851984:ERB852106 FAW851984:FAX852106 FKS851984:FKT852106 FUO851984:FUP852106 GEK851984:GEL852106 GOG851984:GOH852106 GYC851984:GYD852106 HHY851984:HHZ852106 HRU851984:HRV852106 IBQ851984:IBR852106 ILM851984:ILN852106 IVI851984:IVJ852106 JFE851984:JFF852106 JPA851984:JPB852106 JYW851984:JYX852106 KIS851984:KIT852106 KSO851984:KSP852106 LCK851984:LCL852106 LMG851984:LMH852106 LWC851984:LWD852106 MFY851984:MFZ852106 MPU851984:MPV852106 MZQ851984:MZR852106 NJM851984:NJN852106 NTI851984:NTJ852106 ODE851984:ODF852106 ONA851984:ONB852106 OWW851984:OWX852106 PGS851984:PGT852106 PQO851984:PQP852106 QAK851984:QAL852106 QKG851984:QKH852106 QUC851984:QUD852106 RDY851984:RDZ852106 RNU851984:RNV852106 RXQ851984:RXR852106 SHM851984:SHN852106 SRI851984:SRJ852106 TBE851984:TBF852106 TLA851984:TLB852106 TUW851984:TUX852106 UES851984:UET852106 UOO851984:UOP852106 UYK851984:UYL852106 VIG851984:VIH852106 VSC851984:VSD852106 WBY851984:WBZ852106 WLU851984:WLV852106 WVQ851984:WVR852106 I917520:J917642 JE917520:JF917642 TA917520:TB917642 ACW917520:ACX917642 AMS917520:AMT917642 AWO917520:AWP917642 BGK917520:BGL917642 BQG917520:BQH917642 CAC917520:CAD917642 CJY917520:CJZ917642 CTU917520:CTV917642 DDQ917520:DDR917642 DNM917520:DNN917642 DXI917520:DXJ917642 EHE917520:EHF917642 ERA917520:ERB917642 FAW917520:FAX917642 FKS917520:FKT917642 FUO917520:FUP917642 GEK917520:GEL917642 GOG917520:GOH917642 GYC917520:GYD917642 HHY917520:HHZ917642 HRU917520:HRV917642 IBQ917520:IBR917642 ILM917520:ILN917642 IVI917520:IVJ917642 JFE917520:JFF917642 JPA917520:JPB917642 JYW917520:JYX917642 KIS917520:KIT917642 KSO917520:KSP917642 LCK917520:LCL917642 LMG917520:LMH917642 LWC917520:LWD917642 MFY917520:MFZ917642 MPU917520:MPV917642 MZQ917520:MZR917642 NJM917520:NJN917642 NTI917520:NTJ917642 ODE917520:ODF917642 ONA917520:ONB917642 OWW917520:OWX917642 PGS917520:PGT917642 PQO917520:PQP917642 QAK917520:QAL917642 QKG917520:QKH917642 QUC917520:QUD917642 RDY917520:RDZ917642 RNU917520:RNV917642 RXQ917520:RXR917642 SHM917520:SHN917642 SRI917520:SRJ917642 TBE917520:TBF917642 TLA917520:TLB917642 TUW917520:TUX917642 UES917520:UET917642 UOO917520:UOP917642 UYK917520:UYL917642 VIG917520:VIH917642 VSC917520:VSD917642 WBY917520:WBZ917642 WLU917520:WLV917642 WVQ917520:WVR917642 I983056:J983178 JE983056:JF983178 TA983056:TB983178 ACW983056:ACX983178 AMS983056:AMT983178 AWO983056:AWP983178 BGK983056:BGL983178 BQG983056:BQH983178 CAC983056:CAD983178 CJY983056:CJZ983178 CTU983056:CTV983178 DDQ983056:DDR983178 DNM983056:DNN983178 DXI983056:DXJ983178 EHE983056:EHF983178 ERA983056:ERB983178 FAW983056:FAX983178 FKS983056:FKT983178 FUO983056:FUP983178 GEK983056:GEL983178 GOG983056:GOH983178 GYC983056:GYD983178 HHY983056:HHZ983178 HRU983056:HRV983178 IBQ983056:IBR983178 ILM983056:ILN983178 IVI983056:IVJ983178 JFE983056:JFF983178 JPA983056:JPB983178 JYW983056:JYX983178 KIS983056:KIT983178 KSO983056:KSP983178 LCK983056:LCL983178 LMG983056:LMH983178 LWC983056:LWD983178 MFY983056:MFZ983178 MPU983056:MPV983178 MZQ983056:MZR983178 NJM983056:NJN983178 NTI983056:NTJ983178 ODE983056:ODF983178 ONA983056:ONB983178 OWW983056:OWX983178 PGS983056:PGT983178 PQO983056:PQP983178 QAK983056:QAL983178 QKG983056:QKH983178 QUC983056:QUD983178 RDY983056:RDZ983178 RNU983056:RNV983178 RXQ983056:RXR983178 SHM983056:SHN983178 SRI983056:SRJ983178 TBE983056:TBF983178 TLA983056:TLB983178 TUW983056:TUX983178 UES983056:UET983178 UOO983056:UOP983178 UYK983056:UYL983178 VIG983056:VIH983178 VSC983056:VSD983178 WBY983056:WBZ983178 WLU983056:WLV983178 WVQ983056:WVR983178" xr:uid="{B7F96A79-80CD-4CED-9912-6CF7406F800E}">
      <formula1>ValidGenders</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65A3-A0DE-4BD1-9D76-811FA684BB18}">
  <dimension ref="A1:L44"/>
  <sheetViews>
    <sheetView workbookViewId="0">
      <selection activeCell="B19" sqref="B19"/>
    </sheetView>
  </sheetViews>
  <sheetFormatPr defaultRowHeight="15"/>
  <cols>
    <col min="1" max="1" width="41.42578125" customWidth="1"/>
    <col min="2" max="2" width="13.5703125" customWidth="1"/>
    <col min="3" max="3" width="18.42578125" customWidth="1"/>
    <col min="4" max="4" width="33.42578125" customWidth="1"/>
    <col min="5" max="5" width="26" customWidth="1"/>
    <col min="6" max="6" width="46.140625" customWidth="1"/>
    <col min="7" max="7" width="30" customWidth="1"/>
    <col min="8" max="8" width="56.140625" customWidth="1"/>
    <col min="9" max="9" width="26.42578125" customWidth="1"/>
    <col min="10" max="10" width="36.85546875" customWidth="1"/>
    <col min="11" max="11" width="38.85546875" customWidth="1"/>
    <col min="12" max="12" width="33.5703125" customWidth="1"/>
  </cols>
  <sheetData>
    <row r="1" spans="1:12" ht="27.75" thickTop="1" thickBot="1">
      <c r="A1" s="429" t="s">
        <v>2222</v>
      </c>
      <c r="B1" s="430"/>
      <c r="C1" s="430"/>
      <c r="D1" s="430"/>
      <c r="E1" s="430"/>
      <c r="F1" s="430"/>
      <c r="G1" s="430"/>
      <c r="H1" s="430"/>
      <c r="I1" s="430"/>
      <c r="J1" s="430"/>
      <c r="K1" s="430"/>
      <c r="L1" s="431"/>
    </row>
    <row r="2" spans="1:12" ht="24" thickBot="1">
      <c r="A2" s="444" t="s">
        <v>2223</v>
      </c>
      <c r="B2" s="445"/>
      <c r="C2" s="432" t="s">
        <v>2224</v>
      </c>
      <c r="D2" s="432"/>
      <c r="E2" s="432"/>
      <c r="F2" s="319" t="s">
        <v>2225</v>
      </c>
      <c r="G2" s="319" t="s">
        <v>2226</v>
      </c>
      <c r="H2" s="433"/>
      <c r="I2" s="433"/>
      <c r="J2" s="433"/>
      <c r="K2" s="319" t="s">
        <v>2227</v>
      </c>
      <c r="L2" s="320" t="s">
        <v>2228</v>
      </c>
    </row>
    <row r="3" spans="1:12" ht="24" thickBot="1">
      <c r="A3" s="444" t="s">
        <v>2229</v>
      </c>
      <c r="B3" s="445"/>
      <c r="C3" s="434">
        <v>45482</v>
      </c>
      <c r="D3" s="432"/>
      <c r="E3" s="432"/>
      <c r="F3" s="319" t="s">
        <v>2230</v>
      </c>
      <c r="G3" s="319" t="s">
        <v>2231</v>
      </c>
      <c r="H3" s="433"/>
      <c r="I3" s="433"/>
      <c r="J3" s="433"/>
      <c r="K3" s="319" t="s">
        <v>2232</v>
      </c>
      <c r="L3" s="320" t="s">
        <v>2233</v>
      </c>
    </row>
    <row r="4" spans="1:12" ht="63.75" thickBot="1">
      <c r="A4" s="321" t="s">
        <v>2234</v>
      </c>
      <c r="B4" s="322" t="s">
        <v>2235</v>
      </c>
      <c r="C4" s="322" t="s">
        <v>2236</v>
      </c>
      <c r="D4" s="322" t="s">
        <v>2237</v>
      </c>
      <c r="E4" s="322" t="s">
        <v>2238</v>
      </c>
      <c r="F4" s="323" t="s">
        <v>2239</v>
      </c>
      <c r="G4" s="323" t="s">
        <v>2240</v>
      </c>
      <c r="H4" s="322" t="s">
        <v>2241</v>
      </c>
      <c r="I4" s="322" t="s">
        <v>2242</v>
      </c>
      <c r="J4" s="322" t="s">
        <v>2243</v>
      </c>
      <c r="K4" s="322" t="s">
        <v>2244</v>
      </c>
      <c r="L4" s="324" t="s">
        <v>2245</v>
      </c>
    </row>
    <row r="5" spans="1:12" ht="19.5" thickBot="1">
      <c r="A5" s="307" t="s">
        <v>1208</v>
      </c>
      <c r="B5" s="325" t="s">
        <v>2246</v>
      </c>
      <c r="C5" s="312" t="s">
        <v>1213</v>
      </c>
      <c r="D5" s="326" t="s">
        <v>2247</v>
      </c>
      <c r="E5" s="162" t="s">
        <v>1211</v>
      </c>
      <c r="F5" s="310" t="s">
        <v>1212</v>
      </c>
      <c r="G5" s="308" t="s">
        <v>1209</v>
      </c>
      <c r="H5" s="309" t="s">
        <v>1210</v>
      </c>
      <c r="I5" s="327" t="s">
        <v>2248</v>
      </c>
      <c r="J5" s="162" t="s">
        <v>2249</v>
      </c>
      <c r="K5" s="326"/>
      <c r="L5" s="162" t="s">
        <v>2250</v>
      </c>
    </row>
    <row r="6" spans="1:12" ht="19.5" thickBot="1">
      <c r="A6" s="307" t="s">
        <v>1214</v>
      </c>
      <c r="B6" s="325" t="s">
        <v>2246</v>
      </c>
      <c r="C6" s="312" t="s">
        <v>1213</v>
      </c>
      <c r="D6" s="326" t="s">
        <v>2247</v>
      </c>
      <c r="E6" s="162" t="s">
        <v>1215</v>
      </c>
      <c r="F6" s="308"/>
      <c r="G6" s="308" t="s">
        <v>676</v>
      </c>
      <c r="H6" s="309" t="s">
        <v>1210</v>
      </c>
      <c r="I6" s="119" t="s">
        <v>2251</v>
      </c>
      <c r="J6" s="162" t="s">
        <v>2249</v>
      </c>
      <c r="K6" s="326"/>
      <c r="L6" s="162" t="s">
        <v>2250</v>
      </c>
    </row>
    <row r="7" spans="1:12" ht="19.5" thickBot="1">
      <c r="A7" s="307" t="s">
        <v>1216</v>
      </c>
      <c r="B7" s="325" t="s">
        <v>2246</v>
      </c>
      <c r="C7" s="312" t="s">
        <v>1213</v>
      </c>
      <c r="D7" s="326" t="s">
        <v>2247</v>
      </c>
      <c r="E7" s="162"/>
      <c r="F7" s="308"/>
      <c r="G7" s="308" t="s">
        <v>1217</v>
      </c>
      <c r="H7" s="309" t="s">
        <v>1218</v>
      </c>
      <c r="I7" s="328" t="s">
        <v>2252</v>
      </c>
      <c r="J7" s="162" t="s">
        <v>2249</v>
      </c>
      <c r="K7" s="326"/>
      <c r="L7" s="162" t="s">
        <v>2250</v>
      </c>
    </row>
    <row r="8" spans="1:12" ht="19.5" thickBot="1">
      <c r="A8" s="307" t="s">
        <v>1219</v>
      </c>
      <c r="B8" s="325" t="s">
        <v>2246</v>
      </c>
      <c r="C8" s="312" t="s">
        <v>1213</v>
      </c>
      <c r="D8" s="326" t="s">
        <v>2247</v>
      </c>
      <c r="E8" s="162"/>
      <c r="F8" s="308"/>
      <c r="G8" s="308" t="s">
        <v>1217</v>
      </c>
      <c r="H8" s="309" t="s">
        <v>1218</v>
      </c>
      <c r="I8" s="327" t="s">
        <v>2253</v>
      </c>
      <c r="J8" s="162" t="s">
        <v>2249</v>
      </c>
      <c r="K8" s="326"/>
      <c r="L8" s="162" t="s">
        <v>2250</v>
      </c>
    </row>
    <row r="9" spans="1:12" ht="19.5" thickBot="1">
      <c r="A9" s="307" t="s">
        <v>1220</v>
      </c>
      <c r="B9" s="325" t="s">
        <v>2246</v>
      </c>
      <c r="C9" s="312" t="s">
        <v>1213</v>
      </c>
      <c r="D9" s="326" t="s">
        <v>2247</v>
      </c>
      <c r="E9" s="311"/>
      <c r="F9" s="308"/>
      <c r="G9" s="308" t="s">
        <v>1217</v>
      </c>
      <c r="H9" s="309" t="s">
        <v>1221</v>
      </c>
      <c r="I9" s="327" t="s">
        <v>2254</v>
      </c>
      <c r="J9" s="162" t="s">
        <v>2249</v>
      </c>
      <c r="K9" s="326"/>
      <c r="L9" s="162" t="s">
        <v>2250</v>
      </c>
    </row>
    <row r="10" spans="1:12" ht="19.5" thickBot="1">
      <c r="A10" s="307" t="s">
        <v>1222</v>
      </c>
      <c r="B10" s="325" t="s">
        <v>2246</v>
      </c>
      <c r="C10" s="312" t="s">
        <v>1213</v>
      </c>
      <c r="D10" s="326" t="s">
        <v>2247</v>
      </c>
      <c r="E10" s="162"/>
      <c r="F10" s="308"/>
      <c r="G10" s="308" t="s">
        <v>1223</v>
      </c>
      <c r="H10" s="309"/>
      <c r="I10" s="313"/>
      <c r="J10" s="162" t="s">
        <v>2249</v>
      </c>
      <c r="K10" s="326"/>
      <c r="L10" s="162" t="s">
        <v>2250</v>
      </c>
    </row>
    <row r="11" spans="1:12" ht="16.5" thickBot="1">
      <c r="A11" s="307" t="s">
        <v>1224</v>
      </c>
      <c r="B11" s="329" t="s">
        <v>2255</v>
      </c>
      <c r="C11" s="312" t="s">
        <v>1213</v>
      </c>
      <c r="D11" s="326" t="s">
        <v>2247</v>
      </c>
      <c r="E11" s="162" t="s">
        <v>1225</v>
      </c>
      <c r="F11" s="310" t="s">
        <v>1226</v>
      </c>
      <c r="G11" s="308" t="s">
        <v>676</v>
      </c>
      <c r="H11" s="309" t="s">
        <v>1210</v>
      </c>
      <c r="I11" s="330" t="s">
        <v>2256</v>
      </c>
      <c r="J11" s="162" t="s">
        <v>2249</v>
      </c>
      <c r="K11" s="326"/>
      <c r="L11" s="162" t="s">
        <v>2250</v>
      </c>
    </row>
    <row r="12" spans="1:12" ht="16.5" thickBot="1">
      <c r="A12" s="307" t="s">
        <v>1227</v>
      </c>
      <c r="B12" s="329" t="s">
        <v>2255</v>
      </c>
      <c r="C12" s="312" t="s">
        <v>1213</v>
      </c>
      <c r="D12" s="326" t="s">
        <v>2247</v>
      </c>
      <c r="E12" s="162"/>
      <c r="F12" s="308"/>
      <c r="G12" s="308" t="s">
        <v>1217</v>
      </c>
      <c r="H12" s="309" t="s">
        <v>1218</v>
      </c>
      <c r="I12" s="330" t="s">
        <v>2257</v>
      </c>
      <c r="J12" s="162" t="s">
        <v>2249</v>
      </c>
      <c r="K12" s="326"/>
      <c r="L12" s="162" t="s">
        <v>2250</v>
      </c>
    </row>
    <row r="13" spans="1:12" ht="16.5" thickBot="1">
      <c r="A13" s="307" t="s">
        <v>1228</v>
      </c>
      <c r="B13" s="329" t="s">
        <v>2255</v>
      </c>
      <c r="C13" s="312" t="s">
        <v>1213</v>
      </c>
      <c r="D13" s="326" t="s">
        <v>2247</v>
      </c>
      <c r="E13" s="162"/>
      <c r="F13" s="308"/>
      <c r="G13" s="308" t="s">
        <v>1217</v>
      </c>
      <c r="H13" s="309" t="s">
        <v>1218</v>
      </c>
      <c r="I13" s="331" t="s">
        <v>2258</v>
      </c>
      <c r="J13" s="162" t="s">
        <v>2249</v>
      </c>
      <c r="K13" s="326"/>
      <c r="L13" s="162" t="s">
        <v>2250</v>
      </c>
    </row>
    <row r="14" spans="1:12" ht="16.5" thickBot="1">
      <c r="A14" s="307" t="s">
        <v>1229</v>
      </c>
      <c r="B14" s="329" t="s">
        <v>2255</v>
      </c>
      <c r="C14" s="312" t="s">
        <v>1213</v>
      </c>
      <c r="D14" s="326" t="s">
        <v>2247</v>
      </c>
      <c r="E14" s="162"/>
      <c r="F14" s="308"/>
      <c r="G14" s="308" t="s">
        <v>1223</v>
      </c>
      <c r="H14" s="309" t="s">
        <v>1221</v>
      </c>
      <c r="I14" s="119" t="s">
        <v>2259</v>
      </c>
      <c r="J14" s="162" t="s">
        <v>2249</v>
      </c>
      <c r="K14" s="326"/>
      <c r="L14" s="162" t="s">
        <v>2250</v>
      </c>
    </row>
    <row r="15" spans="1:12" ht="16.5" thickBot="1">
      <c r="A15" s="307" t="s">
        <v>1230</v>
      </c>
      <c r="B15" s="329" t="s">
        <v>2260</v>
      </c>
      <c r="C15" s="119" t="s">
        <v>1213</v>
      </c>
      <c r="D15" s="326" t="s">
        <v>2247</v>
      </c>
      <c r="E15" s="162" t="s">
        <v>1231</v>
      </c>
      <c r="F15" s="310" t="s">
        <v>1232</v>
      </c>
      <c r="G15" s="308" t="s">
        <v>676</v>
      </c>
      <c r="H15" s="309" t="s">
        <v>1210</v>
      </c>
      <c r="I15" s="313" t="s">
        <v>2261</v>
      </c>
      <c r="J15" s="162" t="s">
        <v>2249</v>
      </c>
      <c r="K15" s="326"/>
      <c r="L15" s="162" t="s">
        <v>2250</v>
      </c>
    </row>
    <row r="16" spans="1:12" ht="16.5" thickBot="1">
      <c r="A16" s="307" t="s">
        <v>1233</v>
      </c>
      <c r="B16" s="329" t="s">
        <v>2260</v>
      </c>
      <c r="C16" s="119" t="s">
        <v>1213</v>
      </c>
      <c r="D16" s="326" t="s">
        <v>2247</v>
      </c>
      <c r="E16" s="162"/>
      <c r="F16" s="308"/>
      <c r="G16" s="308" t="s">
        <v>1217</v>
      </c>
      <c r="H16" s="309" t="s">
        <v>1218</v>
      </c>
      <c r="I16" s="313" t="s">
        <v>2262</v>
      </c>
      <c r="J16" s="162" t="s">
        <v>2249</v>
      </c>
      <c r="K16" s="326"/>
      <c r="L16" s="162" t="s">
        <v>2250</v>
      </c>
    </row>
    <row r="17" spans="1:12" ht="16.5" thickBot="1">
      <c r="A17" s="307" t="s">
        <v>1234</v>
      </c>
      <c r="B17" s="329" t="s">
        <v>2260</v>
      </c>
      <c r="C17" s="119" t="s">
        <v>1213</v>
      </c>
      <c r="D17" s="326" t="s">
        <v>2247</v>
      </c>
      <c r="E17" s="162"/>
      <c r="F17" s="308"/>
      <c r="G17" s="308" t="s">
        <v>1217</v>
      </c>
      <c r="H17" s="309" t="s">
        <v>1218</v>
      </c>
      <c r="I17" s="313" t="s">
        <v>2263</v>
      </c>
      <c r="J17" s="162" t="s">
        <v>2249</v>
      </c>
      <c r="K17" s="326"/>
      <c r="L17" s="162" t="s">
        <v>2250</v>
      </c>
    </row>
    <row r="18" spans="1:12" ht="16.5" thickBot="1">
      <c r="A18" s="307" t="s">
        <v>1235</v>
      </c>
      <c r="B18" s="329" t="s">
        <v>2260</v>
      </c>
      <c r="C18" s="119" t="s">
        <v>1213</v>
      </c>
      <c r="D18" s="326" t="s">
        <v>2247</v>
      </c>
      <c r="E18" s="162"/>
      <c r="F18" s="308"/>
      <c r="G18" s="308" t="s">
        <v>1223</v>
      </c>
      <c r="H18" s="309" t="s">
        <v>1221</v>
      </c>
      <c r="I18" s="313" t="s">
        <v>2264</v>
      </c>
      <c r="J18" s="162" t="s">
        <v>2249</v>
      </c>
      <c r="K18" s="326"/>
      <c r="L18" s="162" t="s">
        <v>2250</v>
      </c>
    </row>
    <row r="19" spans="1:12" ht="16.5" thickBot="1">
      <c r="A19" s="307" t="s">
        <v>1236</v>
      </c>
      <c r="B19" s="329" t="s">
        <v>2265</v>
      </c>
      <c r="C19" s="119" t="s">
        <v>1213</v>
      </c>
      <c r="D19" s="326" t="s">
        <v>2247</v>
      </c>
      <c r="E19" s="162" t="s">
        <v>1239</v>
      </c>
      <c r="F19" s="310" t="s">
        <v>1240</v>
      </c>
      <c r="G19" s="308" t="s">
        <v>1237</v>
      </c>
      <c r="H19" s="309" t="s">
        <v>1238</v>
      </c>
      <c r="I19" s="313">
        <v>55</v>
      </c>
      <c r="J19" s="162" t="s">
        <v>2249</v>
      </c>
      <c r="K19" s="326"/>
      <c r="L19" s="162" t="s">
        <v>2250</v>
      </c>
    </row>
    <row r="20" spans="1:12" ht="16.5" thickBot="1">
      <c r="A20" s="307" t="s">
        <v>1241</v>
      </c>
      <c r="B20" s="329" t="s">
        <v>2265</v>
      </c>
      <c r="C20" s="119" t="s">
        <v>1213</v>
      </c>
      <c r="D20" s="326" t="s">
        <v>2247</v>
      </c>
      <c r="E20" s="162" t="s">
        <v>1242</v>
      </c>
      <c r="F20" s="308"/>
      <c r="G20" s="308" t="s">
        <v>1237</v>
      </c>
      <c r="H20" s="309" t="s">
        <v>1238</v>
      </c>
      <c r="I20" s="313">
        <v>99</v>
      </c>
      <c r="J20" s="162" t="s">
        <v>2249</v>
      </c>
      <c r="K20" s="326"/>
      <c r="L20" s="162" t="s">
        <v>2250</v>
      </c>
    </row>
    <row r="21" spans="1:12" ht="15.75">
      <c r="A21" s="307" t="s">
        <v>1243</v>
      </c>
      <c r="B21" s="329" t="s">
        <v>2265</v>
      </c>
      <c r="C21" s="119" t="s">
        <v>1213</v>
      </c>
      <c r="D21" s="326" t="s">
        <v>2247</v>
      </c>
      <c r="E21" s="162" t="s">
        <v>1244</v>
      </c>
      <c r="F21" s="308"/>
      <c r="G21" s="308" t="s">
        <v>1237</v>
      </c>
      <c r="H21" s="309" t="s">
        <v>1210</v>
      </c>
      <c r="I21" s="313" t="s">
        <v>2266</v>
      </c>
      <c r="J21" s="162" t="s">
        <v>2249</v>
      </c>
      <c r="K21" s="326"/>
      <c r="L21" s="162" t="s">
        <v>2250</v>
      </c>
    </row>
    <row r="22" spans="1:12" ht="15.75">
      <c r="A22" s="307"/>
      <c r="B22" s="329"/>
      <c r="C22" s="119"/>
      <c r="D22" s="162"/>
      <c r="E22" s="162"/>
      <c r="F22" s="308"/>
      <c r="G22" s="308"/>
      <c r="H22" s="309"/>
      <c r="I22" s="162"/>
      <c r="J22" s="162"/>
      <c r="K22" s="162"/>
      <c r="L22" s="162"/>
    </row>
    <row r="23" spans="1:12" ht="15.75">
      <c r="A23" s="307"/>
      <c r="B23" s="329"/>
      <c r="C23" s="119"/>
      <c r="D23" s="162"/>
      <c r="E23" s="162"/>
      <c r="F23" s="308"/>
      <c r="G23" s="308"/>
      <c r="H23" s="309"/>
      <c r="I23" s="162"/>
      <c r="J23" s="162"/>
      <c r="K23" s="162"/>
      <c r="L23" s="162"/>
    </row>
    <row r="24" spans="1:12" ht="15.75">
      <c r="A24" s="307" t="s">
        <v>1245</v>
      </c>
      <c r="B24" s="329" t="s">
        <v>2267</v>
      </c>
      <c r="C24" s="119" t="s">
        <v>1213</v>
      </c>
      <c r="D24" s="162" t="s">
        <v>2268</v>
      </c>
      <c r="E24" s="162" t="s">
        <v>1247</v>
      </c>
      <c r="F24" s="310" t="s">
        <v>1248</v>
      </c>
      <c r="G24" s="308" t="s">
        <v>1246</v>
      </c>
      <c r="H24" s="309" t="s">
        <v>864</v>
      </c>
      <c r="I24" s="162" t="s">
        <v>2269</v>
      </c>
      <c r="J24" s="162" t="s">
        <v>2249</v>
      </c>
      <c r="K24" s="162"/>
      <c r="L24" s="332" t="s">
        <v>2250</v>
      </c>
    </row>
    <row r="25" spans="1:12" ht="15.75">
      <c r="A25" s="307" t="s">
        <v>1249</v>
      </c>
      <c r="B25" s="329" t="s">
        <v>2267</v>
      </c>
      <c r="C25" s="119" t="s">
        <v>1213</v>
      </c>
      <c r="D25" s="162" t="s">
        <v>2268</v>
      </c>
      <c r="E25" s="162" t="s">
        <v>1251</v>
      </c>
      <c r="F25" s="308"/>
      <c r="G25" s="308" t="s">
        <v>1250</v>
      </c>
      <c r="H25" s="309" t="s">
        <v>864</v>
      </c>
      <c r="I25" s="162" t="s">
        <v>2270</v>
      </c>
      <c r="J25" s="162" t="s">
        <v>2249</v>
      </c>
      <c r="K25" s="162"/>
      <c r="L25" s="332" t="s">
        <v>2250</v>
      </c>
    </row>
    <row r="26" spans="1:12" ht="15.75">
      <c r="A26" s="307"/>
      <c r="B26" s="329"/>
      <c r="C26" s="119"/>
      <c r="D26" s="162"/>
      <c r="E26" s="162"/>
      <c r="F26" s="308"/>
      <c r="G26" s="308"/>
      <c r="H26" s="309"/>
      <c r="I26" s="162"/>
      <c r="J26" s="162"/>
      <c r="K26" s="162"/>
      <c r="L26" s="162"/>
    </row>
    <row r="27" spans="1:12" ht="15.75">
      <c r="A27" s="307"/>
      <c r="B27" s="329"/>
      <c r="C27" s="119"/>
      <c r="D27" s="162"/>
      <c r="E27" s="162"/>
      <c r="F27" s="308"/>
      <c r="G27" s="308"/>
      <c r="H27" s="309"/>
      <c r="I27" s="162"/>
      <c r="J27" s="162"/>
      <c r="K27" s="162"/>
      <c r="L27" s="162"/>
    </row>
    <row r="28" spans="1:12" ht="15.75">
      <c r="A28" s="333"/>
      <c r="B28" s="329"/>
      <c r="C28" s="119"/>
      <c r="D28" s="311"/>
      <c r="E28" s="311"/>
      <c r="F28" s="308"/>
      <c r="G28" s="308"/>
      <c r="H28" s="334"/>
      <c r="I28" s="162"/>
      <c r="J28" s="311"/>
      <c r="K28" s="162"/>
      <c r="L28" s="162"/>
    </row>
    <row r="29" spans="1:12" ht="15.75">
      <c r="A29" s="307"/>
      <c r="B29" s="329"/>
      <c r="C29" s="119"/>
      <c r="D29" s="162"/>
      <c r="E29" s="162"/>
      <c r="F29" s="308"/>
      <c r="G29" s="308"/>
      <c r="H29" s="309"/>
      <c r="I29" s="162"/>
      <c r="J29" s="162"/>
      <c r="K29" s="162"/>
      <c r="L29" s="162"/>
    </row>
    <row r="30" spans="1:12" ht="15.75">
      <c r="A30" s="307"/>
      <c r="B30" s="329"/>
      <c r="C30" s="119"/>
      <c r="D30" s="162"/>
      <c r="E30" s="162"/>
      <c r="F30" s="308"/>
      <c r="G30" s="308"/>
      <c r="H30" s="309"/>
      <c r="I30" s="162"/>
      <c r="J30" s="162"/>
      <c r="K30" s="162"/>
      <c r="L30" s="162"/>
    </row>
    <row r="31" spans="1:12" ht="15.75">
      <c r="A31" s="307"/>
      <c r="B31" s="329"/>
      <c r="C31" s="119"/>
      <c r="D31" s="162"/>
      <c r="E31" s="162"/>
      <c r="F31" s="308"/>
      <c r="G31" s="308"/>
      <c r="H31" s="309"/>
      <c r="I31" s="162"/>
      <c r="J31" s="162"/>
      <c r="K31" s="162"/>
      <c r="L31" s="162"/>
    </row>
    <row r="32" spans="1:12" ht="15.75">
      <c r="A32" s="307"/>
      <c r="B32" s="329"/>
      <c r="C32" s="119"/>
      <c r="D32" s="162"/>
      <c r="E32" s="162"/>
      <c r="F32" s="308"/>
      <c r="G32" s="308"/>
      <c r="H32" s="309"/>
      <c r="I32" s="162"/>
      <c r="J32" s="162"/>
      <c r="K32" s="162"/>
      <c r="L32" s="162"/>
    </row>
    <row r="33" spans="1:12" ht="15.75">
      <c r="A33" s="333"/>
      <c r="B33" s="329"/>
      <c r="C33" s="119"/>
      <c r="D33" s="311"/>
      <c r="E33" s="311"/>
      <c r="F33" s="308"/>
      <c r="G33" s="308"/>
      <c r="H33" s="334"/>
      <c r="I33" s="162"/>
      <c r="J33" s="311"/>
      <c r="K33" s="162"/>
      <c r="L33" s="162"/>
    </row>
    <row r="34" spans="1:12" ht="15.75">
      <c r="A34" s="307"/>
      <c r="B34" s="329"/>
      <c r="C34" s="119"/>
      <c r="D34" s="162"/>
      <c r="E34" s="162"/>
      <c r="F34" s="308"/>
      <c r="G34" s="308"/>
      <c r="H34" s="309"/>
      <c r="I34" s="162"/>
      <c r="J34" s="162"/>
      <c r="K34" s="162"/>
      <c r="L34" s="162"/>
    </row>
    <row r="35" spans="1:12" ht="15.75">
      <c r="A35" s="307"/>
      <c r="B35" s="329"/>
      <c r="C35" s="119"/>
      <c r="D35" s="162"/>
      <c r="E35" s="162"/>
      <c r="F35" s="308"/>
      <c r="G35" s="308"/>
      <c r="H35" s="309"/>
      <c r="I35" s="162"/>
      <c r="J35" s="162"/>
      <c r="K35" s="162"/>
      <c r="L35" s="162"/>
    </row>
    <row r="36" spans="1:12" ht="15.75">
      <c r="A36" s="307"/>
      <c r="B36" s="329"/>
      <c r="C36" s="119"/>
      <c r="D36" s="162"/>
      <c r="E36" s="162"/>
      <c r="F36" s="308"/>
      <c r="G36" s="308"/>
      <c r="H36" s="309"/>
      <c r="I36" s="162"/>
      <c r="J36" s="162"/>
      <c r="K36" s="162"/>
      <c r="L36" s="162"/>
    </row>
    <row r="37" spans="1:12" ht="15.75">
      <c r="A37" s="307"/>
      <c r="B37" s="329"/>
      <c r="C37" s="119"/>
      <c r="D37" s="162"/>
      <c r="E37" s="162"/>
      <c r="F37" s="308"/>
      <c r="G37" s="308"/>
      <c r="H37" s="309"/>
      <c r="I37" s="162"/>
      <c r="J37" s="162"/>
      <c r="K37" s="162"/>
      <c r="L37" s="162"/>
    </row>
    <row r="38" spans="1:12" ht="15.75">
      <c r="A38" s="307"/>
      <c r="B38" s="329"/>
      <c r="C38" s="119"/>
      <c r="D38" s="162"/>
      <c r="E38" s="162"/>
      <c r="F38" s="308"/>
      <c r="G38" s="308"/>
      <c r="H38" s="309"/>
      <c r="I38" s="162"/>
      <c r="J38" s="162"/>
      <c r="K38" s="162"/>
      <c r="L38" s="162"/>
    </row>
    <row r="39" spans="1:12" ht="15.75">
      <c r="A39" s="307"/>
      <c r="B39" s="329"/>
      <c r="C39" s="119"/>
      <c r="D39" s="162"/>
      <c r="E39" s="335"/>
      <c r="F39" s="308"/>
      <c r="G39" s="308"/>
      <c r="H39" s="336"/>
      <c r="I39" s="335"/>
      <c r="J39" s="162"/>
      <c r="K39" s="162"/>
      <c r="L39" s="162"/>
    </row>
    <row r="40" spans="1:12" ht="15.75">
      <c r="A40" s="307"/>
      <c r="B40" s="329"/>
      <c r="C40" s="119"/>
      <c r="D40" s="162"/>
      <c r="E40" s="335"/>
      <c r="F40" s="308"/>
      <c r="G40" s="308"/>
      <c r="H40" s="336"/>
      <c r="I40" s="335"/>
      <c r="J40" s="162"/>
      <c r="K40" s="162"/>
      <c r="L40" s="162"/>
    </row>
    <row r="41" spans="1:12" ht="15.75">
      <c r="A41" s="307"/>
      <c r="B41" s="329"/>
      <c r="C41" s="119"/>
      <c r="D41" s="162"/>
      <c r="E41" s="335"/>
      <c r="F41" s="337"/>
      <c r="G41" s="337"/>
      <c r="H41" s="309"/>
      <c r="I41" s="335"/>
      <c r="J41" s="162"/>
      <c r="K41" s="162"/>
      <c r="L41" s="162"/>
    </row>
    <row r="42" spans="1:12" ht="15.75">
      <c r="A42" s="307"/>
      <c r="B42" s="329"/>
      <c r="C42" s="119"/>
      <c r="D42" s="162"/>
      <c r="E42" s="335"/>
      <c r="F42" s="337"/>
      <c r="G42" s="337"/>
      <c r="H42" s="309"/>
      <c r="I42" s="335"/>
      <c r="J42" s="162"/>
      <c r="K42" s="162"/>
      <c r="L42" s="162"/>
    </row>
    <row r="43" spans="1:12" ht="16.5" thickBot="1">
      <c r="A43" s="338"/>
      <c r="B43" s="339"/>
      <c r="C43" s="340"/>
      <c r="D43" s="341"/>
      <c r="E43" s="341"/>
      <c r="F43" s="342"/>
      <c r="G43" s="342"/>
      <c r="H43" s="343"/>
      <c r="I43" s="341"/>
      <c r="J43" s="341"/>
      <c r="K43" s="344"/>
      <c r="L43" s="162"/>
    </row>
    <row r="44" spans="1:12" ht="15.75" thickTop="1"/>
  </sheetData>
  <mergeCells count="7">
    <mergeCell ref="A1:L1"/>
    <mergeCell ref="A2:B2"/>
    <mergeCell ref="C2:E2"/>
    <mergeCell ref="H2:J2"/>
    <mergeCell ref="A3:B3"/>
    <mergeCell ref="C3:E3"/>
    <mergeCell ref="H3:J3"/>
  </mergeCells>
  <dataValidations count="1">
    <dataValidation type="custom" allowBlank="1" showInputMessage="1" showErrorMessage="1" sqref="A5:A43" xr:uid="{EFCBD2E1-0926-431A-927B-E4F844167EA7}">
      <formula1>1</formula1>
    </dataValidation>
  </dataValidations>
  <hyperlinks>
    <hyperlink ref="F5" r:id="rId1" xr:uid="{FFEB840E-D188-4F71-A09A-55A9BAA4AB52}"/>
    <hyperlink ref="F11" r:id="rId2" xr:uid="{7C7ED856-DB41-4796-8CBD-3C265E623255}"/>
    <hyperlink ref="F15" r:id="rId3" xr:uid="{53818578-FEA9-4B71-937A-27FF05D3860D}"/>
    <hyperlink ref="F19" r:id="rId4" xr:uid="{080A6899-FDD0-4AF4-8FA3-96522C18B478}"/>
    <hyperlink ref="F24" r:id="rId5" xr:uid="{C432091A-7F1D-44F1-817B-90480FF06B84}"/>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61D59-9BE8-4838-850B-E61ECB176FBA}">
  <dimension ref="A1:G98"/>
  <sheetViews>
    <sheetView workbookViewId="0">
      <selection activeCell="F9" sqref="F9"/>
    </sheetView>
  </sheetViews>
  <sheetFormatPr defaultRowHeight="15"/>
  <cols>
    <col min="1" max="1" width="6.42578125" customWidth="1"/>
    <col min="2" max="2" width="11" bestFit="1" customWidth="1"/>
    <col min="3" max="3" width="13.7109375" bestFit="1" customWidth="1"/>
    <col min="4" max="4" width="18.42578125" bestFit="1" customWidth="1"/>
    <col min="5" max="5" width="14.5703125" bestFit="1" customWidth="1"/>
    <col min="6" max="6" width="11.5703125" bestFit="1" customWidth="1"/>
    <col min="7" max="7" width="12.28515625" bestFit="1" customWidth="1"/>
  </cols>
  <sheetData>
    <row r="1" spans="1:7">
      <c r="A1" s="435" t="s">
        <v>2271</v>
      </c>
      <c r="B1" s="436"/>
      <c r="C1" s="436"/>
      <c r="D1" s="436"/>
      <c r="E1" s="436"/>
      <c r="F1" s="436"/>
      <c r="G1" s="437"/>
    </row>
    <row r="2" spans="1:7">
      <c r="A2" s="438"/>
      <c r="B2" s="439"/>
      <c r="C2" s="439"/>
      <c r="D2" s="439"/>
      <c r="E2" s="439"/>
      <c r="F2" s="439"/>
      <c r="G2" s="440"/>
    </row>
    <row r="3" spans="1:7">
      <c r="A3" s="372"/>
      <c r="B3" t="s">
        <v>1628</v>
      </c>
      <c r="C3" t="s">
        <v>1629</v>
      </c>
      <c r="D3" t="s">
        <v>1927</v>
      </c>
      <c r="E3" t="s">
        <v>1617</v>
      </c>
      <c r="F3" t="s">
        <v>1929</v>
      </c>
      <c r="G3" s="373"/>
    </row>
    <row r="4" spans="1:7">
      <c r="A4" s="372"/>
      <c r="B4" t="s">
        <v>2272</v>
      </c>
      <c r="C4" t="s">
        <v>2273</v>
      </c>
      <c r="D4" t="s">
        <v>178</v>
      </c>
      <c r="E4" t="s">
        <v>358</v>
      </c>
      <c r="F4" t="s">
        <v>2274</v>
      </c>
      <c r="G4" s="373" t="s">
        <v>1254</v>
      </c>
    </row>
    <row r="5" spans="1:7">
      <c r="A5" s="372"/>
      <c r="B5" t="s">
        <v>2275</v>
      </c>
      <c r="C5" t="s">
        <v>2276</v>
      </c>
      <c r="D5" t="s">
        <v>178</v>
      </c>
      <c r="E5" t="s">
        <v>358</v>
      </c>
      <c r="F5" t="s">
        <v>2277</v>
      </c>
      <c r="G5" s="373" t="s">
        <v>1256</v>
      </c>
    </row>
    <row r="6" spans="1:7">
      <c r="A6" s="372"/>
      <c r="B6" t="s">
        <v>2278</v>
      </c>
      <c r="C6" t="s">
        <v>2279</v>
      </c>
      <c r="D6" t="s">
        <v>178</v>
      </c>
      <c r="E6" t="s">
        <v>358</v>
      </c>
      <c r="F6" t="s">
        <v>2280</v>
      </c>
      <c r="G6" s="373" t="s">
        <v>1258</v>
      </c>
    </row>
    <row r="7" spans="1:7">
      <c r="A7" s="372"/>
      <c r="B7" t="s">
        <v>2281</v>
      </c>
      <c r="C7" t="s">
        <v>2282</v>
      </c>
      <c r="D7" t="s">
        <v>178</v>
      </c>
      <c r="E7" t="s">
        <v>358</v>
      </c>
      <c r="F7" t="s">
        <v>2283</v>
      </c>
      <c r="G7" s="373" t="s">
        <v>1260</v>
      </c>
    </row>
    <row r="8" spans="1:7">
      <c r="A8" s="372"/>
      <c r="G8" s="373"/>
    </row>
    <row r="9" spans="1:7">
      <c r="A9" s="372">
        <v>1</v>
      </c>
      <c r="B9" t="s">
        <v>2284</v>
      </c>
      <c r="C9" t="s">
        <v>2285</v>
      </c>
      <c r="D9" t="s">
        <v>22</v>
      </c>
      <c r="E9" t="s">
        <v>1262</v>
      </c>
      <c r="F9" t="s">
        <v>2286</v>
      </c>
      <c r="G9" s="373"/>
    </row>
    <row r="10" spans="1:7">
      <c r="A10" s="372">
        <v>1</v>
      </c>
      <c r="B10" t="s">
        <v>2287</v>
      </c>
      <c r="C10" t="s">
        <v>2288</v>
      </c>
      <c r="D10" t="s">
        <v>1264</v>
      </c>
      <c r="G10" s="373"/>
    </row>
    <row r="11" spans="1:7">
      <c r="A11" s="372"/>
      <c r="G11" s="373"/>
    </row>
    <row r="12" spans="1:7">
      <c r="A12" s="372">
        <v>2</v>
      </c>
      <c r="B12" t="s">
        <v>1736</v>
      </c>
      <c r="C12" t="s">
        <v>1705</v>
      </c>
      <c r="D12" t="s">
        <v>22</v>
      </c>
      <c r="E12" t="s">
        <v>775</v>
      </c>
      <c r="F12" t="s">
        <v>2289</v>
      </c>
      <c r="G12" s="373"/>
    </row>
    <row r="13" spans="1:7">
      <c r="A13" s="372">
        <v>2</v>
      </c>
      <c r="B13" t="s">
        <v>2290</v>
      </c>
      <c r="C13" t="s">
        <v>2291</v>
      </c>
      <c r="D13" t="s">
        <v>1267</v>
      </c>
      <c r="G13" s="373"/>
    </row>
    <row r="14" spans="1:7">
      <c r="A14" s="372"/>
      <c r="G14" s="373"/>
    </row>
    <row r="15" spans="1:7">
      <c r="A15" s="372">
        <v>3</v>
      </c>
      <c r="B15" t="s">
        <v>1978</v>
      </c>
      <c r="C15" t="s">
        <v>2292</v>
      </c>
      <c r="D15" t="s">
        <v>22</v>
      </c>
      <c r="E15" t="s">
        <v>775</v>
      </c>
      <c r="F15" t="s">
        <v>2293</v>
      </c>
      <c r="G15" s="373"/>
    </row>
    <row r="16" spans="1:7">
      <c r="A16" s="372">
        <v>3</v>
      </c>
      <c r="B16" t="s">
        <v>2294</v>
      </c>
      <c r="C16" t="s">
        <v>2295</v>
      </c>
      <c r="D16" t="s">
        <v>28</v>
      </c>
      <c r="G16" s="373"/>
    </row>
    <row r="17" spans="1:7">
      <c r="A17" s="372"/>
      <c r="G17" s="373"/>
    </row>
    <row r="18" spans="1:7">
      <c r="A18" s="372">
        <v>4</v>
      </c>
      <c r="B18" t="s">
        <v>2296</v>
      </c>
      <c r="C18" t="s">
        <v>2297</v>
      </c>
      <c r="D18" t="s">
        <v>22</v>
      </c>
      <c r="E18" t="s">
        <v>775</v>
      </c>
      <c r="F18" t="s">
        <v>2298</v>
      </c>
      <c r="G18" s="373"/>
    </row>
    <row r="19" spans="1:7">
      <c r="A19" s="372">
        <v>4</v>
      </c>
      <c r="B19" t="s">
        <v>2299</v>
      </c>
      <c r="C19" t="s">
        <v>2300</v>
      </c>
      <c r="D19" t="s">
        <v>28</v>
      </c>
      <c r="G19" s="373"/>
    </row>
    <row r="20" spans="1:7">
      <c r="A20" s="372"/>
      <c r="G20" s="373"/>
    </row>
    <row r="21" spans="1:7">
      <c r="A21" s="372">
        <v>5</v>
      </c>
      <c r="B21" t="s">
        <v>2301</v>
      </c>
      <c r="C21" t="s">
        <v>2302</v>
      </c>
      <c r="D21" t="s">
        <v>22</v>
      </c>
      <c r="E21" t="s">
        <v>1262</v>
      </c>
      <c r="F21" t="s">
        <v>2303</v>
      </c>
      <c r="G21" s="373"/>
    </row>
    <row r="22" spans="1:7">
      <c r="A22" s="372">
        <v>5</v>
      </c>
      <c r="B22" t="s">
        <v>1941</v>
      </c>
      <c r="C22" t="s">
        <v>2304</v>
      </c>
      <c r="D22" t="s">
        <v>28</v>
      </c>
      <c r="G22" s="373"/>
    </row>
    <row r="23" spans="1:7">
      <c r="A23" s="372"/>
      <c r="G23" s="373"/>
    </row>
    <row r="24" spans="1:7">
      <c r="A24" s="372">
        <v>6</v>
      </c>
      <c r="B24" t="s">
        <v>2272</v>
      </c>
      <c r="C24" t="s">
        <v>2305</v>
      </c>
      <c r="D24" t="s">
        <v>22</v>
      </c>
      <c r="E24" t="s">
        <v>1262</v>
      </c>
      <c r="F24" t="s">
        <v>2306</v>
      </c>
      <c r="G24" s="373"/>
    </row>
    <row r="25" spans="1:7">
      <c r="A25" s="372">
        <v>6</v>
      </c>
      <c r="B25" t="s">
        <v>2281</v>
      </c>
      <c r="C25" t="s">
        <v>2307</v>
      </c>
      <c r="D25" t="s">
        <v>28</v>
      </c>
      <c r="G25" s="373"/>
    </row>
    <row r="26" spans="1:7">
      <c r="A26" s="372"/>
      <c r="G26" s="373"/>
    </row>
    <row r="27" spans="1:7">
      <c r="A27" s="372">
        <v>7</v>
      </c>
      <c r="B27" t="s">
        <v>2308</v>
      </c>
      <c r="C27" t="s">
        <v>2309</v>
      </c>
      <c r="D27" t="s">
        <v>22</v>
      </c>
      <c r="E27" t="s">
        <v>775</v>
      </c>
      <c r="F27" t="s">
        <v>2310</v>
      </c>
      <c r="G27" s="373"/>
    </row>
    <row r="28" spans="1:7">
      <c r="A28" s="372">
        <v>7</v>
      </c>
      <c r="B28" t="s">
        <v>2311</v>
      </c>
      <c r="C28" t="s">
        <v>2312</v>
      </c>
      <c r="D28" t="s">
        <v>28</v>
      </c>
      <c r="G28" s="373"/>
    </row>
    <row r="29" spans="1:7">
      <c r="A29" s="372"/>
      <c r="G29" s="373"/>
    </row>
    <row r="30" spans="1:7">
      <c r="A30" s="372">
        <v>8</v>
      </c>
      <c r="B30" t="s">
        <v>2313</v>
      </c>
      <c r="C30" t="s">
        <v>2314</v>
      </c>
      <c r="D30" t="s">
        <v>22</v>
      </c>
      <c r="E30" t="s">
        <v>1262</v>
      </c>
      <c r="F30" t="s">
        <v>2315</v>
      </c>
      <c r="G30" s="373"/>
    </row>
    <row r="31" spans="1:7">
      <c r="A31" s="372">
        <v>8</v>
      </c>
      <c r="B31" t="s">
        <v>2316</v>
      </c>
      <c r="C31" t="s">
        <v>2317</v>
      </c>
      <c r="D31" t="s">
        <v>1280</v>
      </c>
      <c r="G31" s="373"/>
    </row>
    <row r="32" spans="1:7">
      <c r="A32" s="372"/>
      <c r="G32" s="373"/>
    </row>
    <row r="33" spans="1:7">
      <c r="A33" s="372">
        <v>9</v>
      </c>
      <c r="B33" t="s">
        <v>2318</v>
      </c>
      <c r="C33" t="s">
        <v>2319</v>
      </c>
      <c r="D33" t="s">
        <v>22</v>
      </c>
      <c r="E33" t="s">
        <v>775</v>
      </c>
      <c r="F33" t="s">
        <v>2320</v>
      </c>
      <c r="G33" s="373"/>
    </row>
    <row r="34" spans="1:7">
      <c r="A34" s="372">
        <v>9</v>
      </c>
      <c r="B34" t="s">
        <v>1937</v>
      </c>
      <c r="C34" t="s">
        <v>2321</v>
      </c>
      <c r="D34" t="s">
        <v>28</v>
      </c>
      <c r="G34" s="373"/>
    </row>
    <row r="35" spans="1:7">
      <c r="A35" s="372"/>
      <c r="G35" s="373"/>
    </row>
    <row r="36" spans="1:7">
      <c r="A36" s="372">
        <v>10</v>
      </c>
      <c r="B36" t="s">
        <v>2322</v>
      </c>
      <c r="C36" t="s">
        <v>2323</v>
      </c>
      <c r="D36" t="s">
        <v>22</v>
      </c>
      <c r="E36" t="s">
        <v>775</v>
      </c>
      <c r="F36" t="s">
        <v>2324</v>
      </c>
      <c r="G36" s="373"/>
    </row>
    <row r="37" spans="1:7">
      <c r="A37" s="372">
        <v>10</v>
      </c>
      <c r="B37" t="s">
        <v>1941</v>
      </c>
      <c r="C37" t="s">
        <v>2325</v>
      </c>
      <c r="D37" t="s">
        <v>28</v>
      </c>
      <c r="G37" s="373"/>
    </row>
    <row r="38" spans="1:7">
      <c r="A38" s="372"/>
      <c r="G38" s="373"/>
    </row>
    <row r="39" spans="1:7">
      <c r="A39" s="372">
        <v>11</v>
      </c>
      <c r="B39" t="s">
        <v>2170</v>
      </c>
      <c r="C39" t="s">
        <v>1955</v>
      </c>
      <c r="D39" t="s">
        <v>22</v>
      </c>
      <c r="E39" t="s">
        <v>1262</v>
      </c>
      <c r="F39" t="s">
        <v>2326</v>
      </c>
      <c r="G39" s="373"/>
    </row>
    <row r="40" spans="1:7">
      <c r="A40" s="372">
        <v>11</v>
      </c>
      <c r="B40" t="s">
        <v>1970</v>
      </c>
      <c r="C40" t="s">
        <v>2327</v>
      </c>
      <c r="D40" t="s">
        <v>1280</v>
      </c>
      <c r="G40" s="373"/>
    </row>
    <row r="41" spans="1:7">
      <c r="A41" s="372"/>
      <c r="G41" s="373"/>
    </row>
    <row r="42" spans="1:7">
      <c r="A42" s="372">
        <v>12</v>
      </c>
      <c r="B42" t="s">
        <v>2328</v>
      </c>
      <c r="C42" t="s">
        <v>2329</v>
      </c>
      <c r="D42" t="s">
        <v>22</v>
      </c>
      <c r="E42" t="s">
        <v>775</v>
      </c>
      <c r="F42" t="s">
        <v>2330</v>
      </c>
      <c r="G42" s="373"/>
    </row>
    <row r="43" spans="1:7">
      <c r="A43" s="372">
        <v>12</v>
      </c>
      <c r="B43" t="s">
        <v>2331</v>
      </c>
      <c r="C43" t="s">
        <v>2332</v>
      </c>
      <c r="D43" t="s">
        <v>1289</v>
      </c>
      <c r="G43" s="373"/>
    </row>
    <row r="44" spans="1:7">
      <c r="A44" s="372"/>
      <c r="G44" s="373"/>
    </row>
    <row r="45" spans="1:7">
      <c r="A45" s="372">
        <v>13</v>
      </c>
      <c r="B45" t="s">
        <v>2333</v>
      </c>
      <c r="C45" t="s">
        <v>2334</v>
      </c>
      <c r="D45" t="s">
        <v>22</v>
      </c>
      <c r="E45" t="s">
        <v>1262</v>
      </c>
      <c r="F45" t="s">
        <v>2335</v>
      </c>
      <c r="G45" s="373"/>
    </row>
    <row r="46" spans="1:7">
      <c r="A46" s="372">
        <v>13</v>
      </c>
      <c r="B46" t="s">
        <v>2336</v>
      </c>
      <c r="C46" t="s">
        <v>1985</v>
      </c>
      <c r="D46" t="s">
        <v>1280</v>
      </c>
      <c r="G46" s="373"/>
    </row>
    <row r="47" spans="1:7">
      <c r="A47" s="372"/>
      <c r="G47" s="373"/>
    </row>
    <row r="48" spans="1:7">
      <c r="A48" s="372">
        <v>14</v>
      </c>
      <c r="B48" t="s">
        <v>2219</v>
      </c>
      <c r="C48" t="s">
        <v>2337</v>
      </c>
      <c r="D48" t="s">
        <v>22</v>
      </c>
      <c r="E48" t="s">
        <v>775</v>
      </c>
      <c r="F48" t="s">
        <v>2338</v>
      </c>
      <c r="G48" s="373"/>
    </row>
    <row r="49" spans="1:7">
      <c r="A49" s="372">
        <v>14</v>
      </c>
      <c r="B49" t="s">
        <v>2339</v>
      </c>
      <c r="C49" t="s">
        <v>2340</v>
      </c>
      <c r="D49" t="s">
        <v>1294</v>
      </c>
      <c r="G49" s="373"/>
    </row>
    <row r="50" spans="1:7">
      <c r="A50" s="372"/>
      <c r="G50" s="373"/>
    </row>
    <row r="51" spans="1:7">
      <c r="A51" s="372">
        <v>15</v>
      </c>
      <c r="B51" t="s">
        <v>2331</v>
      </c>
      <c r="C51" t="s">
        <v>2341</v>
      </c>
      <c r="D51" t="s">
        <v>22</v>
      </c>
      <c r="E51" t="s">
        <v>1262</v>
      </c>
      <c r="F51" t="s">
        <v>2342</v>
      </c>
      <c r="G51" s="373"/>
    </row>
    <row r="52" spans="1:7">
      <c r="A52" s="372">
        <v>15</v>
      </c>
      <c r="B52" t="s">
        <v>2343</v>
      </c>
      <c r="C52" t="s">
        <v>2344</v>
      </c>
      <c r="D52" t="s">
        <v>1297</v>
      </c>
      <c r="G52" s="373"/>
    </row>
    <row r="53" spans="1:7">
      <c r="A53" s="372"/>
      <c r="G53" s="373"/>
    </row>
    <row r="54" spans="1:7">
      <c r="A54" s="372">
        <v>16</v>
      </c>
      <c r="B54" t="s">
        <v>1897</v>
      </c>
      <c r="C54" t="s">
        <v>2345</v>
      </c>
      <c r="D54" t="s">
        <v>22</v>
      </c>
      <c r="E54" t="s">
        <v>775</v>
      </c>
      <c r="F54" t="s">
        <v>2346</v>
      </c>
      <c r="G54" s="373"/>
    </row>
    <row r="55" spans="1:7">
      <c r="A55" s="372">
        <v>16</v>
      </c>
      <c r="B55" t="s">
        <v>2347</v>
      </c>
      <c r="C55" t="s">
        <v>2348</v>
      </c>
      <c r="D55" t="s">
        <v>1294</v>
      </c>
      <c r="G55" s="373"/>
    </row>
    <row r="56" spans="1:7">
      <c r="A56" s="372"/>
      <c r="G56" s="373"/>
    </row>
    <row r="57" spans="1:7">
      <c r="A57" s="372">
        <v>17</v>
      </c>
      <c r="B57" t="s">
        <v>1984</v>
      </c>
      <c r="C57" t="s">
        <v>2349</v>
      </c>
      <c r="D57" t="s">
        <v>22</v>
      </c>
      <c r="E57" t="s">
        <v>1262</v>
      </c>
      <c r="F57" t="s">
        <v>2350</v>
      </c>
      <c r="G57" s="373"/>
    </row>
    <row r="58" spans="1:7">
      <c r="A58" s="372">
        <v>17</v>
      </c>
      <c r="B58" t="s">
        <v>2219</v>
      </c>
      <c r="C58" t="s">
        <v>2351</v>
      </c>
      <c r="D58" t="s">
        <v>28</v>
      </c>
      <c r="G58" s="373"/>
    </row>
    <row r="59" spans="1:7">
      <c r="A59" s="372"/>
      <c r="G59" s="373"/>
    </row>
    <row r="60" spans="1:7">
      <c r="A60" s="372">
        <v>18</v>
      </c>
      <c r="B60" t="s">
        <v>2352</v>
      </c>
      <c r="C60" t="s">
        <v>2353</v>
      </c>
      <c r="D60" t="s">
        <v>22</v>
      </c>
      <c r="E60" t="s">
        <v>775</v>
      </c>
      <c r="F60" t="s">
        <v>2354</v>
      </c>
      <c r="G60" s="373"/>
    </row>
    <row r="61" spans="1:7">
      <c r="A61" s="372">
        <v>18</v>
      </c>
      <c r="B61" t="s">
        <v>1948</v>
      </c>
      <c r="C61" t="s">
        <v>2355</v>
      </c>
      <c r="D61" t="s">
        <v>1297</v>
      </c>
      <c r="G61" s="373"/>
    </row>
    <row r="62" spans="1:7">
      <c r="A62" s="372"/>
      <c r="G62" s="373"/>
    </row>
    <row r="63" spans="1:7">
      <c r="A63" s="372">
        <v>19</v>
      </c>
      <c r="B63" t="s">
        <v>2356</v>
      </c>
      <c r="C63" t="s">
        <v>2357</v>
      </c>
      <c r="D63" t="s">
        <v>22</v>
      </c>
      <c r="E63" t="s">
        <v>1305</v>
      </c>
      <c r="F63" t="s">
        <v>2358</v>
      </c>
      <c r="G63" s="373"/>
    </row>
    <row r="64" spans="1:7">
      <c r="A64" s="372">
        <v>19</v>
      </c>
      <c r="B64" t="s">
        <v>2170</v>
      </c>
      <c r="C64" t="s">
        <v>2349</v>
      </c>
      <c r="D64" t="s">
        <v>1294</v>
      </c>
      <c r="G64" s="373"/>
    </row>
    <row r="65" spans="1:7">
      <c r="A65" s="372"/>
      <c r="G65" s="373"/>
    </row>
    <row r="66" spans="1:7">
      <c r="A66" s="372">
        <v>20</v>
      </c>
      <c r="B66" t="s">
        <v>2207</v>
      </c>
      <c r="C66" t="s">
        <v>2359</v>
      </c>
      <c r="D66" t="s">
        <v>22</v>
      </c>
      <c r="E66" t="s">
        <v>1262</v>
      </c>
      <c r="F66" t="s">
        <v>2360</v>
      </c>
      <c r="G66" s="373"/>
    </row>
    <row r="67" spans="1:7">
      <c r="A67" s="372">
        <v>20</v>
      </c>
      <c r="B67" t="s">
        <v>1941</v>
      </c>
      <c r="C67" t="s">
        <v>2361</v>
      </c>
      <c r="D67" t="s">
        <v>1309</v>
      </c>
      <c r="G67" s="373"/>
    </row>
    <row r="68" spans="1:7">
      <c r="A68" s="372"/>
      <c r="G68" s="373"/>
    </row>
    <row r="69" spans="1:7">
      <c r="A69" s="372">
        <v>21</v>
      </c>
      <c r="B69" t="s">
        <v>2362</v>
      </c>
      <c r="C69" t="s">
        <v>2363</v>
      </c>
      <c r="D69" t="s">
        <v>22</v>
      </c>
      <c r="E69" t="s">
        <v>1305</v>
      </c>
      <c r="F69" t="s">
        <v>2364</v>
      </c>
      <c r="G69" s="373"/>
    </row>
    <row r="70" spans="1:7">
      <c r="A70" s="372">
        <v>21</v>
      </c>
      <c r="B70" t="s">
        <v>2166</v>
      </c>
      <c r="C70" t="s">
        <v>2365</v>
      </c>
      <c r="D70" t="s">
        <v>1294</v>
      </c>
      <c r="G70" s="373"/>
    </row>
    <row r="71" spans="1:7">
      <c r="A71" s="372"/>
      <c r="G71" s="373"/>
    </row>
    <row r="72" spans="1:7">
      <c r="A72" s="372">
        <v>22</v>
      </c>
      <c r="B72" t="s">
        <v>2207</v>
      </c>
      <c r="C72" t="s">
        <v>2366</v>
      </c>
      <c r="D72" t="s">
        <v>22</v>
      </c>
      <c r="E72" t="s">
        <v>775</v>
      </c>
      <c r="F72" t="s">
        <v>2367</v>
      </c>
      <c r="G72" s="373"/>
    </row>
    <row r="73" spans="1:7">
      <c r="A73" s="372">
        <v>22</v>
      </c>
      <c r="B73" t="s">
        <v>2368</v>
      </c>
      <c r="C73" t="s">
        <v>2369</v>
      </c>
      <c r="D73" t="s">
        <v>1294</v>
      </c>
      <c r="G73" s="373"/>
    </row>
    <row r="74" spans="1:7">
      <c r="A74" s="372"/>
      <c r="G74" s="373"/>
    </row>
    <row r="75" spans="1:7">
      <c r="A75" s="372">
        <v>23</v>
      </c>
      <c r="B75" t="s">
        <v>2370</v>
      </c>
      <c r="C75" t="s">
        <v>2371</v>
      </c>
      <c r="D75" t="s">
        <v>22</v>
      </c>
      <c r="E75" t="s">
        <v>1262</v>
      </c>
      <c r="F75" t="s">
        <v>2372</v>
      </c>
      <c r="G75" s="373"/>
    </row>
    <row r="76" spans="1:7">
      <c r="A76" s="372">
        <v>23</v>
      </c>
      <c r="B76" t="s">
        <v>1897</v>
      </c>
      <c r="C76" t="s">
        <v>2373</v>
      </c>
      <c r="D76" t="s">
        <v>28</v>
      </c>
      <c r="G76" s="373"/>
    </row>
    <row r="77" spans="1:7">
      <c r="A77" s="372"/>
      <c r="G77" s="373"/>
    </row>
    <row r="78" spans="1:7">
      <c r="A78" s="372">
        <v>24</v>
      </c>
      <c r="B78" t="s">
        <v>2374</v>
      </c>
      <c r="C78" t="s">
        <v>2375</v>
      </c>
      <c r="D78" t="s">
        <v>22</v>
      </c>
      <c r="E78" t="s">
        <v>775</v>
      </c>
      <c r="F78" t="s">
        <v>2376</v>
      </c>
      <c r="G78" s="373"/>
    </row>
    <row r="79" spans="1:7">
      <c r="A79" s="372">
        <v>24</v>
      </c>
      <c r="B79" t="s">
        <v>1970</v>
      </c>
      <c r="C79" t="s">
        <v>2377</v>
      </c>
      <c r="D79" t="s">
        <v>1267</v>
      </c>
      <c r="G79" s="373"/>
    </row>
    <row r="80" spans="1:7">
      <c r="A80" s="372"/>
      <c r="G80" s="373"/>
    </row>
    <row r="81" spans="1:7">
      <c r="A81" s="372">
        <v>25</v>
      </c>
      <c r="B81" t="s">
        <v>2378</v>
      </c>
      <c r="C81" t="s">
        <v>2379</v>
      </c>
      <c r="D81" t="s">
        <v>22</v>
      </c>
      <c r="E81" t="s">
        <v>775</v>
      </c>
      <c r="F81" t="s">
        <v>2380</v>
      </c>
      <c r="G81" s="373"/>
    </row>
    <row r="82" spans="1:7">
      <c r="A82" s="372">
        <v>25</v>
      </c>
      <c r="B82" t="s">
        <v>2381</v>
      </c>
      <c r="C82" t="s">
        <v>2382</v>
      </c>
      <c r="D82" t="s">
        <v>1297</v>
      </c>
      <c r="G82" s="373"/>
    </row>
    <row r="83" spans="1:7">
      <c r="A83" s="372"/>
      <c r="G83" s="373"/>
    </row>
    <row r="84" spans="1:7">
      <c r="A84" s="372">
        <v>26</v>
      </c>
      <c r="B84" t="s">
        <v>2383</v>
      </c>
      <c r="C84" t="s">
        <v>2384</v>
      </c>
      <c r="D84" t="s">
        <v>22</v>
      </c>
      <c r="E84" t="s">
        <v>775</v>
      </c>
      <c r="F84" t="s">
        <v>2385</v>
      </c>
      <c r="G84" s="373"/>
    </row>
    <row r="85" spans="1:7">
      <c r="A85" s="372">
        <v>26</v>
      </c>
      <c r="B85" t="s">
        <v>2299</v>
      </c>
      <c r="C85" t="s">
        <v>2386</v>
      </c>
      <c r="D85" t="s">
        <v>50</v>
      </c>
      <c r="G85" s="373"/>
    </row>
    <row r="86" spans="1:7">
      <c r="A86" s="372"/>
      <c r="G86" s="373"/>
    </row>
    <row r="87" spans="1:7">
      <c r="A87" s="372">
        <v>27</v>
      </c>
      <c r="B87" t="s">
        <v>2331</v>
      </c>
      <c r="C87" t="s">
        <v>2387</v>
      </c>
      <c r="D87" t="s">
        <v>22</v>
      </c>
      <c r="E87" t="s">
        <v>1262</v>
      </c>
      <c r="F87" t="s">
        <v>2388</v>
      </c>
      <c r="G87" s="373"/>
    </row>
    <row r="88" spans="1:7">
      <c r="A88" s="372">
        <v>27</v>
      </c>
      <c r="B88" t="s">
        <v>2389</v>
      </c>
      <c r="C88" t="s">
        <v>2390</v>
      </c>
      <c r="D88" t="s">
        <v>1294</v>
      </c>
      <c r="G88" s="373"/>
    </row>
    <row r="89" spans="1:7">
      <c r="A89" s="372"/>
      <c r="G89" s="373"/>
    </row>
    <row r="90" spans="1:7">
      <c r="A90" s="372">
        <v>28</v>
      </c>
      <c r="B90" t="s">
        <v>2207</v>
      </c>
      <c r="C90" t="s">
        <v>2391</v>
      </c>
      <c r="D90" t="s">
        <v>22</v>
      </c>
      <c r="E90" t="s">
        <v>1262</v>
      </c>
      <c r="F90" t="s">
        <v>2392</v>
      </c>
      <c r="G90" s="373"/>
    </row>
    <row r="91" spans="1:7">
      <c r="A91" s="372">
        <v>28</v>
      </c>
      <c r="B91" t="s">
        <v>2393</v>
      </c>
      <c r="C91" t="s">
        <v>2394</v>
      </c>
      <c r="D91" t="s">
        <v>1264</v>
      </c>
      <c r="G91" s="373"/>
    </row>
    <row r="92" spans="1:7">
      <c r="A92" s="372"/>
      <c r="G92" s="373"/>
    </row>
    <row r="93" spans="1:7">
      <c r="A93" s="372">
        <v>29</v>
      </c>
      <c r="B93" t="s">
        <v>2395</v>
      </c>
      <c r="C93" t="s">
        <v>2396</v>
      </c>
      <c r="D93" t="s">
        <v>22</v>
      </c>
      <c r="E93" t="s">
        <v>775</v>
      </c>
      <c r="F93" t="s">
        <v>2367</v>
      </c>
      <c r="G93" s="373"/>
    </row>
    <row r="94" spans="1:7">
      <c r="A94" s="372">
        <v>29</v>
      </c>
      <c r="B94" t="s">
        <v>1941</v>
      </c>
      <c r="C94" t="s">
        <v>2397</v>
      </c>
      <c r="D94" t="s">
        <v>1294</v>
      </c>
      <c r="G94" s="373"/>
    </row>
    <row r="95" spans="1:7">
      <c r="A95" s="372"/>
      <c r="G95" s="373"/>
    </row>
    <row r="96" spans="1:7">
      <c r="A96" s="372">
        <v>30</v>
      </c>
      <c r="B96" t="s">
        <v>2398</v>
      </c>
      <c r="C96" t="s">
        <v>2399</v>
      </c>
      <c r="D96" t="s">
        <v>22</v>
      </c>
      <c r="E96" t="s">
        <v>1262</v>
      </c>
      <c r="F96" t="s">
        <v>2400</v>
      </c>
      <c r="G96" s="373"/>
    </row>
    <row r="97" spans="1:7">
      <c r="A97" s="372">
        <v>30</v>
      </c>
      <c r="B97" t="s">
        <v>2378</v>
      </c>
      <c r="C97" t="s">
        <v>2399</v>
      </c>
      <c r="D97" t="s">
        <v>28</v>
      </c>
      <c r="G97" s="373"/>
    </row>
    <row r="98" spans="1:7" ht="15.75" thickBot="1">
      <c r="A98" s="374"/>
      <c r="B98" s="375"/>
      <c r="C98" s="375"/>
      <c r="D98" s="375"/>
      <c r="E98" s="375"/>
      <c r="F98" s="375"/>
      <c r="G98" s="376"/>
    </row>
  </sheetData>
  <mergeCells count="1">
    <mergeCell ref="A1:G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8A321-7FC3-41F4-8F86-36286724C125}">
  <dimension ref="A1:IV479"/>
  <sheetViews>
    <sheetView topLeftCell="A39" workbookViewId="0">
      <selection activeCell="H66" sqref="H66"/>
    </sheetView>
  </sheetViews>
  <sheetFormatPr defaultRowHeight="15"/>
  <cols>
    <col min="1" max="2" width="3.7109375" style="12" customWidth="1"/>
    <col min="3" max="3" width="31.28515625" style="12" bestFit="1" customWidth="1"/>
    <col min="4" max="4" width="19.42578125" style="12" customWidth="1"/>
    <col min="5" max="5" width="30.7109375" style="12" bestFit="1" customWidth="1"/>
    <col min="6" max="6" width="17.42578125" style="12" customWidth="1"/>
    <col min="7" max="7" width="18.85546875" style="12" customWidth="1"/>
    <col min="8" max="8" width="22" style="12" customWidth="1"/>
    <col min="9" max="9" width="8.28515625" style="12" customWidth="1"/>
    <col min="10" max="10" width="26.5703125" style="12" customWidth="1"/>
    <col min="11" max="11" width="32.42578125" style="12" customWidth="1"/>
    <col min="12" max="13" width="17.85546875" style="12" customWidth="1"/>
    <col min="14" max="16384" width="9.140625" style="12"/>
  </cols>
  <sheetData>
    <row r="1" spans="1:13" ht="23.25">
      <c r="A1" s="10" t="s">
        <v>1593</v>
      </c>
      <c r="B1" s="11"/>
      <c r="C1" s="11"/>
      <c r="D1" s="11"/>
      <c r="E1" s="11"/>
      <c r="F1" s="11"/>
      <c r="G1" s="11"/>
      <c r="H1" s="11"/>
      <c r="I1" s="11"/>
      <c r="J1" s="11"/>
      <c r="K1" s="11"/>
    </row>
    <row r="2" spans="1:13">
      <c r="A2" s="11"/>
      <c r="B2" s="13" t="s">
        <v>1594</v>
      </c>
      <c r="C2" s="11"/>
      <c r="D2" s="14"/>
      <c r="E2" s="11"/>
      <c r="F2" s="11"/>
      <c r="G2" s="11"/>
      <c r="H2" s="11"/>
      <c r="I2" s="11"/>
      <c r="J2" s="11"/>
      <c r="K2" s="11"/>
    </row>
    <row r="3" spans="1:13">
      <c r="A3" s="11"/>
      <c r="B3" s="11"/>
      <c r="C3" s="11"/>
      <c r="D3" s="15"/>
      <c r="E3" s="16"/>
    </row>
    <row r="4" spans="1:13">
      <c r="A4" s="11"/>
      <c r="B4" s="11"/>
      <c r="C4" s="11"/>
      <c r="D4" s="15"/>
      <c r="E4" s="17"/>
    </row>
    <row r="5" spans="1:13">
      <c r="A5" s="11"/>
      <c r="B5" s="11"/>
      <c r="C5" s="11"/>
      <c r="D5" s="15" t="s">
        <v>1596</v>
      </c>
      <c r="E5" s="17" t="s">
        <v>2401</v>
      </c>
    </row>
    <row r="6" spans="1:13">
      <c r="A6" s="11"/>
      <c r="B6" s="11"/>
      <c r="C6" s="11"/>
      <c r="D6" s="15" t="s">
        <v>1598</v>
      </c>
      <c r="E6" s="17" t="s">
        <v>2402</v>
      </c>
    </row>
    <row r="7" spans="1:13">
      <c r="A7" s="11"/>
      <c r="B7" s="11"/>
      <c r="C7" s="11"/>
      <c r="D7" s="18"/>
      <c r="E7" s="19" t="s">
        <v>2185</v>
      </c>
    </row>
    <row r="8" spans="1:13">
      <c r="A8" s="11"/>
      <c r="B8" s="11"/>
      <c r="C8" s="11"/>
      <c r="D8" s="18"/>
      <c r="E8" s="19"/>
    </row>
    <row r="9" spans="1:13">
      <c r="A9" s="11"/>
      <c r="B9" s="11"/>
      <c r="C9" s="11"/>
      <c r="D9" s="18"/>
      <c r="E9" s="19"/>
    </row>
    <row r="10" spans="1:13">
      <c r="A10" s="20" t="s">
        <v>1603</v>
      </c>
      <c r="B10" s="11"/>
      <c r="C10" s="11"/>
      <c r="D10" s="18"/>
      <c r="E10" s="19"/>
    </row>
    <row r="11" spans="1:13">
      <c r="A11" s="20" t="s">
        <v>1605</v>
      </c>
      <c r="B11" s="11"/>
      <c r="C11" s="11"/>
      <c r="D11" s="11"/>
      <c r="E11" s="11"/>
      <c r="F11" s="11"/>
      <c r="G11" s="11"/>
      <c r="H11" s="11"/>
      <c r="I11" s="21"/>
      <c r="J11" s="21"/>
      <c r="K11" s="11"/>
    </row>
    <row r="12" spans="1:13">
      <c r="A12" s="20" t="s">
        <v>1606</v>
      </c>
      <c r="B12" s="11"/>
      <c r="C12" s="11"/>
      <c r="D12" s="20" t="s">
        <v>1607</v>
      </c>
      <c r="E12" s="11"/>
      <c r="F12" s="11"/>
      <c r="G12" s="11"/>
      <c r="H12" s="11"/>
      <c r="I12" s="20" t="s">
        <v>1607</v>
      </c>
      <c r="J12" s="20"/>
      <c r="K12" s="11"/>
    </row>
    <row r="13" spans="1:13">
      <c r="A13" s="22" t="s">
        <v>5</v>
      </c>
      <c r="B13" s="22"/>
      <c r="C13" s="22"/>
      <c r="D13" s="23" t="s">
        <v>91</v>
      </c>
      <c r="E13" s="11"/>
      <c r="F13" s="24" t="s">
        <v>1608</v>
      </c>
      <c r="G13" s="11"/>
      <c r="H13" s="11"/>
      <c r="I13" s="23" t="s">
        <v>25</v>
      </c>
      <c r="J13" s="23"/>
      <c r="K13" s="25" t="s">
        <v>1609</v>
      </c>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26"/>
      <c r="C15" s="22" t="s">
        <v>7</v>
      </c>
      <c r="D15" s="33" t="s">
        <v>1616</v>
      </c>
      <c r="E15" s="34" t="s">
        <v>1617</v>
      </c>
      <c r="F15" s="30" t="s">
        <v>10</v>
      </c>
      <c r="G15" s="30" t="s">
        <v>11</v>
      </c>
      <c r="H15" s="30" t="s">
        <v>12</v>
      </c>
      <c r="I15" s="33" t="s">
        <v>13</v>
      </c>
      <c r="J15" s="33" t="s">
        <v>14</v>
      </c>
      <c r="K15" s="33" t="s">
        <v>15</v>
      </c>
      <c r="L15" s="32" t="s">
        <v>1618</v>
      </c>
      <c r="M15" s="35" t="s">
        <v>1619</v>
      </c>
    </row>
    <row r="16" spans="1:13" ht="15.75">
      <c r="A16" s="108"/>
      <c r="C16" s="12" t="s">
        <v>1331</v>
      </c>
      <c r="D16" s="12" t="s">
        <v>83</v>
      </c>
      <c r="E16" s="12" t="s">
        <v>84</v>
      </c>
      <c r="F16" s="36" t="s">
        <v>2403</v>
      </c>
      <c r="I16" s="12" t="s">
        <v>25</v>
      </c>
    </row>
    <row r="17" spans="3:12">
      <c r="C17" s="12" t="s">
        <v>1333</v>
      </c>
      <c r="D17" s="12" t="s">
        <v>88</v>
      </c>
      <c r="E17" s="12" t="s">
        <v>84</v>
      </c>
      <c r="F17" s="12" t="s">
        <v>1334</v>
      </c>
      <c r="I17" s="12" t="s">
        <v>25</v>
      </c>
    </row>
    <row r="18" spans="3:12">
      <c r="C18" s="12" t="s">
        <v>1335</v>
      </c>
      <c r="D18" s="12" t="s">
        <v>91</v>
      </c>
      <c r="E18" s="12" t="s">
        <v>32</v>
      </c>
      <c r="I18" s="12" t="s">
        <v>25</v>
      </c>
      <c r="L18" s="37"/>
    </row>
    <row r="19" spans="3:12">
      <c r="C19" s="12" t="s">
        <v>1336</v>
      </c>
      <c r="D19" s="12" t="s">
        <v>91</v>
      </c>
      <c r="E19" s="12" t="s">
        <v>1337</v>
      </c>
      <c r="I19" s="12" t="s">
        <v>25</v>
      </c>
      <c r="L19" s="37"/>
    </row>
    <row r="20" spans="3:12">
      <c r="C20" s="12" t="s">
        <v>1338</v>
      </c>
      <c r="D20" s="12" t="s">
        <v>91</v>
      </c>
      <c r="E20" s="12" t="s">
        <v>1337</v>
      </c>
      <c r="I20" s="12" t="s">
        <v>25</v>
      </c>
      <c r="L20" s="37"/>
    </row>
    <row r="21" spans="3:12">
      <c r="C21" s="12" t="s">
        <v>1339</v>
      </c>
      <c r="D21" s="12" t="s">
        <v>88</v>
      </c>
      <c r="E21" s="12" t="s">
        <v>84</v>
      </c>
      <c r="F21" s="12" t="s">
        <v>1340</v>
      </c>
      <c r="I21" s="12" t="s">
        <v>25</v>
      </c>
      <c r="L21" s="37"/>
    </row>
    <row r="22" spans="3:12">
      <c r="C22" s="12" t="s">
        <v>1341</v>
      </c>
      <c r="D22" s="12" t="s">
        <v>91</v>
      </c>
      <c r="E22" s="12" t="s">
        <v>1342</v>
      </c>
      <c r="I22" s="12" t="s">
        <v>25</v>
      </c>
      <c r="L22" s="37"/>
    </row>
    <row r="23" spans="3:12">
      <c r="C23" s="12" t="s">
        <v>1343</v>
      </c>
      <c r="D23" s="12" t="s">
        <v>91</v>
      </c>
      <c r="E23" s="12" t="s">
        <v>1337</v>
      </c>
      <c r="I23" s="12" t="s">
        <v>25</v>
      </c>
      <c r="L23" s="37"/>
    </row>
    <row r="24" spans="3:12">
      <c r="C24" s="12" t="s">
        <v>1344</v>
      </c>
      <c r="D24" s="12" t="s">
        <v>91</v>
      </c>
      <c r="E24" s="12" t="s">
        <v>1337</v>
      </c>
      <c r="I24" s="12" t="s">
        <v>25</v>
      </c>
      <c r="L24" s="37"/>
    </row>
    <row r="25" spans="3:12">
      <c r="C25" s="12" t="s">
        <v>1345</v>
      </c>
      <c r="D25" s="12" t="s">
        <v>91</v>
      </c>
      <c r="E25" s="12" t="s">
        <v>32</v>
      </c>
      <c r="I25" s="12" t="s">
        <v>25</v>
      </c>
      <c r="L25" s="37"/>
    </row>
    <row r="26" spans="3:12">
      <c r="E26" s="12" t="s">
        <v>332</v>
      </c>
      <c r="L26" s="37"/>
    </row>
    <row r="27" spans="3:12">
      <c r="E27" s="12" t="s">
        <v>650</v>
      </c>
      <c r="L27" s="37"/>
    </row>
    <row r="28" spans="3:12">
      <c r="C28" s="12" t="s">
        <v>1346</v>
      </c>
      <c r="D28" s="12" t="s">
        <v>88</v>
      </c>
      <c r="E28" s="12" t="s">
        <v>84</v>
      </c>
      <c r="F28" s="12" t="s">
        <v>1347</v>
      </c>
      <c r="I28" s="12" t="s">
        <v>25</v>
      </c>
    </row>
    <row r="29" spans="3:12">
      <c r="C29" s="12" t="s">
        <v>1348</v>
      </c>
      <c r="D29" s="12" t="s">
        <v>91</v>
      </c>
      <c r="E29" s="12" t="s">
        <v>1337</v>
      </c>
      <c r="I29" s="12" t="s">
        <v>25</v>
      </c>
    </row>
    <row r="30" spans="3:12">
      <c r="C30" s="12" t="s">
        <v>1349</v>
      </c>
      <c r="D30" s="12" t="s">
        <v>91</v>
      </c>
      <c r="E30" s="12" t="s">
        <v>32</v>
      </c>
      <c r="I30" s="12" t="s">
        <v>25</v>
      </c>
    </row>
    <row r="31" spans="3:12">
      <c r="C31" s="12" t="s">
        <v>1350</v>
      </c>
      <c r="D31" s="12" t="s">
        <v>91</v>
      </c>
      <c r="E31" s="12" t="s">
        <v>1337</v>
      </c>
      <c r="I31" s="12" t="s">
        <v>25</v>
      </c>
    </row>
    <row r="32" spans="3:12">
      <c r="E32" s="12" t="s">
        <v>332</v>
      </c>
    </row>
    <row r="33" spans="1:9">
      <c r="E33" s="12" t="s">
        <v>650</v>
      </c>
    </row>
    <row r="34" spans="1:9">
      <c r="C34" s="12" t="s">
        <v>1351</v>
      </c>
      <c r="D34" s="12" t="s">
        <v>88</v>
      </c>
      <c r="E34" s="12" t="s">
        <v>84</v>
      </c>
      <c r="F34" s="12" t="s">
        <v>1352</v>
      </c>
      <c r="I34" s="12" t="s">
        <v>25</v>
      </c>
    </row>
    <row r="35" spans="1:9">
      <c r="C35" s="12" t="s">
        <v>1353</v>
      </c>
      <c r="D35" s="12" t="s">
        <v>91</v>
      </c>
      <c r="E35" s="12" t="s">
        <v>1337</v>
      </c>
      <c r="I35" s="12" t="s">
        <v>25</v>
      </c>
    </row>
    <row r="36" spans="1:9">
      <c r="C36" s="12" t="s">
        <v>1354</v>
      </c>
      <c r="D36" s="12" t="s">
        <v>91</v>
      </c>
      <c r="E36" s="12" t="s">
        <v>1337</v>
      </c>
      <c r="I36" s="12" t="s">
        <v>25</v>
      </c>
    </row>
    <row r="37" spans="1:9">
      <c r="C37" s="12" t="s">
        <v>1355</v>
      </c>
      <c r="D37" s="12" t="s">
        <v>91</v>
      </c>
      <c r="E37" s="12" t="s">
        <v>32</v>
      </c>
      <c r="I37" s="12" t="s">
        <v>25</v>
      </c>
    </row>
    <row r="38" spans="1:9">
      <c r="C38" s="12" t="s">
        <v>1356</v>
      </c>
      <c r="D38" s="12" t="s">
        <v>88</v>
      </c>
      <c r="E38" s="12" t="s">
        <v>84</v>
      </c>
      <c r="F38" s="12" t="s">
        <v>1357</v>
      </c>
      <c r="I38" s="12" t="s">
        <v>25</v>
      </c>
    </row>
    <row r="39" spans="1:9">
      <c r="C39" s="12" t="s">
        <v>1358</v>
      </c>
      <c r="D39" s="12" t="s">
        <v>91</v>
      </c>
      <c r="E39" s="12" t="s">
        <v>1337</v>
      </c>
      <c r="I39" s="12" t="s">
        <v>25</v>
      </c>
    </row>
    <row r="40" spans="1:9" ht="15.75">
      <c r="A40" s="108"/>
      <c r="C40" s="12" t="s">
        <v>1359</v>
      </c>
      <c r="D40" s="12" t="s">
        <v>91</v>
      </c>
      <c r="E40" s="12" t="s">
        <v>1337</v>
      </c>
      <c r="I40" s="12" t="s">
        <v>25</v>
      </c>
    </row>
    <row r="41" spans="1:9">
      <c r="A41" s="109"/>
      <c r="C41" s="12" t="s">
        <v>1360</v>
      </c>
      <c r="D41" s="12" t="s">
        <v>91</v>
      </c>
      <c r="E41" s="12" t="s">
        <v>32</v>
      </c>
      <c r="I41" s="12" t="s">
        <v>25</v>
      </c>
    </row>
    <row r="42" spans="1:9">
      <c r="A42" s="109"/>
      <c r="C42" s="12" t="s">
        <v>1361</v>
      </c>
      <c r="D42" s="12" t="s">
        <v>88</v>
      </c>
      <c r="E42" s="12" t="s">
        <v>84</v>
      </c>
      <c r="F42" s="12" t="s">
        <v>1362</v>
      </c>
      <c r="I42" s="12" t="s">
        <v>25</v>
      </c>
    </row>
    <row r="43" spans="1:9">
      <c r="A43" s="109"/>
      <c r="C43" s="12" t="s">
        <v>1363</v>
      </c>
      <c r="D43" s="12" t="s">
        <v>91</v>
      </c>
      <c r="E43" s="12" t="s">
        <v>1337</v>
      </c>
      <c r="I43" s="12" t="s">
        <v>25</v>
      </c>
    </row>
    <row r="44" spans="1:9">
      <c r="A44" s="109"/>
      <c r="C44" s="12" t="s">
        <v>1364</v>
      </c>
      <c r="D44" s="12" t="s">
        <v>91</v>
      </c>
      <c r="E44" s="12" t="s">
        <v>1337</v>
      </c>
      <c r="I44" s="12" t="s">
        <v>25</v>
      </c>
    </row>
    <row r="45" spans="1:9">
      <c r="A45" s="109"/>
      <c r="C45" s="12" t="s">
        <v>1365</v>
      </c>
      <c r="D45" s="12" t="s">
        <v>91</v>
      </c>
      <c r="E45" s="12" t="s">
        <v>32</v>
      </c>
      <c r="I45" s="12" t="s">
        <v>25</v>
      </c>
    </row>
    <row r="46" spans="1:9">
      <c r="C46" s="12" t="s">
        <v>1366</v>
      </c>
      <c r="D46" s="12" t="s">
        <v>88</v>
      </c>
      <c r="E46" s="12" t="s">
        <v>84</v>
      </c>
      <c r="F46" s="12" t="s">
        <v>1367</v>
      </c>
      <c r="I46" s="12" t="s">
        <v>25</v>
      </c>
    </row>
    <row r="47" spans="1:9">
      <c r="C47" s="12" t="s">
        <v>1368</v>
      </c>
      <c r="D47" s="12" t="s">
        <v>91</v>
      </c>
      <c r="E47" s="12" t="s">
        <v>1337</v>
      </c>
      <c r="I47" s="12" t="s">
        <v>25</v>
      </c>
    </row>
    <row r="48" spans="1:9">
      <c r="C48" s="12" t="s">
        <v>1369</v>
      </c>
      <c r="D48" s="12" t="s">
        <v>91</v>
      </c>
      <c r="E48" s="12" t="s">
        <v>32</v>
      </c>
      <c r="I48" s="12" t="s">
        <v>25</v>
      </c>
    </row>
    <row r="49" spans="1:256" ht="15.75">
      <c r="A49" s="108"/>
      <c r="C49" s="12" t="s">
        <v>1370</v>
      </c>
      <c r="D49" s="12" t="s">
        <v>91</v>
      </c>
      <c r="I49" s="12" t="s">
        <v>25</v>
      </c>
    </row>
    <row r="50" spans="1:256">
      <c r="B50" s="109"/>
      <c r="C50" s="12" t="s">
        <v>1371</v>
      </c>
      <c r="D50" s="12" t="s">
        <v>88</v>
      </c>
      <c r="E50" s="12" t="s">
        <v>84</v>
      </c>
      <c r="F50" s="12" t="s">
        <v>1372</v>
      </c>
      <c r="I50" s="12" t="s">
        <v>25</v>
      </c>
      <c r="L50" s="277"/>
    </row>
    <row r="51" spans="1:256">
      <c r="C51" s="12" t="s">
        <v>1373</v>
      </c>
      <c r="D51" s="12" t="s">
        <v>91</v>
      </c>
      <c r="E51" s="12" t="s">
        <v>1337</v>
      </c>
      <c r="I51" s="12" t="s">
        <v>25</v>
      </c>
      <c r="L51" s="277"/>
    </row>
    <row r="52" spans="1:256">
      <c r="C52" s="12" t="s">
        <v>1374</v>
      </c>
      <c r="D52" s="12" t="s">
        <v>91</v>
      </c>
      <c r="E52" s="12" t="s">
        <v>32</v>
      </c>
      <c r="I52" s="12" t="s">
        <v>25</v>
      </c>
      <c r="L52" s="277"/>
    </row>
    <row r="53" spans="1:256">
      <c r="C53" s="12" t="s">
        <v>1375</v>
      </c>
      <c r="D53" s="12" t="s">
        <v>91</v>
      </c>
      <c r="E53" s="12" t="s">
        <v>1337</v>
      </c>
      <c r="I53" s="12" t="s">
        <v>25</v>
      </c>
      <c r="L53" s="277"/>
    </row>
    <row r="54" spans="1:256">
      <c r="C54" s="12" t="s">
        <v>1376</v>
      </c>
      <c r="D54" s="12" t="s">
        <v>88</v>
      </c>
      <c r="E54" s="12" t="s">
        <v>84</v>
      </c>
      <c r="F54" s="12" t="s">
        <v>1377</v>
      </c>
      <c r="I54" s="12" t="s">
        <v>25</v>
      </c>
    </row>
    <row r="55" spans="1:256" ht="15.75">
      <c r="A55" s="108"/>
      <c r="C55" s="12" t="s">
        <v>1378</v>
      </c>
      <c r="D55" s="12" t="s">
        <v>91</v>
      </c>
      <c r="E55" s="12" t="s">
        <v>1337</v>
      </c>
      <c r="F55" s="226"/>
      <c r="I55" s="12" t="s">
        <v>25</v>
      </c>
    </row>
    <row r="56" spans="1:256">
      <c r="A56" s="26"/>
      <c r="B56" s="11"/>
      <c r="C56" s="12" t="s">
        <v>1379</v>
      </c>
      <c r="D56" s="12" t="s">
        <v>91</v>
      </c>
      <c r="E56" s="12" t="s">
        <v>32</v>
      </c>
      <c r="F56" s="119"/>
      <c r="G56" s="11"/>
      <c r="H56" s="11"/>
      <c r="I56" s="12" t="s">
        <v>25</v>
      </c>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1"/>
    </row>
    <row r="57" spans="1:256">
      <c r="A57" s="26"/>
      <c r="C57" s="12" t="s">
        <v>1380</v>
      </c>
      <c r="D57" s="12" t="s">
        <v>91</v>
      </c>
      <c r="E57" s="12" t="s">
        <v>1337</v>
      </c>
      <c r="F57" s="119"/>
      <c r="I57" s="12" t="s">
        <v>25</v>
      </c>
    </row>
    <row r="58" spans="1:256">
      <c r="B58" s="26"/>
      <c r="E58" s="12" t="s">
        <v>332</v>
      </c>
      <c r="F58" s="119"/>
      <c r="I58" s="12" t="s">
        <v>25</v>
      </c>
    </row>
    <row r="59" spans="1:256">
      <c r="B59" s="26"/>
      <c r="E59" s="12" t="s">
        <v>650</v>
      </c>
      <c r="F59" s="119"/>
    </row>
    <row r="60" spans="1:256">
      <c r="C60" s="133" t="s">
        <v>1381</v>
      </c>
      <c r="D60" s="12" t="s">
        <v>88</v>
      </c>
      <c r="E60" s="12" t="s">
        <v>84</v>
      </c>
      <c r="F60" s="387" t="s">
        <v>1382</v>
      </c>
      <c r="I60" s="12" t="s">
        <v>25</v>
      </c>
    </row>
    <row r="61" spans="1:256">
      <c r="C61" s="11" t="s">
        <v>1383</v>
      </c>
      <c r="D61" s="12" t="s">
        <v>91</v>
      </c>
      <c r="E61" s="12" t="s">
        <v>1337</v>
      </c>
      <c r="I61" s="12" t="s">
        <v>25</v>
      </c>
    </row>
    <row r="62" spans="1:256">
      <c r="C62" s="11" t="s">
        <v>1384</v>
      </c>
      <c r="D62" s="12" t="s">
        <v>91</v>
      </c>
      <c r="E62" s="12" t="s">
        <v>1337</v>
      </c>
      <c r="I62" s="12" t="s">
        <v>25</v>
      </c>
    </row>
    <row r="63" spans="1:256">
      <c r="C63" s="11" t="s">
        <v>1385</v>
      </c>
      <c r="D63" s="12" t="s">
        <v>91</v>
      </c>
      <c r="E63" s="12" t="s">
        <v>32</v>
      </c>
      <c r="I63" s="12" t="s">
        <v>25</v>
      </c>
    </row>
    <row r="64" spans="1:256">
      <c r="C64" s="11" t="s">
        <v>1386</v>
      </c>
      <c r="D64" s="12" t="s">
        <v>91</v>
      </c>
      <c r="E64" s="11"/>
      <c r="I64" s="12" t="s">
        <v>25</v>
      </c>
    </row>
    <row r="65" spans="2:11">
      <c r="C65" s="133" t="s">
        <v>1387</v>
      </c>
      <c r="D65" s="11" t="s">
        <v>121</v>
      </c>
      <c r="E65" s="12" t="s">
        <v>84</v>
      </c>
    </row>
    <row r="66" spans="2:11">
      <c r="C66" s="36" t="s">
        <v>1388</v>
      </c>
      <c r="D66" s="12" t="s">
        <v>144</v>
      </c>
      <c r="E66" s="12" t="s">
        <v>84</v>
      </c>
    </row>
    <row r="67" spans="2:11">
      <c r="B67" s="26"/>
      <c r="D67" s="11"/>
      <c r="E67" s="11"/>
      <c r="F67" s="11"/>
    </row>
    <row r="68" spans="2:11">
      <c r="C68" s="11"/>
      <c r="D68" s="11"/>
      <c r="E68" s="11"/>
    </row>
    <row r="69" spans="2:11">
      <c r="C69" s="12" t="s">
        <v>1390</v>
      </c>
      <c r="D69" s="12" t="s">
        <v>83</v>
      </c>
      <c r="E69" s="12" t="s">
        <v>84</v>
      </c>
      <c r="F69" s="12" t="s">
        <v>1391</v>
      </c>
      <c r="I69" s="12" t="s">
        <v>25</v>
      </c>
      <c r="K69" s="36" t="s">
        <v>1392</v>
      </c>
    </row>
    <row r="70" spans="2:11">
      <c r="C70" s="12" t="s">
        <v>1393</v>
      </c>
      <c r="D70" s="12" t="s">
        <v>787</v>
      </c>
      <c r="E70" s="12" t="s">
        <v>84</v>
      </c>
      <c r="F70" s="12" t="s">
        <v>1394</v>
      </c>
      <c r="I70" s="12" t="s">
        <v>25</v>
      </c>
      <c r="K70" s="36" t="s">
        <v>1392</v>
      </c>
    </row>
    <row r="71" spans="2:11">
      <c r="C71" s="12" t="s">
        <v>1395</v>
      </c>
      <c r="D71" s="12" t="s">
        <v>787</v>
      </c>
      <c r="E71" s="12" t="s">
        <v>84</v>
      </c>
      <c r="F71" s="12" t="s">
        <v>1394</v>
      </c>
      <c r="I71" s="12" t="s">
        <v>25</v>
      </c>
      <c r="K71" s="36" t="s">
        <v>1392</v>
      </c>
    </row>
    <row r="72" spans="2:11">
      <c r="C72" s="12" t="s">
        <v>1396</v>
      </c>
      <c r="D72" s="12" t="s">
        <v>121</v>
      </c>
      <c r="E72" s="12" t="s">
        <v>84</v>
      </c>
      <c r="I72" s="12" t="s">
        <v>25</v>
      </c>
      <c r="K72" s="36" t="s">
        <v>1392</v>
      </c>
    </row>
    <row r="73" spans="2:11">
      <c r="E73" s="12" t="s">
        <v>650</v>
      </c>
      <c r="K73" s="36" t="s">
        <v>1392</v>
      </c>
    </row>
    <row r="74" spans="2:11">
      <c r="E74" s="12" t="s">
        <v>332</v>
      </c>
      <c r="K74" s="36" t="s">
        <v>1392</v>
      </c>
    </row>
    <row r="75" spans="2:11">
      <c r="B75" s="26"/>
      <c r="C75" s="12" t="s">
        <v>1397</v>
      </c>
      <c r="D75" s="12" t="s">
        <v>88</v>
      </c>
      <c r="E75" s="12" t="s">
        <v>84</v>
      </c>
      <c r="F75" s="12" t="s">
        <v>1398</v>
      </c>
      <c r="I75" s="12" t="s">
        <v>25</v>
      </c>
      <c r="K75" s="36" t="s">
        <v>1392</v>
      </c>
    </row>
    <row r="76" spans="2:11">
      <c r="C76" s="12" t="s">
        <v>1399</v>
      </c>
      <c r="D76" s="12" t="s">
        <v>91</v>
      </c>
      <c r="E76" s="12" t="s">
        <v>1400</v>
      </c>
      <c r="F76" s="12" t="s">
        <v>1394</v>
      </c>
      <c r="I76" s="12" t="s">
        <v>25</v>
      </c>
      <c r="K76" s="36" t="s">
        <v>1392</v>
      </c>
    </row>
    <row r="77" spans="2:11">
      <c r="C77" s="12" t="s">
        <v>1401</v>
      </c>
      <c r="D77" s="12" t="s">
        <v>91</v>
      </c>
      <c r="E77" s="12" t="s">
        <v>1400</v>
      </c>
      <c r="F77" s="12" t="s">
        <v>1394</v>
      </c>
      <c r="I77" s="12" t="s">
        <v>25</v>
      </c>
      <c r="K77" s="36" t="s">
        <v>1392</v>
      </c>
    </row>
    <row r="78" spans="2:11">
      <c r="C78" s="12" t="s">
        <v>1402</v>
      </c>
      <c r="D78" s="12" t="s">
        <v>91</v>
      </c>
      <c r="E78" s="12" t="s">
        <v>32</v>
      </c>
      <c r="F78" s="12" t="s">
        <v>1394</v>
      </c>
      <c r="I78" s="12" t="s">
        <v>25</v>
      </c>
      <c r="K78" s="36" t="s">
        <v>1392</v>
      </c>
    </row>
    <row r="79" spans="2:11">
      <c r="C79" s="12" t="s">
        <v>1403</v>
      </c>
      <c r="D79" s="12" t="s">
        <v>91</v>
      </c>
      <c r="E79" s="12" t="s">
        <v>650</v>
      </c>
      <c r="F79" s="12" t="s">
        <v>1394</v>
      </c>
      <c r="I79" s="12" t="s">
        <v>25</v>
      </c>
      <c r="K79" s="36" t="s">
        <v>1392</v>
      </c>
    </row>
    <row r="80" spans="2:11">
      <c r="E80" s="12" t="s">
        <v>332</v>
      </c>
      <c r="K80" s="36" t="s">
        <v>1392</v>
      </c>
    </row>
    <row r="81" spans="1:11">
      <c r="E81" s="12" t="s">
        <v>1161</v>
      </c>
      <c r="K81" s="36" t="s">
        <v>1392</v>
      </c>
    </row>
    <row r="82" spans="1:11">
      <c r="E82" s="12" t="s">
        <v>1404</v>
      </c>
      <c r="K82" s="36" t="s">
        <v>1392</v>
      </c>
    </row>
    <row r="83" spans="1:11">
      <c r="C83" s="12" t="s">
        <v>1405</v>
      </c>
      <c r="D83" s="12" t="s">
        <v>88</v>
      </c>
      <c r="E83" s="12" t="s">
        <v>84</v>
      </c>
      <c r="F83" s="12" t="s">
        <v>1406</v>
      </c>
      <c r="I83" s="12" t="s">
        <v>25</v>
      </c>
      <c r="K83" s="36" t="s">
        <v>1392</v>
      </c>
    </row>
    <row r="84" spans="1:11">
      <c r="C84" s="12" t="s">
        <v>1407</v>
      </c>
      <c r="D84" s="12" t="s">
        <v>91</v>
      </c>
      <c r="E84" s="12" t="s">
        <v>1400</v>
      </c>
      <c r="F84" s="12" t="s">
        <v>1394</v>
      </c>
      <c r="I84" s="12" t="s">
        <v>25</v>
      </c>
      <c r="K84" s="36" t="s">
        <v>1392</v>
      </c>
    </row>
    <row r="85" spans="1:11">
      <c r="B85" s="26"/>
      <c r="C85" s="12" t="s">
        <v>1408</v>
      </c>
      <c r="D85" s="12" t="s">
        <v>91</v>
      </c>
      <c r="E85" s="12" t="s">
        <v>1400</v>
      </c>
      <c r="F85" s="12" t="s">
        <v>1394</v>
      </c>
      <c r="I85" s="12" t="s">
        <v>25</v>
      </c>
      <c r="K85" s="36" t="s">
        <v>1392</v>
      </c>
    </row>
    <row r="86" spans="1:11">
      <c r="B86" s="36"/>
      <c r="C86" s="12" t="s">
        <v>1409</v>
      </c>
      <c r="D86" s="12" t="s">
        <v>91</v>
      </c>
      <c r="E86" s="12" t="s">
        <v>32</v>
      </c>
      <c r="F86" s="12" t="s">
        <v>1394</v>
      </c>
      <c r="I86" s="12" t="s">
        <v>25</v>
      </c>
      <c r="K86" s="36" t="s">
        <v>1392</v>
      </c>
    </row>
    <row r="87" spans="1:11">
      <c r="B87" s="36"/>
      <c r="C87" s="12" t="s">
        <v>1410</v>
      </c>
      <c r="D87" s="12" t="s">
        <v>91</v>
      </c>
      <c r="F87" s="12" t="s">
        <v>1394</v>
      </c>
      <c r="I87" s="12" t="s">
        <v>25</v>
      </c>
      <c r="K87" s="36" t="s">
        <v>1392</v>
      </c>
    </row>
    <row r="88" spans="1:11">
      <c r="B88" s="36"/>
      <c r="C88" s="36" t="s">
        <v>1411</v>
      </c>
      <c r="D88" s="12" t="s">
        <v>88</v>
      </c>
      <c r="E88" s="12" t="s">
        <v>84</v>
      </c>
      <c r="F88" s="12" t="s">
        <v>1406</v>
      </c>
      <c r="I88" s="12" t="s">
        <v>25</v>
      </c>
      <c r="K88" s="36" t="s">
        <v>1392</v>
      </c>
    </row>
    <row r="89" spans="1:11">
      <c r="B89" s="36"/>
      <c r="C89" s="12" t="s">
        <v>1412</v>
      </c>
      <c r="D89" s="12" t="s">
        <v>91</v>
      </c>
      <c r="E89" s="12" t="s">
        <v>1400</v>
      </c>
      <c r="I89" s="12" t="s">
        <v>25</v>
      </c>
      <c r="K89" s="36" t="s">
        <v>1392</v>
      </c>
    </row>
    <row r="90" spans="1:11">
      <c r="B90" s="36"/>
      <c r="C90" s="12" t="s">
        <v>1413</v>
      </c>
      <c r="D90" s="12" t="s">
        <v>91</v>
      </c>
      <c r="E90" s="12" t="s">
        <v>1400</v>
      </c>
      <c r="I90" s="12" t="s">
        <v>25</v>
      </c>
      <c r="K90" s="36" t="s">
        <v>1392</v>
      </c>
    </row>
    <row r="91" spans="1:11">
      <c r="C91" s="12" t="s">
        <v>1414</v>
      </c>
      <c r="D91" s="12" t="s">
        <v>91</v>
      </c>
      <c r="E91" s="12" t="s">
        <v>32</v>
      </c>
      <c r="I91" s="12" t="s">
        <v>25</v>
      </c>
      <c r="K91" s="36" t="s">
        <v>1392</v>
      </c>
    </row>
    <row r="92" spans="1:11">
      <c r="C92" s="12" t="s">
        <v>1415</v>
      </c>
      <c r="D92" s="12" t="s">
        <v>91</v>
      </c>
      <c r="I92" s="12" t="s">
        <v>25</v>
      </c>
      <c r="K92" s="36" t="s">
        <v>1392</v>
      </c>
    </row>
    <row r="93" spans="1:11" ht="15.75">
      <c r="A93" s="108"/>
      <c r="C93" s="36" t="s">
        <v>1416</v>
      </c>
      <c r="D93" s="12" t="s">
        <v>88</v>
      </c>
      <c r="E93" s="12" t="s">
        <v>84</v>
      </c>
      <c r="F93" s="12" t="s">
        <v>1406</v>
      </c>
      <c r="I93" s="12" t="s">
        <v>25</v>
      </c>
      <c r="K93" s="36" t="s">
        <v>1392</v>
      </c>
    </row>
    <row r="94" spans="1:11">
      <c r="A94" s="109"/>
      <c r="C94" s="12" t="s">
        <v>1417</v>
      </c>
      <c r="D94" s="12" t="s">
        <v>91</v>
      </c>
      <c r="E94" s="12" t="s">
        <v>1400</v>
      </c>
      <c r="I94" s="12" t="s">
        <v>25</v>
      </c>
      <c r="K94" s="36" t="s">
        <v>1392</v>
      </c>
    </row>
    <row r="95" spans="1:11">
      <c r="B95" s="36"/>
      <c r="C95" s="12" t="s">
        <v>1418</v>
      </c>
      <c r="D95" s="12" t="s">
        <v>91</v>
      </c>
      <c r="E95" s="12" t="s">
        <v>32</v>
      </c>
      <c r="I95" s="12" t="s">
        <v>25</v>
      </c>
      <c r="K95" s="36" t="s">
        <v>1392</v>
      </c>
    </row>
    <row r="96" spans="1:11">
      <c r="B96" s="36"/>
      <c r="C96" s="36" t="s">
        <v>1419</v>
      </c>
      <c r="D96" s="12" t="s">
        <v>88</v>
      </c>
      <c r="E96" s="12" t="s">
        <v>84</v>
      </c>
      <c r="F96" s="12" t="s">
        <v>1420</v>
      </c>
      <c r="I96" s="12" t="s">
        <v>25</v>
      </c>
      <c r="K96" s="36" t="s">
        <v>1392</v>
      </c>
    </row>
    <row r="97" spans="1:13">
      <c r="B97" s="36"/>
      <c r="C97" s="12" t="s">
        <v>1421</v>
      </c>
      <c r="D97" s="12" t="s">
        <v>91</v>
      </c>
      <c r="E97" s="12" t="s">
        <v>1400</v>
      </c>
      <c r="F97" s="12" t="s">
        <v>1394</v>
      </c>
      <c r="I97" s="12" t="s">
        <v>25</v>
      </c>
      <c r="K97" s="36" t="s">
        <v>1392</v>
      </c>
    </row>
    <row r="98" spans="1:13">
      <c r="B98" s="36"/>
      <c r="C98" s="12" t="s">
        <v>1422</v>
      </c>
      <c r="D98" s="12" t="s">
        <v>91</v>
      </c>
      <c r="E98" s="12" t="s">
        <v>1400</v>
      </c>
      <c r="F98" s="12" t="s">
        <v>1394</v>
      </c>
      <c r="I98" s="12" t="s">
        <v>25</v>
      </c>
      <c r="K98" s="36" t="s">
        <v>1392</v>
      </c>
    </row>
    <row r="99" spans="1:13" s="36" customFormat="1">
      <c r="A99" s="109"/>
      <c r="C99" s="12" t="s">
        <v>1423</v>
      </c>
      <c r="D99" s="12" t="s">
        <v>91</v>
      </c>
      <c r="E99" s="12" t="s">
        <v>32</v>
      </c>
      <c r="F99" s="12" t="s">
        <v>1394</v>
      </c>
      <c r="G99" s="12"/>
      <c r="H99" s="12"/>
      <c r="I99" s="12" t="s">
        <v>25</v>
      </c>
      <c r="J99" s="12"/>
      <c r="K99" s="36" t="s">
        <v>1392</v>
      </c>
      <c r="M99" s="12"/>
    </row>
    <row r="100" spans="1:13">
      <c r="B100" s="36"/>
      <c r="C100" s="12" t="s">
        <v>1424</v>
      </c>
      <c r="D100" s="12" t="s">
        <v>91</v>
      </c>
      <c r="E100" s="12" t="s">
        <v>650</v>
      </c>
      <c r="F100" s="12" t="s">
        <v>1394</v>
      </c>
      <c r="I100" s="12" t="s">
        <v>25</v>
      </c>
      <c r="K100" s="36" t="s">
        <v>1392</v>
      </c>
    </row>
    <row r="101" spans="1:13">
      <c r="C101" s="12" t="s">
        <v>1425</v>
      </c>
      <c r="D101" s="12" t="s">
        <v>91</v>
      </c>
      <c r="E101" s="12" t="s">
        <v>332</v>
      </c>
      <c r="F101" s="12" t="s">
        <v>1394</v>
      </c>
      <c r="I101" s="12" t="s">
        <v>25</v>
      </c>
      <c r="K101" s="36" t="s">
        <v>1392</v>
      </c>
    </row>
    <row r="102" spans="1:13">
      <c r="E102" s="12" t="s">
        <v>1404</v>
      </c>
      <c r="I102" s="12" t="s">
        <v>25</v>
      </c>
      <c r="K102" s="36" t="s">
        <v>1392</v>
      </c>
    </row>
    <row r="108" spans="1:13" s="36" customFormat="1">
      <c r="A108" s="109"/>
      <c r="M108" s="12"/>
    </row>
    <row r="114" spans="1:13" s="36" customFormat="1">
      <c r="A114" s="109"/>
      <c r="M114" s="12"/>
    </row>
    <row r="124" spans="1:13" s="36" customFormat="1">
      <c r="A124" s="109"/>
      <c r="M124" s="12"/>
    </row>
    <row r="132" spans="1:13" s="36" customFormat="1">
      <c r="A132" s="109"/>
      <c r="M132" s="12"/>
    </row>
    <row r="133" spans="1:13">
      <c r="B133" s="11"/>
      <c r="C133" s="11"/>
      <c r="F133" s="11"/>
    </row>
    <row r="134" spans="1:13">
      <c r="F134" s="11"/>
    </row>
    <row r="140" spans="1:13">
      <c r="B140" s="278"/>
      <c r="E140" s="278"/>
      <c r="F140" s="278"/>
      <c r="I140" s="278"/>
      <c r="J140" s="278"/>
    </row>
    <row r="141" spans="1:13">
      <c r="C141" s="133"/>
      <c r="F141" s="153"/>
    </row>
    <row r="142" spans="1:13" ht="15.75">
      <c r="A142" s="108"/>
      <c r="C142" s="133"/>
      <c r="F142" s="153"/>
    </row>
    <row r="143" spans="1:13">
      <c r="A143" s="109"/>
      <c r="F143" s="153"/>
    </row>
    <row r="144" spans="1:13">
      <c r="D144" s="11"/>
      <c r="F144" s="153"/>
    </row>
    <row r="145" spans="1:6">
      <c r="A145" s="109"/>
      <c r="C145" s="133"/>
      <c r="F145" s="153"/>
    </row>
    <row r="146" spans="1:6">
      <c r="B146" s="11"/>
      <c r="C146" s="133"/>
      <c r="D146" s="11"/>
      <c r="F146" s="153"/>
    </row>
    <row r="147" spans="1:6">
      <c r="B147" s="11"/>
      <c r="C147" s="133"/>
      <c r="D147" s="11"/>
      <c r="F147" s="153"/>
    </row>
    <row r="148" spans="1:6">
      <c r="B148" s="11"/>
      <c r="C148" s="133"/>
      <c r="D148" s="11"/>
      <c r="F148" s="153"/>
    </row>
    <row r="149" spans="1:6">
      <c r="B149" s="11"/>
      <c r="C149" s="133"/>
      <c r="F149" s="153"/>
    </row>
    <row r="150" spans="1:6">
      <c r="C150" s="133"/>
      <c r="F150" s="153"/>
    </row>
    <row r="151" spans="1:6">
      <c r="A151" s="26"/>
      <c r="C151" s="133"/>
      <c r="F151" s="153"/>
    </row>
    <row r="152" spans="1:6">
      <c r="B152" s="11"/>
      <c r="C152" s="11"/>
      <c r="F152" s="153"/>
    </row>
    <row r="153" spans="1:6">
      <c r="B153" s="11"/>
      <c r="C153" s="11"/>
      <c r="F153" s="153"/>
    </row>
    <row r="154" spans="1:6">
      <c r="B154" s="11"/>
      <c r="C154" s="11"/>
      <c r="F154" s="153"/>
    </row>
    <row r="155" spans="1:6">
      <c r="C155" s="133"/>
      <c r="F155" s="153"/>
    </row>
    <row r="156" spans="1:6">
      <c r="A156" s="109"/>
      <c r="C156" s="133"/>
      <c r="F156" s="279"/>
    </row>
    <row r="157" spans="1:6">
      <c r="C157" s="280"/>
      <c r="F157" s="280"/>
    </row>
    <row r="158" spans="1:6">
      <c r="C158" s="280"/>
      <c r="F158" s="280"/>
    </row>
    <row r="159" spans="1:6">
      <c r="C159" s="280"/>
      <c r="F159" s="280"/>
    </row>
    <row r="160" spans="1:6">
      <c r="C160" s="280"/>
      <c r="F160" s="280"/>
    </row>
    <row r="161" spans="1:6">
      <c r="A161" s="109"/>
      <c r="C161" s="280"/>
      <c r="F161" s="280"/>
    </row>
    <row r="162" spans="1:6">
      <c r="C162" s="280"/>
      <c r="F162" s="280"/>
    </row>
    <row r="163" spans="1:6">
      <c r="C163" s="280"/>
      <c r="F163" s="280"/>
    </row>
    <row r="164" spans="1:6">
      <c r="C164" s="280"/>
      <c r="F164" s="280"/>
    </row>
    <row r="165" spans="1:6">
      <c r="C165" s="280"/>
      <c r="F165" s="280"/>
    </row>
    <row r="166" spans="1:6">
      <c r="A166" s="109"/>
      <c r="C166" s="280"/>
      <c r="F166" s="280"/>
    </row>
    <row r="167" spans="1:6">
      <c r="C167" s="280"/>
      <c r="F167" s="280"/>
    </row>
    <row r="168" spans="1:6">
      <c r="C168" s="280"/>
      <c r="F168" s="280"/>
    </row>
    <row r="169" spans="1:6">
      <c r="C169" s="280"/>
      <c r="F169" s="280"/>
    </row>
    <row r="170" spans="1:6">
      <c r="C170" s="280"/>
      <c r="F170" s="280"/>
    </row>
    <row r="171" spans="1:6">
      <c r="A171" s="109"/>
      <c r="C171" s="281"/>
      <c r="F171" s="281"/>
    </row>
    <row r="172" spans="1:6">
      <c r="C172" s="281"/>
      <c r="F172" s="281"/>
    </row>
    <row r="173" spans="1:6">
      <c r="C173" s="281"/>
      <c r="F173" s="281"/>
    </row>
    <row r="174" spans="1:6">
      <c r="C174" s="281"/>
    </row>
    <row r="175" spans="1:6">
      <c r="C175" s="281"/>
    </row>
    <row r="176" spans="1:6">
      <c r="A176" s="109"/>
      <c r="C176" s="281"/>
    </row>
    <row r="177" spans="1:6">
      <c r="C177" s="281"/>
    </row>
    <row r="178" spans="1:6">
      <c r="C178" s="281"/>
    </row>
    <row r="179" spans="1:6">
      <c r="C179" s="281"/>
    </row>
    <row r="180" spans="1:6">
      <c r="C180" s="281"/>
    </row>
    <row r="181" spans="1:6">
      <c r="A181" s="109"/>
      <c r="C181" s="281"/>
    </row>
    <row r="182" spans="1:6">
      <c r="C182" s="281"/>
    </row>
    <row r="183" spans="1:6">
      <c r="C183" s="281"/>
    </row>
    <row r="184" spans="1:6">
      <c r="C184" s="281"/>
      <c r="F184" s="281"/>
    </row>
    <row r="185" spans="1:6">
      <c r="C185" s="281"/>
      <c r="F185" s="281"/>
    </row>
    <row r="186" spans="1:6">
      <c r="C186" s="281"/>
      <c r="F186" s="281"/>
    </row>
    <row r="187" spans="1:6">
      <c r="C187" s="281"/>
    </row>
    <row r="188" spans="1:6">
      <c r="C188" s="281"/>
    </row>
    <row r="189" spans="1:6">
      <c r="C189" s="281"/>
    </row>
    <row r="190" spans="1:6">
      <c r="C190" s="281"/>
    </row>
    <row r="191" spans="1:6">
      <c r="C191" s="281"/>
    </row>
    <row r="192" spans="1:6">
      <c r="C192" s="281"/>
    </row>
    <row r="193" spans="1:6">
      <c r="C193" s="281"/>
    </row>
    <row r="194" spans="1:6">
      <c r="C194" s="281"/>
    </row>
    <row r="195" spans="1:6">
      <c r="C195" s="281"/>
    </row>
    <row r="196" spans="1:6">
      <c r="C196" s="281"/>
    </row>
    <row r="197" spans="1:6">
      <c r="C197" s="281"/>
    </row>
    <row r="198" spans="1:6">
      <c r="C198" s="281"/>
    </row>
    <row r="199" spans="1:6">
      <c r="C199" s="281"/>
    </row>
    <row r="200" spans="1:6">
      <c r="C200" s="281"/>
    </row>
    <row r="201" spans="1:6" ht="15.75">
      <c r="A201" s="108"/>
      <c r="C201" s="281"/>
    </row>
    <row r="202" spans="1:6">
      <c r="A202" s="109"/>
      <c r="C202" s="281"/>
    </row>
    <row r="203" spans="1:6">
      <c r="C203" s="281"/>
    </row>
    <row r="204" spans="1:6">
      <c r="A204" s="109"/>
      <c r="C204" s="281"/>
    </row>
    <row r="205" spans="1:6">
      <c r="A205" s="109"/>
      <c r="C205" s="281"/>
    </row>
    <row r="206" spans="1:6">
      <c r="C206" s="281"/>
    </row>
    <row r="207" spans="1:6">
      <c r="C207" s="281"/>
    </row>
    <row r="208" spans="1:6">
      <c r="C208" s="281"/>
      <c r="F208" s="281"/>
    </row>
    <row r="209" spans="1:6">
      <c r="C209" s="281"/>
      <c r="F209" s="281"/>
    </row>
    <row r="210" spans="1:6">
      <c r="A210" s="109"/>
      <c r="C210" s="281"/>
    </row>
    <row r="211" spans="1:6">
      <c r="C211" s="281"/>
    </row>
    <row r="212" spans="1:6">
      <c r="C212" s="281"/>
    </row>
    <row r="213" spans="1:6">
      <c r="A213" s="109"/>
      <c r="C213" s="281"/>
    </row>
    <row r="214" spans="1:6">
      <c r="A214" s="109"/>
      <c r="C214" s="281"/>
    </row>
    <row r="215" spans="1:6">
      <c r="C215" s="281"/>
    </row>
    <row r="216" spans="1:6">
      <c r="C216" s="281"/>
    </row>
    <row r="217" spans="1:6">
      <c r="C217" s="281"/>
    </row>
    <row r="218" spans="1:6">
      <c r="C218" s="282"/>
    </row>
    <row r="219" spans="1:6">
      <c r="A219" s="109"/>
      <c r="C219" s="281"/>
    </row>
    <row r="220" spans="1:6">
      <c r="C220" s="281"/>
    </row>
    <row r="221" spans="1:6">
      <c r="C221" s="281"/>
    </row>
    <row r="222" spans="1:6">
      <c r="C222" s="281"/>
    </row>
    <row r="223" spans="1:6">
      <c r="A223" s="109"/>
      <c r="C223" s="281"/>
    </row>
    <row r="228" spans="1:1">
      <c r="A228" s="109"/>
    </row>
    <row r="233" spans="1:1">
      <c r="A233" s="109"/>
    </row>
    <row r="238" spans="1:1">
      <c r="A238" s="109"/>
    </row>
    <row r="243" spans="1:1">
      <c r="A243" s="109"/>
    </row>
    <row r="245" spans="1:1">
      <c r="A245" s="109"/>
    </row>
    <row r="266" spans="1:2" ht="15.75">
      <c r="A266" s="108"/>
      <c r="B266" s="109"/>
    </row>
    <row r="270" spans="1:2">
      <c r="A270" s="109"/>
    </row>
    <row r="272" spans="1:2">
      <c r="A272" s="109"/>
    </row>
    <row r="323" spans="1:10" ht="15.75">
      <c r="A323" s="108"/>
    </row>
    <row r="324" spans="1:10">
      <c r="B324" s="36"/>
      <c r="C324" s="36"/>
    </row>
    <row r="325" spans="1:10">
      <c r="B325" s="36"/>
      <c r="C325" s="36"/>
    </row>
    <row r="326" spans="1:10">
      <c r="B326" s="36"/>
      <c r="C326" s="36"/>
    </row>
    <row r="327" spans="1:10">
      <c r="B327" s="36"/>
      <c r="C327" s="36"/>
    </row>
    <row r="328" spans="1:10">
      <c r="B328" s="278"/>
      <c r="E328" s="278"/>
      <c r="F328" s="278"/>
      <c r="G328" s="278"/>
      <c r="I328" s="278"/>
      <c r="J328" s="278"/>
    </row>
    <row r="329" spans="1:10">
      <c r="B329" s="36"/>
      <c r="C329" s="36"/>
    </row>
    <row r="337" spans="2:10">
      <c r="B337" s="278"/>
      <c r="E337" s="278"/>
      <c r="F337" s="278"/>
      <c r="I337" s="278"/>
      <c r="J337" s="278"/>
    </row>
    <row r="343" spans="2:10">
      <c r="B343" s="278"/>
      <c r="E343" s="278"/>
      <c r="F343" s="278"/>
      <c r="I343" s="278"/>
      <c r="J343" s="278"/>
    </row>
    <row r="353" spans="2:10">
      <c r="B353" s="278"/>
      <c r="E353" s="278"/>
      <c r="F353" s="278"/>
      <c r="I353" s="278"/>
      <c r="J353" s="278"/>
    </row>
    <row r="361" spans="2:10">
      <c r="B361" s="278"/>
      <c r="E361" s="278"/>
      <c r="F361" s="278"/>
      <c r="I361" s="278"/>
      <c r="J361" s="278"/>
    </row>
    <row r="362" spans="2:10">
      <c r="B362" s="11"/>
      <c r="C362" s="11"/>
      <c r="F362" s="11"/>
    </row>
    <row r="363" spans="2:10">
      <c r="F363" s="11"/>
    </row>
    <row r="369" spans="1:256">
      <c r="B369" s="278"/>
      <c r="E369" s="278"/>
      <c r="F369" s="278"/>
      <c r="I369" s="278"/>
      <c r="J369" s="278"/>
    </row>
    <row r="370" spans="1:256">
      <c r="A370" s="26"/>
      <c r="B370" s="26"/>
      <c r="C370" s="26"/>
    </row>
    <row r="371" spans="1:256">
      <c r="A371" s="26"/>
      <c r="B371" s="26"/>
      <c r="C371" s="26"/>
    </row>
    <row r="374" spans="1:256">
      <c r="E374" s="278"/>
    </row>
    <row r="379" spans="1:256" ht="15.75">
      <c r="A379" s="108"/>
    </row>
    <row r="380" spans="1:256">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11"/>
      <c r="BW380" s="11"/>
      <c r="BX380" s="11"/>
      <c r="BY380" s="11"/>
      <c r="BZ380" s="11"/>
      <c r="CA380" s="11"/>
      <c r="CB380" s="11"/>
      <c r="CC380" s="11"/>
      <c r="CD380" s="11"/>
      <c r="CE380" s="11"/>
      <c r="CF380" s="11"/>
      <c r="CG380" s="11"/>
      <c r="CH380" s="11"/>
      <c r="CI380" s="11"/>
      <c r="CJ380" s="11"/>
      <c r="CK380" s="11"/>
      <c r="CL380" s="11"/>
      <c r="CM380" s="11"/>
      <c r="CN380" s="11"/>
      <c r="CO380" s="11"/>
      <c r="CP380" s="11"/>
      <c r="CQ380" s="11"/>
      <c r="CR380" s="11"/>
      <c r="CS380" s="11"/>
      <c r="CT380" s="11"/>
      <c r="CU380" s="11"/>
      <c r="CV380" s="11"/>
      <c r="CW380" s="11"/>
      <c r="CX380" s="11"/>
      <c r="CY380" s="11"/>
      <c r="CZ380" s="11"/>
      <c r="DA380" s="11"/>
      <c r="DB380" s="11"/>
      <c r="DC380" s="11"/>
      <c r="DD380" s="11"/>
      <c r="DE380" s="11"/>
      <c r="DF380" s="11"/>
      <c r="DG380" s="11"/>
      <c r="DH380" s="11"/>
      <c r="DI380" s="11"/>
      <c r="DJ380" s="11"/>
      <c r="DK380" s="11"/>
      <c r="DL380" s="11"/>
      <c r="DM380" s="11"/>
      <c r="DN380" s="11"/>
      <c r="DO380" s="11"/>
      <c r="DP380" s="11"/>
      <c r="DQ380" s="11"/>
      <c r="DR380" s="11"/>
      <c r="DS380" s="11"/>
      <c r="DT380" s="11"/>
      <c r="DU380" s="11"/>
      <c r="DV380" s="11"/>
      <c r="DW380" s="11"/>
      <c r="DX380" s="11"/>
      <c r="DY380" s="11"/>
      <c r="DZ380" s="11"/>
      <c r="EA380" s="11"/>
      <c r="EB380" s="11"/>
      <c r="EC380" s="11"/>
      <c r="ED380" s="11"/>
      <c r="EE380" s="11"/>
      <c r="EF380" s="11"/>
      <c r="EG380" s="11"/>
      <c r="EH380" s="11"/>
      <c r="EI380" s="11"/>
      <c r="EJ380" s="11"/>
      <c r="EK380" s="11"/>
      <c r="EL380" s="11"/>
      <c r="EM380" s="11"/>
      <c r="EN380" s="11"/>
      <c r="EO380" s="11"/>
      <c r="EP380" s="11"/>
      <c r="EQ380" s="11"/>
      <c r="ER380" s="11"/>
      <c r="ES380" s="11"/>
      <c r="ET380" s="11"/>
      <c r="EU380" s="11"/>
      <c r="EV380" s="11"/>
      <c r="EW380" s="11"/>
      <c r="EX380" s="11"/>
      <c r="EY380" s="11"/>
      <c r="EZ380" s="11"/>
      <c r="FA380" s="11"/>
      <c r="FB380" s="11"/>
      <c r="FC380" s="11"/>
      <c r="FD380" s="11"/>
      <c r="FE380" s="11"/>
      <c r="FF380" s="11"/>
      <c r="FG380" s="11"/>
      <c r="FH380" s="11"/>
      <c r="FI380" s="11"/>
      <c r="FJ380" s="11"/>
      <c r="FK380" s="11"/>
      <c r="FL380" s="11"/>
      <c r="FM380" s="11"/>
      <c r="FN380" s="11"/>
      <c r="FO380" s="11"/>
      <c r="FP380" s="11"/>
      <c r="FQ380" s="11"/>
      <c r="FR380" s="11"/>
      <c r="FS380" s="11"/>
      <c r="FT380" s="11"/>
      <c r="FU380" s="11"/>
      <c r="FV380" s="11"/>
      <c r="FW380" s="11"/>
      <c r="FX380" s="11"/>
      <c r="FY380" s="11"/>
      <c r="FZ380" s="11"/>
      <c r="GA380" s="11"/>
      <c r="GB380" s="11"/>
      <c r="GC380" s="11"/>
      <c r="GD380" s="11"/>
      <c r="GE380" s="11"/>
      <c r="GF380" s="11"/>
      <c r="GG380" s="11"/>
      <c r="GH380" s="11"/>
      <c r="GI380" s="11"/>
      <c r="GJ380" s="11"/>
      <c r="GK380" s="11"/>
      <c r="GL380" s="11"/>
      <c r="GM380" s="11"/>
      <c r="GN380" s="11"/>
      <c r="GO380" s="11"/>
      <c r="GP380" s="11"/>
      <c r="GQ380" s="11"/>
      <c r="GR380" s="11"/>
      <c r="GS380" s="11"/>
      <c r="GT380" s="11"/>
      <c r="GU380" s="11"/>
      <c r="GV380" s="11"/>
      <c r="GW380" s="11"/>
      <c r="GX380" s="11"/>
      <c r="GY380" s="11"/>
      <c r="GZ380" s="11"/>
      <c r="HA380" s="11"/>
      <c r="HB380" s="11"/>
      <c r="HC380" s="11"/>
      <c r="HD380" s="11"/>
      <c r="HE380" s="11"/>
      <c r="HF380" s="11"/>
      <c r="HG380" s="11"/>
      <c r="HH380" s="11"/>
      <c r="HI380" s="11"/>
      <c r="HJ380" s="11"/>
      <c r="HK380" s="11"/>
      <c r="HL380" s="11"/>
      <c r="HM380" s="11"/>
      <c r="HN380" s="11"/>
      <c r="HO380" s="11"/>
      <c r="HP380" s="11"/>
      <c r="HQ380" s="11"/>
      <c r="HR380" s="11"/>
      <c r="HS380" s="11"/>
      <c r="HT380" s="11"/>
      <c r="HU380" s="11"/>
      <c r="HV380" s="11"/>
      <c r="HW380" s="11"/>
      <c r="HX380" s="11"/>
      <c r="HY380" s="11"/>
      <c r="HZ380" s="11"/>
      <c r="IA380" s="11"/>
      <c r="IB380" s="11"/>
      <c r="IC380" s="11"/>
      <c r="ID380" s="11"/>
      <c r="IE380" s="11"/>
      <c r="IF380" s="11"/>
      <c r="IG380" s="11"/>
      <c r="IH380" s="11"/>
      <c r="II380" s="11"/>
      <c r="IJ380" s="11"/>
      <c r="IK380" s="11"/>
      <c r="IL380" s="11"/>
      <c r="IM380" s="11"/>
      <c r="IN380" s="11"/>
      <c r="IO380" s="11"/>
      <c r="IP380" s="11"/>
      <c r="IQ380" s="11"/>
      <c r="IR380" s="11"/>
      <c r="IS380" s="11"/>
      <c r="IT380" s="11"/>
      <c r="IU380" s="11"/>
      <c r="IV380" s="11"/>
    </row>
    <row r="381" spans="1:256">
      <c r="A381" s="26"/>
      <c r="D381" s="11"/>
      <c r="F381" s="11"/>
    </row>
    <row r="382" spans="1:256">
      <c r="A382" s="11"/>
      <c r="B382" s="11"/>
      <c r="D382" s="11"/>
      <c r="E382" s="11"/>
      <c r="F382" s="11"/>
    </row>
    <row r="383" spans="1:256">
      <c r="A383" s="11"/>
      <c r="B383" s="11"/>
      <c r="C383" s="11"/>
      <c r="D383" s="119"/>
      <c r="E383" s="11"/>
      <c r="F383" s="119"/>
    </row>
    <row r="384" spans="1:256">
      <c r="A384" s="11"/>
      <c r="B384" s="11"/>
      <c r="C384" s="11"/>
      <c r="D384" s="119"/>
      <c r="E384" s="11"/>
      <c r="F384" s="119"/>
    </row>
    <row r="385" spans="1:6">
      <c r="A385" s="11"/>
      <c r="B385" s="11"/>
      <c r="C385" s="11"/>
      <c r="D385" s="119"/>
      <c r="E385" s="11"/>
      <c r="F385" s="119"/>
    </row>
    <row r="386" spans="1:6">
      <c r="A386" s="11"/>
      <c r="B386" s="11"/>
      <c r="C386" s="11"/>
      <c r="D386" s="119"/>
      <c r="E386" s="11"/>
      <c r="F386" s="119"/>
    </row>
    <row r="387" spans="1:6">
      <c r="A387" s="11"/>
      <c r="B387" s="11"/>
      <c r="C387" s="11"/>
      <c r="D387" s="119"/>
      <c r="E387" s="11"/>
      <c r="F387" s="119"/>
    </row>
    <row r="388" spans="1:6">
      <c r="A388" s="11"/>
      <c r="B388" s="11"/>
      <c r="C388" s="11"/>
      <c r="D388" s="119"/>
      <c r="E388" s="145"/>
      <c r="F388" s="119"/>
    </row>
    <row r="389" spans="1:6">
      <c r="A389" s="11"/>
      <c r="B389" s="11"/>
      <c r="C389" s="11"/>
      <c r="D389" s="119"/>
      <c r="E389" s="145"/>
      <c r="F389" s="119"/>
    </row>
    <row r="390" spans="1:6">
      <c r="A390" s="11"/>
      <c r="B390" s="11"/>
      <c r="C390" s="11"/>
      <c r="D390" s="119"/>
      <c r="E390" s="145"/>
      <c r="F390" s="119"/>
    </row>
    <row r="391" spans="1:6">
      <c r="A391" s="11"/>
      <c r="B391" s="11"/>
      <c r="C391" s="11"/>
      <c r="D391" s="119"/>
      <c r="E391" s="145"/>
      <c r="F391" s="11"/>
    </row>
    <row r="392" spans="1:6">
      <c r="C392" s="11"/>
      <c r="D392" s="119"/>
      <c r="E392" s="145"/>
      <c r="F392" s="119"/>
    </row>
    <row r="393" spans="1:6">
      <c r="A393" s="26"/>
      <c r="C393" s="11"/>
      <c r="D393" s="119"/>
      <c r="E393" s="11"/>
    </row>
    <row r="394" spans="1:6">
      <c r="A394" s="11"/>
      <c r="B394" s="26"/>
      <c r="C394" s="11"/>
      <c r="D394" s="119"/>
      <c r="E394" s="11"/>
    </row>
    <row r="395" spans="1:6">
      <c r="A395" s="11"/>
      <c r="C395" s="11"/>
      <c r="D395" s="119"/>
      <c r="E395" s="11"/>
    </row>
    <row r="396" spans="1:6">
      <c r="A396" s="11"/>
      <c r="C396" s="11"/>
      <c r="D396" s="119"/>
      <c r="E396" s="11"/>
    </row>
    <row r="397" spans="1:6">
      <c r="A397" s="11"/>
      <c r="B397" s="11"/>
      <c r="C397" s="11"/>
      <c r="D397" s="119"/>
      <c r="E397" s="11"/>
      <c r="F397" s="11"/>
    </row>
    <row r="398" spans="1:6">
      <c r="A398" s="133"/>
      <c r="B398" s="26"/>
      <c r="C398" s="11"/>
      <c r="D398" s="119"/>
      <c r="E398" s="11"/>
    </row>
    <row r="399" spans="1:6">
      <c r="A399" s="133"/>
      <c r="C399" s="133"/>
      <c r="D399" s="119"/>
      <c r="E399" s="11"/>
    </row>
    <row r="400" spans="1:6">
      <c r="A400" s="133"/>
      <c r="C400" s="133"/>
      <c r="D400" s="119"/>
      <c r="E400" s="11"/>
    </row>
    <row r="401" spans="1:6">
      <c r="A401" s="133"/>
      <c r="C401" s="133"/>
      <c r="D401" s="119"/>
      <c r="E401" s="11"/>
    </row>
    <row r="402" spans="1:6">
      <c r="A402" s="11"/>
      <c r="B402" s="26"/>
      <c r="D402" s="119"/>
      <c r="E402" s="11"/>
    </row>
    <row r="403" spans="1:6">
      <c r="A403" s="11"/>
      <c r="B403" s="283"/>
      <c r="C403" s="11"/>
      <c r="D403" s="119"/>
      <c r="E403" s="11"/>
      <c r="F403" s="283"/>
    </row>
    <row r="404" spans="1:6">
      <c r="A404" s="133"/>
      <c r="C404" s="133"/>
      <c r="D404" s="119"/>
      <c r="E404" s="133"/>
    </row>
    <row r="405" spans="1:6">
      <c r="A405" s="133"/>
      <c r="C405" s="133"/>
      <c r="D405" s="119"/>
      <c r="E405" s="11"/>
    </row>
    <row r="406" spans="1:6">
      <c r="C406" s="283"/>
      <c r="D406" s="283"/>
    </row>
    <row r="407" spans="1:6">
      <c r="C407" s="283"/>
      <c r="D407" s="283"/>
    </row>
    <row r="408" spans="1:6">
      <c r="C408" s="283"/>
      <c r="D408" s="283"/>
    </row>
    <row r="410" spans="1:6" ht="15.75">
      <c r="A410" s="108"/>
    </row>
    <row r="411" spans="1:6">
      <c r="C411" s="109"/>
    </row>
    <row r="412" spans="1:6">
      <c r="C412" s="109"/>
    </row>
    <row r="413" spans="1:6">
      <c r="C413" s="109"/>
    </row>
    <row r="414" spans="1:6">
      <c r="C414" s="109"/>
    </row>
    <row r="417" spans="3:3">
      <c r="C417" s="109"/>
    </row>
    <row r="425" spans="3:3">
      <c r="C425" s="109"/>
    </row>
    <row r="432" spans="3:3">
      <c r="C432" s="109"/>
    </row>
    <row r="437" spans="3:3">
      <c r="C437" s="109"/>
    </row>
    <row r="444" spans="3:3">
      <c r="C444" s="109"/>
    </row>
    <row r="446" spans="3:3">
      <c r="C446" s="109"/>
    </row>
    <row r="453" spans="3:3">
      <c r="C453" s="109"/>
    </row>
    <row r="459" spans="3:3">
      <c r="C459" s="109"/>
    </row>
    <row r="464" spans="3:3">
      <c r="C464" s="109"/>
    </row>
    <row r="469" spans="3:3">
      <c r="C469" s="109"/>
    </row>
    <row r="474" spans="3:3">
      <c r="C474" s="109"/>
    </row>
    <row r="479" spans="3:3">
      <c r="C479" s="109"/>
    </row>
  </sheetData>
  <dataValidations count="9">
    <dataValidation type="list" allowBlank="1" showInputMessage="1" showErrorMessage="1" promptTitle="Default Gender" prompt="When importing this data into PDD, the value that is selected here will be used in place of any blank values found below." sqref="I13:J13" xr:uid="{0AFEB53B-E7B6-4EEE-B744-31FFE0A13D89}">
      <formula1>ValidGenders</formula1>
    </dataValidation>
    <dataValidation type="list" allowBlank="1" showInputMessage="1" showErrorMessage="1" promptTitle="Default Role" prompt="When importing this data into PDD, the value that is selected here will be used in place of any blank values found below." sqref="D13" xr:uid="{E1E850B1-7084-4428-8993-AE01ECCA6001}">
      <formula1>ValidRoles</formula1>
    </dataValidation>
    <dataValidation type="list" errorStyle="information" allowBlank="1" sqref="E3" xr:uid="{461C12FC-6A09-42F3-9E62-927423EDF612}">
      <formula1>ValidCompanys</formula1>
    </dataValidation>
    <dataValidation type="list" allowBlank="1" showInputMessage="1" showErrorMessage="1" sqref="E8" xr:uid="{D89DC6BE-3174-4717-88E9-699D66B0FA48}">
      <formula1>ValidCrewTypes</formula1>
    </dataValidation>
    <dataValidation type="list" allowBlank="1" showInputMessage="1" showErrorMessage="1" sqref="E7" xr:uid="{D7D09C22-EDEF-4C16-AAA6-18D47ABB8681}">
      <formula1>ValidTeamTypes</formula1>
    </dataValidation>
    <dataValidation type="list" allowBlank="1" showErrorMessage="1" promptTitle="Personnel Type" prompt="Use NonCompany or Baseload Contractor" sqref="E10" xr:uid="{9DC8D604-A7A5-4D81-A951-E5455AF7036B}">
      <formula1>ValidPersonnelTypes</formula1>
    </dataValidation>
    <dataValidation type="list" errorStyle="information" allowBlank="1" showInputMessage="1" showErrorMessage="1" sqref="E146:E65534 E16:E48 E50:E144" xr:uid="{DC97B67D-D256-47E5-9D79-F75D95BABBAE}">
      <formula1>ValidEquipmentTypes</formula1>
    </dataValidation>
    <dataValidation type="list" allowBlank="1" showInputMessage="1" showErrorMessage="1" sqref="D146:D3060 D16:D144" xr:uid="{9F047953-68CF-40E5-AB5B-0208214391FA}">
      <formula1>ValidRoles</formula1>
    </dataValidation>
    <dataValidation type="list" allowBlank="1" showInputMessage="1" showErrorMessage="1" sqref="I224:J65534 I16:J140" xr:uid="{D121569C-9315-44D8-BA1E-77F1B792A865}">
      <formula1>ValidGenders</formula1>
    </dataValidation>
  </dataValidation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BFA35-DB0E-4351-BE0E-15E0C3966A2B}">
  <dimension ref="A1:IV479"/>
  <sheetViews>
    <sheetView workbookViewId="0">
      <selection activeCell="I17" sqref="I17"/>
    </sheetView>
  </sheetViews>
  <sheetFormatPr defaultRowHeight="15"/>
  <cols>
    <col min="1" max="1" width="17.42578125" style="12" customWidth="1"/>
    <col min="2" max="3" width="21.5703125" style="12" customWidth="1"/>
    <col min="4" max="4" width="27.85546875" style="12" bestFit="1" customWidth="1"/>
    <col min="5" max="5" width="30.7109375" style="12" bestFit="1" customWidth="1"/>
    <col min="6" max="6" width="17.42578125" style="12" customWidth="1"/>
    <col min="7" max="7" width="18.85546875" style="12" customWidth="1"/>
    <col min="8" max="8" width="27" style="12" bestFit="1" customWidth="1"/>
    <col min="9" max="9" width="26.7109375" style="12" bestFit="1" customWidth="1"/>
    <col min="10" max="10" width="26.5703125" style="12" customWidth="1"/>
    <col min="11" max="11" width="32.42578125" style="12" customWidth="1"/>
    <col min="12" max="13" width="17.85546875" style="12" customWidth="1"/>
    <col min="14" max="256" width="9.140625" style="12"/>
    <col min="257" max="257" width="17.42578125" style="12" customWidth="1"/>
    <col min="258" max="259" width="21.5703125" style="12" customWidth="1"/>
    <col min="260" max="260" width="27.85546875" style="12" bestFit="1" customWidth="1"/>
    <col min="261" max="261" width="30.7109375" style="12" bestFit="1" customWidth="1"/>
    <col min="262" max="262" width="17.42578125" style="12" customWidth="1"/>
    <col min="263" max="263" width="18.85546875" style="12" customWidth="1"/>
    <col min="264" max="264" width="27" style="12" bestFit="1" customWidth="1"/>
    <col min="265" max="265" width="26.7109375" style="12" bestFit="1" customWidth="1"/>
    <col min="266" max="266" width="26.5703125" style="12" customWidth="1"/>
    <col min="267" max="267" width="32.42578125" style="12" customWidth="1"/>
    <col min="268" max="269" width="17.85546875" style="12" customWidth="1"/>
    <col min="270" max="512" width="9.140625" style="12"/>
    <col min="513" max="513" width="17.42578125" style="12" customWidth="1"/>
    <col min="514" max="515" width="21.5703125" style="12" customWidth="1"/>
    <col min="516" max="516" width="27.85546875" style="12" bestFit="1" customWidth="1"/>
    <col min="517" max="517" width="30.7109375" style="12" bestFit="1" customWidth="1"/>
    <col min="518" max="518" width="17.42578125" style="12" customWidth="1"/>
    <col min="519" max="519" width="18.85546875" style="12" customWidth="1"/>
    <col min="520" max="520" width="27" style="12" bestFit="1" customWidth="1"/>
    <col min="521" max="521" width="26.7109375" style="12" bestFit="1" customWidth="1"/>
    <col min="522" max="522" width="26.5703125" style="12" customWidth="1"/>
    <col min="523" max="523" width="32.42578125" style="12" customWidth="1"/>
    <col min="524" max="525" width="17.85546875" style="12" customWidth="1"/>
    <col min="526" max="768" width="9.140625" style="12"/>
    <col min="769" max="769" width="17.42578125" style="12" customWidth="1"/>
    <col min="770" max="771" width="21.5703125" style="12" customWidth="1"/>
    <col min="772" max="772" width="27.85546875" style="12" bestFit="1" customWidth="1"/>
    <col min="773" max="773" width="30.7109375" style="12" bestFit="1" customWidth="1"/>
    <col min="774" max="774" width="17.42578125" style="12" customWidth="1"/>
    <col min="775" max="775" width="18.85546875" style="12" customWidth="1"/>
    <col min="776" max="776" width="27" style="12" bestFit="1" customWidth="1"/>
    <col min="777" max="777" width="26.7109375" style="12" bestFit="1" customWidth="1"/>
    <col min="778" max="778" width="26.5703125" style="12" customWidth="1"/>
    <col min="779" max="779" width="32.42578125" style="12" customWidth="1"/>
    <col min="780" max="781" width="17.85546875" style="12" customWidth="1"/>
    <col min="782" max="1024" width="9.140625" style="12"/>
    <col min="1025" max="1025" width="17.42578125" style="12" customWidth="1"/>
    <col min="1026" max="1027" width="21.5703125" style="12" customWidth="1"/>
    <col min="1028" max="1028" width="27.85546875" style="12" bestFit="1" customWidth="1"/>
    <col min="1029" max="1029" width="30.7109375" style="12" bestFit="1" customWidth="1"/>
    <col min="1030" max="1030" width="17.42578125" style="12" customWidth="1"/>
    <col min="1031" max="1031" width="18.85546875" style="12" customWidth="1"/>
    <col min="1032" max="1032" width="27" style="12" bestFit="1" customWidth="1"/>
    <col min="1033" max="1033" width="26.7109375" style="12" bestFit="1" customWidth="1"/>
    <col min="1034" max="1034" width="26.5703125" style="12" customWidth="1"/>
    <col min="1035" max="1035" width="32.42578125" style="12" customWidth="1"/>
    <col min="1036" max="1037" width="17.85546875" style="12" customWidth="1"/>
    <col min="1038" max="1280" width="9.140625" style="12"/>
    <col min="1281" max="1281" width="17.42578125" style="12" customWidth="1"/>
    <col min="1282" max="1283" width="21.5703125" style="12" customWidth="1"/>
    <col min="1284" max="1284" width="27.85546875" style="12" bestFit="1" customWidth="1"/>
    <col min="1285" max="1285" width="30.7109375" style="12" bestFit="1" customWidth="1"/>
    <col min="1286" max="1286" width="17.42578125" style="12" customWidth="1"/>
    <col min="1287" max="1287" width="18.85546875" style="12" customWidth="1"/>
    <col min="1288" max="1288" width="27" style="12" bestFit="1" customWidth="1"/>
    <col min="1289" max="1289" width="26.7109375" style="12" bestFit="1" customWidth="1"/>
    <col min="1290" max="1290" width="26.5703125" style="12" customWidth="1"/>
    <col min="1291" max="1291" width="32.42578125" style="12" customWidth="1"/>
    <col min="1292" max="1293" width="17.85546875" style="12" customWidth="1"/>
    <col min="1294" max="1536" width="9.140625" style="12"/>
    <col min="1537" max="1537" width="17.42578125" style="12" customWidth="1"/>
    <col min="1538" max="1539" width="21.5703125" style="12" customWidth="1"/>
    <col min="1540" max="1540" width="27.85546875" style="12" bestFit="1" customWidth="1"/>
    <col min="1541" max="1541" width="30.7109375" style="12" bestFit="1" customWidth="1"/>
    <col min="1542" max="1542" width="17.42578125" style="12" customWidth="1"/>
    <col min="1543" max="1543" width="18.85546875" style="12" customWidth="1"/>
    <col min="1544" max="1544" width="27" style="12" bestFit="1" customWidth="1"/>
    <col min="1545" max="1545" width="26.7109375" style="12" bestFit="1" customWidth="1"/>
    <col min="1546" max="1546" width="26.5703125" style="12" customWidth="1"/>
    <col min="1547" max="1547" width="32.42578125" style="12" customWidth="1"/>
    <col min="1548" max="1549" width="17.85546875" style="12" customWidth="1"/>
    <col min="1550" max="1792" width="9.140625" style="12"/>
    <col min="1793" max="1793" width="17.42578125" style="12" customWidth="1"/>
    <col min="1794" max="1795" width="21.5703125" style="12" customWidth="1"/>
    <col min="1796" max="1796" width="27.85546875" style="12" bestFit="1" customWidth="1"/>
    <col min="1797" max="1797" width="30.7109375" style="12" bestFit="1" customWidth="1"/>
    <col min="1798" max="1798" width="17.42578125" style="12" customWidth="1"/>
    <col min="1799" max="1799" width="18.85546875" style="12" customWidth="1"/>
    <col min="1800" max="1800" width="27" style="12" bestFit="1" customWidth="1"/>
    <col min="1801" max="1801" width="26.7109375" style="12" bestFit="1" customWidth="1"/>
    <col min="1802" max="1802" width="26.5703125" style="12" customWidth="1"/>
    <col min="1803" max="1803" width="32.42578125" style="12" customWidth="1"/>
    <col min="1804" max="1805" width="17.85546875" style="12" customWidth="1"/>
    <col min="1806" max="2048" width="9.140625" style="12"/>
    <col min="2049" max="2049" width="17.42578125" style="12" customWidth="1"/>
    <col min="2050" max="2051" width="21.5703125" style="12" customWidth="1"/>
    <col min="2052" max="2052" width="27.85546875" style="12" bestFit="1" customWidth="1"/>
    <col min="2053" max="2053" width="30.7109375" style="12" bestFit="1" customWidth="1"/>
    <col min="2054" max="2054" width="17.42578125" style="12" customWidth="1"/>
    <col min="2055" max="2055" width="18.85546875" style="12" customWidth="1"/>
    <col min="2056" max="2056" width="27" style="12" bestFit="1" customWidth="1"/>
    <col min="2057" max="2057" width="26.7109375" style="12" bestFit="1" customWidth="1"/>
    <col min="2058" max="2058" width="26.5703125" style="12" customWidth="1"/>
    <col min="2059" max="2059" width="32.42578125" style="12" customWidth="1"/>
    <col min="2060" max="2061" width="17.85546875" style="12" customWidth="1"/>
    <col min="2062" max="2304" width="9.140625" style="12"/>
    <col min="2305" max="2305" width="17.42578125" style="12" customWidth="1"/>
    <col min="2306" max="2307" width="21.5703125" style="12" customWidth="1"/>
    <col min="2308" max="2308" width="27.85546875" style="12" bestFit="1" customWidth="1"/>
    <col min="2309" max="2309" width="30.7109375" style="12" bestFit="1" customWidth="1"/>
    <col min="2310" max="2310" width="17.42578125" style="12" customWidth="1"/>
    <col min="2311" max="2311" width="18.85546875" style="12" customWidth="1"/>
    <col min="2312" max="2312" width="27" style="12" bestFit="1" customWidth="1"/>
    <col min="2313" max="2313" width="26.7109375" style="12" bestFit="1" customWidth="1"/>
    <col min="2314" max="2314" width="26.5703125" style="12" customWidth="1"/>
    <col min="2315" max="2315" width="32.42578125" style="12" customWidth="1"/>
    <col min="2316" max="2317" width="17.85546875" style="12" customWidth="1"/>
    <col min="2318" max="2560" width="9.140625" style="12"/>
    <col min="2561" max="2561" width="17.42578125" style="12" customWidth="1"/>
    <col min="2562" max="2563" width="21.5703125" style="12" customWidth="1"/>
    <col min="2564" max="2564" width="27.85546875" style="12" bestFit="1" customWidth="1"/>
    <col min="2565" max="2565" width="30.7109375" style="12" bestFit="1" customWidth="1"/>
    <col min="2566" max="2566" width="17.42578125" style="12" customWidth="1"/>
    <col min="2567" max="2567" width="18.85546875" style="12" customWidth="1"/>
    <col min="2568" max="2568" width="27" style="12" bestFit="1" customWidth="1"/>
    <col min="2569" max="2569" width="26.7109375" style="12" bestFit="1" customWidth="1"/>
    <col min="2570" max="2570" width="26.5703125" style="12" customWidth="1"/>
    <col min="2571" max="2571" width="32.42578125" style="12" customWidth="1"/>
    <col min="2572" max="2573" width="17.85546875" style="12" customWidth="1"/>
    <col min="2574" max="2816" width="9.140625" style="12"/>
    <col min="2817" max="2817" width="17.42578125" style="12" customWidth="1"/>
    <col min="2818" max="2819" width="21.5703125" style="12" customWidth="1"/>
    <col min="2820" max="2820" width="27.85546875" style="12" bestFit="1" customWidth="1"/>
    <col min="2821" max="2821" width="30.7109375" style="12" bestFit="1" customWidth="1"/>
    <col min="2822" max="2822" width="17.42578125" style="12" customWidth="1"/>
    <col min="2823" max="2823" width="18.85546875" style="12" customWidth="1"/>
    <col min="2824" max="2824" width="27" style="12" bestFit="1" customWidth="1"/>
    <col min="2825" max="2825" width="26.7109375" style="12" bestFit="1" customWidth="1"/>
    <col min="2826" max="2826" width="26.5703125" style="12" customWidth="1"/>
    <col min="2827" max="2827" width="32.42578125" style="12" customWidth="1"/>
    <col min="2828" max="2829" width="17.85546875" style="12" customWidth="1"/>
    <col min="2830" max="3072" width="9.140625" style="12"/>
    <col min="3073" max="3073" width="17.42578125" style="12" customWidth="1"/>
    <col min="3074" max="3075" width="21.5703125" style="12" customWidth="1"/>
    <col min="3076" max="3076" width="27.85546875" style="12" bestFit="1" customWidth="1"/>
    <col min="3077" max="3077" width="30.7109375" style="12" bestFit="1" customWidth="1"/>
    <col min="3078" max="3078" width="17.42578125" style="12" customWidth="1"/>
    <col min="3079" max="3079" width="18.85546875" style="12" customWidth="1"/>
    <col min="3080" max="3080" width="27" style="12" bestFit="1" customWidth="1"/>
    <col min="3081" max="3081" width="26.7109375" style="12" bestFit="1" customWidth="1"/>
    <col min="3082" max="3082" width="26.5703125" style="12" customWidth="1"/>
    <col min="3083" max="3083" width="32.42578125" style="12" customWidth="1"/>
    <col min="3084" max="3085" width="17.85546875" style="12" customWidth="1"/>
    <col min="3086" max="3328" width="9.140625" style="12"/>
    <col min="3329" max="3329" width="17.42578125" style="12" customWidth="1"/>
    <col min="3330" max="3331" width="21.5703125" style="12" customWidth="1"/>
    <col min="3332" max="3332" width="27.85546875" style="12" bestFit="1" customWidth="1"/>
    <col min="3333" max="3333" width="30.7109375" style="12" bestFit="1" customWidth="1"/>
    <col min="3334" max="3334" width="17.42578125" style="12" customWidth="1"/>
    <col min="3335" max="3335" width="18.85546875" style="12" customWidth="1"/>
    <col min="3336" max="3336" width="27" style="12" bestFit="1" customWidth="1"/>
    <col min="3337" max="3337" width="26.7109375" style="12" bestFit="1" customWidth="1"/>
    <col min="3338" max="3338" width="26.5703125" style="12" customWidth="1"/>
    <col min="3339" max="3339" width="32.42578125" style="12" customWidth="1"/>
    <col min="3340" max="3341" width="17.85546875" style="12" customWidth="1"/>
    <col min="3342" max="3584" width="9.140625" style="12"/>
    <col min="3585" max="3585" width="17.42578125" style="12" customWidth="1"/>
    <col min="3586" max="3587" width="21.5703125" style="12" customWidth="1"/>
    <col min="3588" max="3588" width="27.85546875" style="12" bestFit="1" customWidth="1"/>
    <col min="3589" max="3589" width="30.7109375" style="12" bestFit="1" customWidth="1"/>
    <col min="3590" max="3590" width="17.42578125" style="12" customWidth="1"/>
    <col min="3591" max="3591" width="18.85546875" style="12" customWidth="1"/>
    <col min="3592" max="3592" width="27" style="12" bestFit="1" customWidth="1"/>
    <col min="3593" max="3593" width="26.7109375" style="12" bestFit="1" customWidth="1"/>
    <col min="3594" max="3594" width="26.5703125" style="12" customWidth="1"/>
    <col min="3595" max="3595" width="32.42578125" style="12" customWidth="1"/>
    <col min="3596" max="3597" width="17.85546875" style="12" customWidth="1"/>
    <col min="3598" max="3840" width="9.140625" style="12"/>
    <col min="3841" max="3841" width="17.42578125" style="12" customWidth="1"/>
    <col min="3842" max="3843" width="21.5703125" style="12" customWidth="1"/>
    <col min="3844" max="3844" width="27.85546875" style="12" bestFit="1" customWidth="1"/>
    <col min="3845" max="3845" width="30.7109375" style="12" bestFit="1" customWidth="1"/>
    <col min="3846" max="3846" width="17.42578125" style="12" customWidth="1"/>
    <col min="3847" max="3847" width="18.85546875" style="12" customWidth="1"/>
    <col min="3848" max="3848" width="27" style="12" bestFit="1" customWidth="1"/>
    <col min="3849" max="3849" width="26.7109375" style="12" bestFit="1" customWidth="1"/>
    <col min="3850" max="3850" width="26.5703125" style="12" customWidth="1"/>
    <col min="3851" max="3851" width="32.42578125" style="12" customWidth="1"/>
    <col min="3852" max="3853" width="17.85546875" style="12" customWidth="1"/>
    <col min="3854" max="4096" width="9.140625" style="12"/>
    <col min="4097" max="4097" width="17.42578125" style="12" customWidth="1"/>
    <col min="4098" max="4099" width="21.5703125" style="12" customWidth="1"/>
    <col min="4100" max="4100" width="27.85546875" style="12" bestFit="1" customWidth="1"/>
    <col min="4101" max="4101" width="30.7109375" style="12" bestFit="1" customWidth="1"/>
    <col min="4102" max="4102" width="17.42578125" style="12" customWidth="1"/>
    <col min="4103" max="4103" width="18.85546875" style="12" customWidth="1"/>
    <col min="4104" max="4104" width="27" style="12" bestFit="1" customWidth="1"/>
    <col min="4105" max="4105" width="26.7109375" style="12" bestFit="1" customWidth="1"/>
    <col min="4106" max="4106" width="26.5703125" style="12" customWidth="1"/>
    <col min="4107" max="4107" width="32.42578125" style="12" customWidth="1"/>
    <col min="4108" max="4109" width="17.85546875" style="12" customWidth="1"/>
    <col min="4110" max="4352" width="9.140625" style="12"/>
    <col min="4353" max="4353" width="17.42578125" style="12" customWidth="1"/>
    <col min="4354" max="4355" width="21.5703125" style="12" customWidth="1"/>
    <col min="4356" max="4356" width="27.85546875" style="12" bestFit="1" customWidth="1"/>
    <col min="4357" max="4357" width="30.7109375" style="12" bestFit="1" customWidth="1"/>
    <col min="4358" max="4358" width="17.42578125" style="12" customWidth="1"/>
    <col min="4359" max="4359" width="18.85546875" style="12" customWidth="1"/>
    <col min="4360" max="4360" width="27" style="12" bestFit="1" customWidth="1"/>
    <col min="4361" max="4361" width="26.7109375" style="12" bestFit="1" customWidth="1"/>
    <col min="4362" max="4362" width="26.5703125" style="12" customWidth="1"/>
    <col min="4363" max="4363" width="32.42578125" style="12" customWidth="1"/>
    <col min="4364" max="4365" width="17.85546875" style="12" customWidth="1"/>
    <col min="4366" max="4608" width="9.140625" style="12"/>
    <col min="4609" max="4609" width="17.42578125" style="12" customWidth="1"/>
    <col min="4610" max="4611" width="21.5703125" style="12" customWidth="1"/>
    <col min="4612" max="4612" width="27.85546875" style="12" bestFit="1" customWidth="1"/>
    <col min="4613" max="4613" width="30.7109375" style="12" bestFit="1" customWidth="1"/>
    <col min="4614" max="4614" width="17.42578125" style="12" customWidth="1"/>
    <col min="4615" max="4615" width="18.85546875" style="12" customWidth="1"/>
    <col min="4616" max="4616" width="27" style="12" bestFit="1" customWidth="1"/>
    <col min="4617" max="4617" width="26.7109375" style="12" bestFit="1" customWidth="1"/>
    <col min="4618" max="4618" width="26.5703125" style="12" customWidth="1"/>
    <col min="4619" max="4619" width="32.42578125" style="12" customWidth="1"/>
    <col min="4620" max="4621" width="17.85546875" style="12" customWidth="1"/>
    <col min="4622" max="4864" width="9.140625" style="12"/>
    <col min="4865" max="4865" width="17.42578125" style="12" customWidth="1"/>
    <col min="4866" max="4867" width="21.5703125" style="12" customWidth="1"/>
    <col min="4868" max="4868" width="27.85546875" style="12" bestFit="1" customWidth="1"/>
    <col min="4869" max="4869" width="30.7109375" style="12" bestFit="1" customWidth="1"/>
    <col min="4870" max="4870" width="17.42578125" style="12" customWidth="1"/>
    <col min="4871" max="4871" width="18.85546875" style="12" customWidth="1"/>
    <col min="4872" max="4872" width="27" style="12" bestFit="1" customWidth="1"/>
    <col min="4873" max="4873" width="26.7109375" style="12" bestFit="1" customWidth="1"/>
    <col min="4874" max="4874" width="26.5703125" style="12" customWidth="1"/>
    <col min="4875" max="4875" width="32.42578125" style="12" customWidth="1"/>
    <col min="4876" max="4877" width="17.85546875" style="12" customWidth="1"/>
    <col min="4878" max="5120" width="9.140625" style="12"/>
    <col min="5121" max="5121" width="17.42578125" style="12" customWidth="1"/>
    <col min="5122" max="5123" width="21.5703125" style="12" customWidth="1"/>
    <col min="5124" max="5124" width="27.85546875" style="12" bestFit="1" customWidth="1"/>
    <col min="5125" max="5125" width="30.7109375" style="12" bestFit="1" customWidth="1"/>
    <col min="5126" max="5126" width="17.42578125" style="12" customWidth="1"/>
    <col min="5127" max="5127" width="18.85546875" style="12" customWidth="1"/>
    <col min="5128" max="5128" width="27" style="12" bestFit="1" customWidth="1"/>
    <col min="5129" max="5129" width="26.7109375" style="12" bestFit="1" customWidth="1"/>
    <col min="5130" max="5130" width="26.5703125" style="12" customWidth="1"/>
    <col min="5131" max="5131" width="32.42578125" style="12" customWidth="1"/>
    <col min="5132" max="5133" width="17.85546875" style="12" customWidth="1"/>
    <col min="5134" max="5376" width="9.140625" style="12"/>
    <col min="5377" max="5377" width="17.42578125" style="12" customWidth="1"/>
    <col min="5378" max="5379" width="21.5703125" style="12" customWidth="1"/>
    <col min="5380" max="5380" width="27.85546875" style="12" bestFit="1" customWidth="1"/>
    <col min="5381" max="5381" width="30.7109375" style="12" bestFit="1" customWidth="1"/>
    <col min="5382" max="5382" width="17.42578125" style="12" customWidth="1"/>
    <col min="5383" max="5383" width="18.85546875" style="12" customWidth="1"/>
    <col min="5384" max="5384" width="27" style="12" bestFit="1" customWidth="1"/>
    <col min="5385" max="5385" width="26.7109375" style="12" bestFit="1" customWidth="1"/>
    <col min="5386" max="5386" width="26.5703125" style="12" customWidth="1"/>
    <col min="5387" max="5387" width="32.42578125" style="12" customWidth="1"/>
    <col min="5388" max="5389" width="17.85546875" style="12" customWidth="1"/>
    <col min="5390" max="5632" width="9.140625" style="12"/>
    <col min="5633" max="5633" width="17.42578125" style="12" customWidth="1"/>
    <col min="5634" max="5635" width="21.5703125" style="12" customWidth="1"/>
    <col min="5636" max="5636" width="27.85546875" style="12" bestFit="1" customWidth="1"/>
    <col min="5637" max="5637" width="30.7109375" style="12" bestFit="1" customWidth="1"/>
    <col min="5638" max="5638" width="17.42578125" style="12" customWidth="1"/>
    <col min="5639" max="5639" width="18.85546875" style="12" customWidth="1"/>
    <col min="5640" max="5640" width="27" style="12" bestFit="1" customWidth="1"/>
    <col min="5641" max="5641" width="26.7109375" style="12" bestFit="1" customWidth="1"/>
    <col min="5642" max="5642" width="26.5703125" style="12" customWidth="1"/>
    <col min="5643" max="5643" width="32.42578125" style="12" customWidth="1"/>
    <col min="5644" max="5645" width="17.85546875" style="12" customWidth="1"/>
    <col min="5646" max="5888" width="9.140625" style="12"/>
    <col min="5889" max="5889" width="17.42578125" style="12" customWidth="1"/>
    <col min="5890" max="5891" width="21.5703125" style="12" customWidth="1"/>
    <col min="5892" max="5892" width="27.85546875" style="12" bestFit="1" customWidth="1"/>
    <col min="5893" max="5893" width="30.7109375" style="12" bestFit="1" customWidth="1"/>
    <col min="5894" max="5894" width="17.42578125" style="12" customWidth="1"/>
    <col min="5895" max="5895" width="18.85546875" style="12" customWidth="1"/>
    <col min="5896" max="5896" width="27" style="12" bestFit="1" customWidth="1"/>
    <col min="5897" max="5897" width="26.7109375" style="12" bestFit="1" customWidth="1"/>
    <col min="5898" max="5898" width="26.5703125" style="12" customWidth="1"/>
    <col min="5899" max="5899" width="32.42578125" style="12" customWidth="1"/>
    <col min="5900" max="5901" width="17.85546875" style="12" customWidth="1"/>
    <col min="5902" max="6144" width="9.140625" style="12"/>
    <col min="6145" max="6145" width="17.42578125" style="12" customWidth="1"/>
    <col min="6146" max="6147" width="21.5703125" style="12" customWidth="1"/>
    <col min="6148" max="6148" width="27.85546875" style="12" bestFit="1" customWidth="1"/>
    <col min="6149" max="6149" width="30.7109375" style="12" bestFit="1" customWidth="1"/>
    <col min="6150" max="6150" width="17.42578125" style="12" customWidth="1"/>
    <col min="6151" max="6151" width="18.85546875" style="12" customWidth="1"/>
    <col min="6152" max="6152" width="27" style="12" bestFit="1" customWidth="1"/>
    <col min="6153" max="6153" width="26.7109375" style="12" bestFit="1" customWidth="1"/>
    <col min="6154" max="6154" width="26.5703125" style="12" customWidth="1"/>
    <col min="6155" max="6155" width="32.42578125" style="12" customWidth="1"/>
    <col min="6156" max="6157" width="17.85546875" style="12" customWidth="1"/>
    <col min="6158" max="6400" width="9.140625" style="12"/>
    <col min="6401" max="6401" width="17.42578125" style="12" customWidth="1"/>
    <col min="6402" max="6403" width="21.5703125" style="12" customWidth="1"/>
    <col min="6404" max="6404" width="27.85546875" style="12" bestFit="1" customWidth="1"/>
    <col min="6405" max="6405" width="30.7109375" style="12" bestFit="1" customWidth="1"/>
    <col min="6406" max="6406" width="17.42578125" style="12" customWidth="1"/>
    <col min="6407" max="6407" width="18.85546875" style="12" customWidth="1"/>
    <col min="6408" max="6408" width="27" style="12" bestFit="1" customWidth="1"/>
    <col min="6409" max="6409" width="26.7109375" style="12" bestFit="1" customWidth="1"/>
    <col min="6410" max="6410" width="26.5703125" style="12" customWidth="1"/>
    <col min="6411" max="6411" width="32.42578125" style="12" customWidth="1"/>
    <col min="6412" max="6413" width="17.85546875" style="12" customWidth="1"/>
    <col min="6414" max="6656" width="9.140625" style="12"/>
    <col min="6657" max="6657" width="17.42578125" style="12" customWidth="1"/>
    <col min="6658" max="6659" width="21.5703125" style="12" customWidth="1"/>
    <col min="6660" max="6660" width="27.85546875" style="12" bestFit="1" customWidth="1"/>
    <col min="6661" max="6661" width="30.7109375" style="12" bestFit="1" customWidth="1"/>
    <col min="6662" max="6662" width="17.42578125" style="12" customWidth="1"/>
    <col min="6663" max="6663" width="18.85546875" style="12" customWidth="1"/>
    <col min="6664" max="6664" width="27" style="12" bestFit="1" customWidth="1"/>
    <col min="6665" max="6665" width="26.7109375" style="12" bestFit="1" customWidth="1"/>
    <col min="6666" max="6666" width="26.5703125" style="12" customWidth="1"/>
    <col min="6667" max="6667" width="32.42578125" style="12" customWidth="1"/>
    <col min="6668" max="6669" width="17.85546875" style="12" customWidth="1"/>
    <col min="6670" max="6912" width="9.140625" style="12"/>
    <col min="6913" max="6913" width="17.42578125" style="12" customWidth="1"/>
    <col min="6914" max="6915" width="21.5703125" style="12" customWidth="1"/>
    <col min="6916" max="6916" width="27.85546875" style="12" bestFit="1" customWidth="1"/>
    <col min="6917" max="6917" width="30.7109375" style="12" bestFit="1" customWidth="1"/>
    <col min="6918" max="6918" width="17.42578125" style="12" customWidth="1"/>
    <col min="6919" max="6919" width="18.85546875" style="12" customWidth="1"/>
    <col min="6920" max="6920" width="27" style="12" bestFit="1" customWidth="1"/>
    <col min="6921" max="6921" width="26.7109375" style="12" bestFit="1" customWidth="1"/>
    <col min="6922" max="6922" width="26.5703125" style="12" customWidth="1"/>
    <col min="6923" max="6923" width="32.42578125" style="12" customWidth="1"/>
    <col min="6924" max="6925" width="17.85546875" style="12" customWidth="1"/>
    <col min="6926" max="7168" width="9.140625" style="12"/>
    <col min="7169" max="7169" width="17.42578125" style="12" customWidth="1"/>
    <col min="7170" max="7171" width="21.5703125" style="12" customWidth="1"/>
    <col min="7172" max="7172" width="27.85546875" style="12" bestFit="1" customWidth="1"/>
    <col min="7173" max="7173" width="30.7109375" style="12" bestFit="1" customWidth="1"/>
    <col min="7174" max="7174" width="17.42578125" style="12" customWidth="1"/>
    <col min="7175" max="7175" width="18.85546875" style="12" customWidth="1"/>
    <col min="7176" max="7176" width="27" style="12" bestFit="1" customWidth="1"/>
    <col min="7177" max="7177" width="26.7109375" style="12" bestFit="1" customWidth="1"/>
    <col min="7178" max="7178" width="26.5703125" style="12" customWidth="1"/>
    <col min="7179" max="7179" width="32.42578125" style="12" customWidth="1"/>
    <col min="7180" max="7181" width="17.85546875" style="12" customWidth="1"/>
    <col min="7182" max="7424" width="9.140625" style="12"/>
    <col min="7425" max="7425" width="17.42578125" style="12" customWidth="1"/>
    <col min="7426" max="7427" width="21.5703125" style="12" customWidth="1"/>
    <col min="7428" max="7428" width="27.85546875" style="12" bestFit="1" customWidth="1"/>
    <col min="7429" max="7429" width="30.7109375" style="12" bestFit="1" customWidth="1"/>
    <col min="7430" max="7430" width="17.42578125" style="12" customWidth="1"/>
    <col min="7431" max="7431" width="18.85546875" style="12" customWidth="1"/>
    <col min="7432" max="7432" width="27" style="12" bestFit="1" customWidth="1"/>
    <col min="7433" max="7433" width="26.7109375" style="12" bestFit="1" customWidth="1"/>
    <col min="7434" max="7434" width="26.5703125" style="12" customWidth="1"/>
    <col min="7435" max="7435" width="32.42578125" style="12" customWidth="1"/>
    <col min="7436" max="7437" width="17.85546875" style="12" customWidth="1"/>
    <col min="7438" max="7680" width="9.140625" style="12"/>
    <col min="7681" max="7681" width="17.42578125" style="12" customWidth="1"/>
    <col min="7682" max="7683" width="21.5703125" style="12" customWidth="1"/>
    <col min="7684" max="7684" width="27.85546875" style="12" bestFit="1" customWidth="1"/>
    <col min="7685" max="7685" width="30.7109375" style="12" bestFit="1" customWidth="1"/>
    <col min="7686" max="7686" width="17.42578125" style="12" customWidth="1"/>
    <col min="7687" max="7687" width="18.85546875" style="12" customWidth="1"/>
    <col min="7688" max="7688" width="27" style="12" bestFit="1" customWidth="1"/>
    <col min="7689" max="7689" width="26.7109375" style="12" bestFit="1" customWidth="1"/>
    <col min="7690" max="7690" width="26.5703125" style="12" customWidth="1"/>
    <col min="7691" max="7691" width="32.42578125" style="12" customWidth="1"/>
    <col min="7692" max="7693" width="17.85546875" style="12" customWidth="1"/>
    <col min="7694" max="7936" width="9.140625" style="12"/>
    <col min="7937" max="7937" width="17.42578125" style="12" customWidth="1"/>
    <col min="7938" max="7939" width="21.5703125" style="12" customWidth="1"/>
    <col min="7940" max="7940" width="27.85546875" style="12" bestFit="1" customWidth="1"/>
    <col min="7941" max="7941" width="30.7109375" style="12" bestFit="1" customWidth="1"/>
    <col min="7942" max="7942" width="17.42578125" style="12" customWidth="1"/>
    <col min="7943" max="7943" width="18.85546875" style="12" customWidth="1"/>
    <col min="7944" max="7944" width="27" style="12" bestFit="1" customWidth="1"/>
    <col min="7945" max="7945" width="26.7109375" style="12" bestFit="1" customWidth="1"/>
    <col min="7946" max="7946" width="26.5703125" style="12" customWidth="1"/>
    <col min="7947" max="7947" width="32.42578125" style="12" customWidth="1"/>
    <col min="7948" max="7949" width="17.85546875" style="12" customWidth="1"/>
    <col min="7950" max="8192" width="9.140625" style="12"/>
    <col min="8193" max="8193" width="17.42578125" style="12" customWidth="1"/>
    <col min="8194" max="8195" width="21.5703125" style="12" customWidth="1"/>
    <col min="8196" max="8196" width="27.85546875" style="12" bestFit="1" customWidth="1"/>
    <col min="8197" max="8197" width="30.7109375" style="12" bestFit="1" customWidth="1"/>
    <col min="8198" max="8198" width="17.42578125" style="12" customWidth="1"/>
    <col min="8199" max="8199" width="18.85546875" style="12" customWidth="1"/>
    <col min="8200" max="8200" width="27" style="12" bestFit="1" customWidth="1"/>
    <col min="8201" max="8201" width="26.7109375" style="12" bestFit="1" customWidth="1"/>
    <col min="8202" max="8202" width="26.5703125" style="12" customWidth="1"/>
    <col min="8203" max="8203" width="32.42578125" style="12" customWidth="1"/>
    <col min="8204" max="8205" width="17.85546875" style="12" customWidth="1"/>
    <col min="8206" max="8448" width="9.140625" style="12"/>
    <col min="8449" max="8449" width="17.42578125" style="12" customWidth="1"/>
    <col min="8450" max="8451" width="21.5703125" style="12" customWidth="1"/>
    <col min="8452" max="8452" width="27.85546875" style="12" bestFit="1" customWidth="1"/>
    <col min="8453" max="8453" width="30.7109375" style="12" bestFit="1" customWidth="1"/>
    <col min="8454" max="8454" width="17.42578125" style="12" customWidth="1"/>
    <col min="8455" max="8455" width="18.85546875" style="12" customWidth="1"/>
    <col min="8456" max="8456" width="27" style="12" bestFit="1" customWidth="1"/>
    <col min="8457" max="8457" width="26.7109375" style="12" bestFit="1" customWidth="1"/>
    <col min="8458" max="8458" width="26.5703125" style="12" customWidth="1"/>
    <col min="8459" max="8459" width="32.42578125" style="12" customWidth="1"/>
    <col min="8460" max="8461" width="17.85546875" style="12" customWidth="1"/>
    <col min="8462" max="8704" width="9.140625" style="12"/>
    <col min="8705" max="8705" width="17.42578125" style="12" customWidth="1"/>
    <col min="8706" max="8707" width="21.5703125" style="12" customWidth="1"/>
    <col min="8708" max="8708" width="27.85546875" style="12" bestFit="1" customWidth="1"/>
    <col min="8709" max="8709" width="30.7109375" style="12" bestFit="1" customWidth="1"/>
    <col min="8710" max="8710" width="17.42578125" style="12" customWidth="1"/>
    <col min="8711" max="8711" width="18.85546875" style="12" customWidth="1"/>
    <col min="8712" max="8712" width="27" style="12" bestFit="1" customWidth="1"/>
    <col min="8713" max="8713" width="26.7109375" style="12" bestFit="1" customWidth="1"/>
    <col min="8714" max="8714" width="26.5703125" style="12" customWidth="1"/>
    <col min="8715" max="8715" width="32.42578125" style="12" customWidth="1"/>
    <col min="8716" max="8717" width="17.85546875" style="12" customWidth="1"/>
    <col min="8718" max="8960" width="9.140625" style="12"/>
    <col min="8961" max="8961" width="17.42578125" style="12" customWidth="1"/>
    <col min="8962" max="8963" width="21.5703125" style="12" customWidth="1"/>
    <col min="8964" max="8964" width="27.85546875" style="12" bestFit="1" customWidth="1"/>
    <col min="8965" max="8965" width="30.7109375" style="12" bestFit="1" customWidth="1"/>
    <col min="8966" max="8966" width="17.42578125" style="12" customWidth="1"/>
    <col min="8967" max="8967" width="18.85546875" style="12" customWidth="1"/>
    <col min="8968" max="8968" width="27" style="12" bestFit="1" customWidth="1"/>
    <col min="8969" max="8969" width="26.7109375" style="12" bestFit="1" customWidth="1"/>
    <col min="8970" max="8970" width="26.5703125" style="12" customWidth="1"/>
    <col min="8971" max="8971" width="32.42578125" style="12" customWidth="1"/>
    <col min="8972" max="8973" width="17.85546875" style="12" customWidth="1"/>
    <col min="8974" max="9216" width="9.140625" style="12"/>
    <col min="9217" max="9217" width="17.42578125" style="12" customWidth="1"/>
    <col min="9218" max="9219" width="21.5703125" style="12" customWidth="1"/>
    <col min="9220" max="9220" width="27.85546875" style="12" bestFit="1" customWidth="1"/>
    <col min="9221" max="9221" width="30.7109375" style="12" bestFit="1" customWidth="1"/>
    <col min="9222" max="9222" width="17.42578125" style="12" customWidth="1"/>
    <col min="9223" max="9223" width="18.85546875" style="12" customWidth="1"/>
    <col min="9224" max="9224" width="27" style="12" bestFit="1" customWidth="1"/>
    <col min="9225" max="9225" width="26.7109375" style="12" bestFit="1" customWidth="1"/>
    <col min="9226" max="9226" width="26.5703125" style="12" customWidth="1"/>
    <col min="9227" max="9227" width="32.42578125" style="12" customWidth="1"/>
    <col min="9228" max="9229" width="17.85546875" style="12" customWidth="1"/>
    <col min="9230" max="9472" width="9.140625" style="12"/>
    <col min="9473" max="9473" width="17.42578125" style="12" customWidth="1"/>
    <col min="9474" max="9475" width="21.5703125" style="12" customWidth="1"/>
    <col min="9476" max="9476" width="27.85546875" style="12" bestFit="1" customWidth="1"/>
    <col min="9477" max="9477" width="30.7109375" style="12" bestFit="1" customWidth="1"/>
    <col min="9478" max="9478" width="17.42578125" style="12" customWidth="1"/>
    <col min="9479" max="9479" width="18.85546875" style="12" customWidth="1"/>
    <col min="9480" max="9480" width="27" style="12" bestFit="1" customWidth="1"/>
    <col min="9481" max="9481" width="26.7109375" style="12" bestFit="1" customWidth="1"/>
    <col min="9482" max="9482" width="26.5703125" style="12" customWidth="1"/>
    <col min="9483" max="9483" width="32.42578125" style="12" customWidth="1"/>
    <col min="9484" max="9485" width="17.85546875" style="12" customWidth="1"/>
    <col min="9486" max="9728" width="9.140625" style="12"/>
    <col min="9729" max="9729" width="17.42578125" style="12" customWidth="1"/>
    <col min="9730" max="9731" width="21.5703125" style="12" customWidth="1"/>
    <col min="9732" max="9732" width="27.85546875" style="12" bestFit="1" customWidth="1"/>
    <col min="9733" max="9733" width="30.7109375" style="12" bestFit="1" customWidth="1"/>
    <col min="9734" max="9734" width="17.42578125" style="12" customWidth="1"/>
    <col min="9735" max="9735" width="18.85546875" style="12" customWidth="1"/>
    <col min="9736" max="9736" width="27" style="12" bestFit="1" customWidth="1"/>
    <col min="9737" max="9737" width="26.7109375" style="12" bestFit="1" customWidth="1"/>
    <col min="9738" max="9738" width="26.5703125" style="12" customWidth="1"/>
    <col min="9739" max="9739" width="32.42578125" style="12" customWidth="1"/>
    <col min="9740" max="9741" width="17.85546875" style="12" customWidth="1"/>
    <col min="9742" max="9984" width="9.140625" style="12"/>
    <col min="9985" max="9985" width="17.42578125" style="12" customWidth="1"/>
    <col min="9986" max="9987" width="21.5703125" style="12" customWidth="1"/>
    <col min="9988" max="9988" width="27.85546875" style="12" bestFit="1" customWidth="1"/>
    <col min="9989" max="9989" width="30.7109375" style="12" bestFit="1" customWidth="1"/>
    <col min="9990" max="9990" width="17.42578125" style="12" customWidth="1"/>
    <col min="9991" max="9991" width="18.85546875" style="12" customWidth="1"/>
    <col min="9992" max="9992" width="27" style="12" bestFit="1" customWidth="1"/>
    <col min="9993" max="9993" width="26.7109375" style="12" bestFit="1" customWidth="1"/>
    <col min="9994" max="9994" width="26.5703125" style="12" customWidth="1"/>
    <col min="9995" max="9995" width="32.42578125" style="12" customWidth="1"/>
    <col min="9996" max="9997" width="17.85546875" style="12" customWidth="1"/>
    <col min="9998" max="10240" width="9.140625" style="12"/>
    <col min="10241" max="10241" width="17.42578125" style="12" customWidth="1"/>
    <col min="10242" max="10243" width="21.5703125" style="12" customWidth="1"/>
    <col min="10244" max="10244" width="27.85546875" style="12" bestFit="1" customWidth="1"/>
    <col min="10245" max="10245" width="30.7109375" style="12" bestFit="1" customWidth="1"/>
    <col min="10246" max="10246" width="17.42578125" style="12" customWidth="1"/>
    <col min="10247" max="10247" width="18.85546875" style="12" customWidth="1"/>
    <col min="10248" max="10248" width="27" style="12" bestFit="1" customWidth="1"/>
    <col min="10249" max="10249" width="26.7109375" style="12" bestFit="1" customWidth="1"/>
    <col min="10250" max="10250" width="26.5703125" style="12" customWidth="1"/>
    <col min="10251" max="10251" width="32.42578125" style="12" customWidth="1"/>
    <col min="10252" max="10253" width="17.85546875" style="12" customWidth="1"/>
    <col min="10254" max="10496" width="9.140625" style="12"/>
    <col min="10497" max="10497" width="17.42578125" style="12" customWidth="1"/>
    <col min="10498" max="10499" width="21.5703125" style="12" customWidth="1"/>
    <col min="10500" max="10500" width="27.85546875" style="12" bestFit="1" customWidth="1"/>
    <col min="10501" max="10501" width="30.7109375" style="12" bestFit="1" customWidth="1"/>
    <col min="10502" max="10502" width="17.42578125" style="12" customWidth="1"/>
    <col min="10503" max="10503" width="18.85546875" style="12" customWidth="1"/>
    <col min="10504" max="10504" width="27" style="12" bestFit="1" customWidth="1"/>
    <col min="10505" max="10505" width="26.7109375" style="12" bestFit="1" customWidth="1"/>
    <col min="10506" max="10506" width="26.5703125" style="12" customWidth="1"/>
    <col min="10507" max="10507" width="32.42578125" style="12" customWidth="1"/>
    <col min="10508" max="10509" width="17.85546875" style="12" customWidth="1"/>
    <col min="10510" max="10752" width="9.140625" style="12"/>
    <col min="10753" max="10753" width="17.42578125" style="12" customWidth="1"/>
    <col min="10754" max="10755" width="21.5703125" style="12" customWidth="1"/>
    <col min="10756" max="10756" width="27.85546875" style="12" bestFit="1" customWidth="1"/>
    <col min="10757" max="10757" width="30.7109375" style="12" bestFit="1" customWidth="1"/>
    <col min="10758" max="10758" width="17.42578125" style="12" customWidth="1"/>
    <col min="10759" max="10759" width="18.85546875" style="12" customWidth="1"/>
    <col min="10760" max="10760" width="27" style="12" bestFit="1" customWidth="1"/>
    <col min="10761" max="10761" width="26.7109375" style="12" bestFit="1" customWidth="1"/>
    <col min="10762" max="10762" width="26.5703125" style="12" customWidth="1"/>
    <col min="10763" max="10763" width="32.42578125" style="12" customWidth="1"/>
    <col min="10764" max="10765" width="17.85546875" style="12" customWidth="1"/>
    <col min="10766" max="11008" width="9.140625" style="12"/>
    <col min="11009" max="11009" width="17.42578125" style="12" customWidth="1"/>
    <col min="11010" max="11011" width="21.5703125" style="12" customWidth="1"/>
    <col min="11012" max="11012" width="27.85546875" style="12" bestFit="1" customWidth="1"/>
    <col min="11013" max="11013" width="30.7109375" style="12" bestFit="1" customWidth="1"/>
    <col min="11014" max="11014" width="17.42578125" style="12" customWidth="1"/>
    <col min="11015" max="11015" width="18.85546875" style="12" customWidth="1"/>
    <col min="11016" max="11016" width="27" style="12" bestFit="1" customWidth="1"/>
    <col min="11017" max="11017" width="26.7109375" style="12" bestFit="1" customWidth="1"/>
    <col min="11018" max="11018" width="26.5703125" style="12" customWidth="1"/>
    <col min="11019" max="11019" width="32.42578125" style="12" customWidth="1"/>
    <col min="11020" max="11021" width="17.85546875" style="12" customWidth="1"/>
    <col min="11022" max="11264" width="9.140625" style="12"/>
    <col min="11265" max="11265" width="17.42578125" style="12" customWidth="1"/>
    <col min="11266" max="11267" width="21.5703125" style="12" customWidth="1"/>
    <col min="11268" max="11268" width="27.85546875" style="12" bestFit="1" customWidth="1"/>
    <col min="11269" max="11269" width="30.7109375" style="12" bestFit="1" customWidth="1"/>
    <col min="11270" max="11270" width="17.42578125" style="12" customWidth="1"/>
    <col min="11271" max="11271" width="18.85546875" style="12" customWidth="1"/>
    <col min="11272" max="11272" width="27" style="12" bestFit="1" customWidth="1"/>
    <col min="11273" max="11273" width="26.7109375" style="12" bestFit="1" customWidth="1"/>
    <col min="11274" max="11274" width="26.5703125" style="12" customWidth="1"/>
    <col min="11275" max="11275" width="32.42578125" style="12" customWidth="1"/>
    <col min="11276" max="11277" width="17.85546875" style="12" customWidth="1"/>
    <col min="11278" max="11520" width="9.140625" style="12"/>
    <col min="11521" max="11521" width="17.42578125" style="12" customWidth="1"/>
    <col min="11522" max="11523" width="21.5703125" style="12" customWidth="1"/>
    <col min="11524" max="11524" width="27.85546875" style="12" bestFit="1" customWidth="1"/>
    <col min="11525" max="11525" width="30.7109375" style="12" bestFit="1" customWidth="1"/>
    <col min="11526" max="11526" width="17.42578125" style="12" customWidth="1"/>
    <col min="11527" max="11527" width="18.85546875" style="12" customWidth="1"/>
    <col min="11528" max="11528" width="27" style="12" bestFit="1" customWidth="1"/>
    <col min="11529" max="11529" width="26.7109375" style="12" bestFit="1" customWidth="1"/>
    <col min="11530" max="11530" width="26.5703125" style="12" customWidth="1"/>
    <col min="11531" max="11531" width="32.42578125" style="12" customWidth="1"/>
    <col min="11532" max="11533" width="17.85546875" style="12" customWidth="1"/>
    <col min="11534" max="11776" width="9.140625" style="12"/>
    <col min="11777" max="11777" width="17.42578125" style="12" customWidth="1"/>
    <col min="11778" max="11779" width="21.5703125" style="12" customWidth="1"/>
    <col min="11780" max="11780" width="27.85546875" style="12" bestFit="1" customWidth="1"/>
    <col min="11781" max="11781" width="30.7109375" style="12" bestFit="1" customWidth="1"/>
    <col min="11782" max="11782" width="17.42578125" style="12" customWidth="1"/>
    <col min="11783" max="11783" width="18.85546875" style="12" customWidth="1"/>
    <col min="11784" max="11784" width="27" style="12" bestFit="1" customWidth="1"/>
    <col min="11785" max="11785" width="26.7109375" style="12" bestFit="1" customWidth="1"/>
    <col min="11786" max="11786" width="26.5703125" style="12" customWidth="1"/>
    <col min="11787" max="11787" width="32.42578125" style="12" customWidth="1"/>
    <col min="11788" max="11789" width="17.85546875" style="12" customWidth="1"/>
    <col min="11790" max="12032" width="9.140625" style="12"/>
    <col min="12033" max="12033" width="17.42578125" style="12" customWidth="1"/>
    <col min="12034" max="12035" width="21.5703125" style="12" customWidth="1"/>
    <col min="12036" max="12036" width="27.85546875" style="12" bestFit="1" customWidth="1"/>
    <col min="12037" max="12037" width="30.7109375" style="12" bestFit="1" customWidth="1"/>
    <col min="12038" max="12038" width="17.42578125" style="12" customWidth="1"/>
    <col min="12039" max="12039" width="18.85546875" style="12" customWidth="1"/>
    <col min="12040" max="12040" width="27" style="12" bestFit="1" customWidth="1"/>
    <col min="12041" max="12041" width="26.7109375" style="12" bestFit="1" customWidth="1"/>
    <col min="12042" max="12042" width="26.5703125" style="12" customWidth="1"/>
    <col min="12043" max="12043" width="32.42578125" style="12" customWidth="1"/>
    <col min="12044" max="12045" width="17.85546875" style="12" customWidth="1"/>
    <col min="12046" max="12288" width="9.140625" style="12"/>
    <col min="12289" max="12289" width="17.42578125" style="12" customWidth="1"/>
    <col min="12290" max="12291" width="21.5703125" style="12" customWidth="1"/>
    <col min="12292" max="12292" width="27.85546875" style="12" bestFit="1" customWidth="1"/>
    <col min="12293" max="12293" width="30.7109375" style="12" bestFit="1" customWidth="1"/>
    <col min="12294" max="12294" width="17.42578125" style="12" customWidth="1"/>
    <col min="12295" max="12295" width="18.85546875" style="12" customWidth="1"/>
    <col min="12296" max="12296" width="27" style="12" bestFit="1" customWidth="1"/>
    <col min="12297" max="12297" width="26.7109375" style="12" bestFit="1" customWidth="1"/>
    <col min="12298" max="12298" width="26.5703125" style="12" customWidth="1"/>
    <col min="12299" max="12299" width="32.42578125" style="12" customWidth="1"/>
    <col min="12300" max="12301" width="17.85546875" style="12" customWidth="1"/>
    <col min="12302" max="12544" width="9.140625" style="12"/>
    <col min="12545" max="12545" width="17.42578125" style="12" customWidth="1"/>
    <col min="12546" max="12547" width="21.5703125" style="12" customWidth="1"/>
    <col min="12548" max="12548" width="27.85546875" style="12" bestFit="1" customWidth="1"/>
    <col min="12549" max="12549" width="30.7109375" style="12" bestFit="1" customWidth="1"/>
    <col min="12550" max="12550" width="17.42578125" style="12" customWidth="1"/>
    <col min="12551" max="12551" width="18.85546875" style="12" customWidth="1"/>
    <col min="12552" max="12552" width="27" style="12" bestFit="1" customWidth="1"/>
    <col min="12553" max="12553" width="26.7109375" style="12" bestFit="1" customWidth="1"/>
    <col min="12554" max="12554" width="26.5703125" style="12" customWidth="1"/>
    <col min="12555" max="12555" width="32.42578125" style="12" customWidth="1"/>
    <col min="12556" max="12557" width="17.85546875" style="12" customWidth="1"/>
    <col min="12558" max="12800" width="9.140625" style="12"/>
    <col min="12801" max="12801" width="17.42578125" style="12" customWidth="1"/>
    <col min="12802" max="12803" width="21.5703125" style="12" customWidth="1"/>
    <col min="12804" max="12804" width="27.85546875" style="12" bestFit="1" customWidth="1"/>
    <col min="12805" max="12805" width="30.7109375" style="12" bestFit="1" customWidth="1"/>
    <col min="12806" max="12806" width="17.42578125" style="12" customWidth="1"/>
    <col min="12807" max="12807" width="18.85546875" style="12" customWidth="1"/>
    <col min="12808" max="12808" width="27" style="12" bestFit="1" customWidth="1"/>
    <col min="12809" max="12809" width="26.7109375" style="12" bestFit="1" customWidth="1"/>
    <col min="12810" max="12810" width="26.5703125" style="12" customWidth="1"/>
    <col min="12811" max="12811" width="32.42578125" style="12" customWidth="1"/>
    <col min="12812" max="12813" width="17.85546875" style="12" customWidth="1"/>
    <col min="12814" max="13056" width="9.140625" style="12"/>
    <col min="13057" max="13057" width="17.42578125" style="12" customWidth="1"/>
    <col min="13058" max="13059" width="21.5703125" style="12" customWidth="1"/>
    <col min="13060" max="13060" width="27.85546875" style="12" bestFit="1" customWidth="1"/>
    <col min="13061" max="13061" width="30.7109375" style="12" bestFit="1" customWidth="1"/>
    <col min="13062" max="13062" width="17.42578125" style="12" customWidth="1"/>
    <col min="13063" max="13063" width="18.85546875" style="12" customWidth="1"/>
    <col min="13064" max="13064" width="27" style="12" bestFit="1" customWidth="1"/>
    <col min="13065" max="13065" width="26.7109375" style="12" bestFit="1" customWidth="1"/>
    <col min="13066" max="13066" width="26.5703125" style="12" customWidth="1"/>
    <col min="13067" max="13067" width="32.42578125" style="12" customWidth="1"/>
    <col min="13068" max="13069" width="17.85546875" style="12" customWidth="1"/>
    <col min="13070" max="13312" width="9.140625" style="12"/>
    <col min="13313" max="13313" width="17.42578125" style="12" customWidth="1"/>
    <col min="13314" max="13315" width="21.5703125" style="12" customWidth="1"/>
    <col min="13316" max="13316" width="27.85546875" style="12" bestFit="1" customWidth="1"/>
    <col min="13317" max="13317" width="30.7109375" style="12" bestFit="1" customWidth="1"/>
    <col min="13318" max="13318" width="17.42578125" style="12" customWidth="1"/>
    <col min="13319" max="13319" width="18.85546875" style="12" customWidth="1"/>
    <col min="13320" max="13320" width="27" style="12" bestFit="1" customWidth="1"/>
    <col min="13321" max="13321" width="26.7109375" style="12" bestFit="1" customWidth="1"/>
    <col min="13322" max="13322" width="26.5703125" style="12" customWidth="1"/>
    <col min="13323" max="13323" width="32.42578125" style="12" customWidth="1"/>
    <col min="13324" max="13325" width="17.85546875" style="12" customWidth="1"/>
    <col min="13326" max="13568" width="9.140625" style="12"/>
    <col min="13569" max="13569" width="17.42578125" style="12" customWidth="1"/>
    <col min="13570" max="13571" width="21.5703125" style="12" customWidth="1"/>
    <col min="13572" max="13572" width="27.85546875" style="12" bestFit="1" customWidth="1"/>
    <col min="13573" max="13573" width="30.7109375" style="12" bestFit="1" customWidth="1"/>
    <col min="13574" max="13574" width="17.42578125" style="12" customWidth="1"/>
    <col min="13575" max="13575" width="18.85546875" style="12" customWidth="1"/>
    <col min="13576" max="13576" width="27" style="12" bestFit="1" customWidth="1"/>
    <col min="13577" max="13577" width="26.7109375" style="12" bestFit="1" customWidth="1"/>
    <col min="13578" max="13578" width="26.5703125" style="12" customWidth="1"/>
    <col min="13579" max="13579" width="32.42578125" style="12" customWidth="1"/>
    <col min="13580" max="13581" width="17.85546875" style="12" customWidth="1"/>
    <col min="13582" max="13824" width="9.140625" style="12"/>
    <col min="13825" max="13825" width="17.42578125" style="12" customWidth="1"/>
    <col min="13826" max="13827" width="21.5703125" style="12" customWidth="1"/>
    <col min="13828" max="13828" width="27.85546875" style="12" bestFit="1" customWidth="1"/>
    <col min="13829" max="13829" width="30.7109375" style="12" bestFit="1" customWidth="1"/>
    <col min="13830" max="13830" width="17.42578125" style="12" customWidth="1"/>
    <col min="13831" max="13831" width="18.85546875" style="12" customWidth="1"/>
    <col min="13832" max="13832" width="27" style="12" bestFit="1" customWidth="1"/>
    <col min="13833" max="13833" width="26.7109375" style="12" bestFit="1" customWidth="1"/>
    <col min="13834" max="13834" width="26.5703125" style="12" customWidth="1"/>
    <col min="13835" max="13835" width="32.42578125" style="12" customWidth="1"/>
    <col min="13836" max="13837" width="17.85546875" style="12" customWidth="1"/>
    <col min="13838" max="14080" width="9.140625" style="12"/>
    <col min="14081" max="14081" width="17.42578125" style="12" customWidth="1"/>
    <col min="14082" max="14083" width="21.5703125" style="12" customWidth="1"/>
    <col min="14084" max="14084" width="27.85546875" style="12" bestFit="1" customWidth="1"/>
    <col min="14085" max="14085" width="30.7109375" style="12" bestFit="1" customWidth="1"/>
    <col min="14086" max="14086" width="17.42578125" style="12" customWidth="1"/>
    <col min="14087" max="14087" width="18.85546875" style="12" customWidth="1"/>
    <col min="14088" max="14088" width="27" style="12" bestFit="1" customWidth="1"/>
    <col min="14089" max="14089" width="26.7109375" style="12" bestFit="1" customWidth="1"/>
    <col min="14090" max="14090" width="26.5703125" style="12" customWidth="1"/>
    <col min="14091" max="14091" width="32.42578125" style="12" customWidth="1"/>
    <col min="14092" max="14093" width="17.85546875" style="12" customWidth="1"/>
    <col min="14094" max="14336" width="9.140625" style="12"/>
    <col min="14337" max="14337" width="17.42578125" style="12" customWidth="1"/>
    <col min="14338" max="14339" width="21.5703125" style="12" customWidth="1"/>
    <col min="14340" max="14340" width="27.85546875" style="12" bestFit="1" customWidth="1"/>
    <col min="14341" max="14341" width="30.7109375" style="12" bestFit="1" customWidth="1"/>
    <col min="14342" max="14342" width="17.42578125" style="12" customWidth="1"/>
    <col min="14343" max="14343" width="18.85546875" style="12" customWidth="1"/>
    <col min="14344" max="14344" width="27" style="12" bestFit="1" customWidth="1"/>
    <col min="14345" max="14345" width="26.7109375" style="12" bestFit="1" customWidth="1"/>
    <col min="14346" max="14346" width="26.5703125" style="12" customWidth="1"/>
    <col min="14347" max="14347" width="32.42578125" style="12" customWidth="1"/>
    <col min="14348" max="14349" width="17.85546875" style="12" customWidth="1"/>
    <col min="14350" max="14592" width="9.140625" style="12"/>
    <col min="14593" max="14593" width="17.42578125" style="12" customWidth="1"/>
    <col min="14594" max="14595" width="21.5703125" style="12" customWidth="1"/>
    <col min="14596" max="14596" width="27.85546875" style="12" bestFit="1" customWidth="1"/>
    <col min="14597" max="14597" width="30.7109375" style="12" bestFit="1" customWidth="1"/>
    <col min="14598" max="14598" width="17.42578125" style="12" customWidth="1"/>
    <col min="14599" max="14599" width="18.85546875" style="12" customWidth="1"/>
    <col min="14600" max="14600" width="27" style="12" bestFit="1" customWidth="1"/>
    <col min="14601" max="14601" width="26.7109375" style="12" bestFit="1" customWidth="1"/>
    <col min="14602" max="14602" width="26.5703125" style="12" customWidth="1"/>
    <col min="14603" max="14603" width="32.42578125" style="12" customWidth="1"/>
    <col min="14604" max="14605" width="17.85546875" style="12" customWidth="1"/>
    <col min="14606" max="14848" width="9.140625" style="12"/>
    <col min="14849" max="14849" width="17.42578125" style="12" customWidth="1"/>
    <col min="14850" max="14851" width="21.5703125" style="12" customWidth="1"/>
    <col min="14852" max="14852" width="27.85546875" style="12" bestFit="1" customWidth="1"/>
    <col min="14853" max="14853" width="30.7109375" style="12" bestFit="1" customWidth="1"/>
    <col min="14854" max="14854" width="17.42578125" style="12" customWidth="1"/>
    <col min="14855" max="14855" width="18.85546875" style="12" customWidth="1"/>
    <col min="14856" max="14856" width="27" style="12" bestFit="1" customWidth="1"/>
    <col min="14857" max="14857" width="26.7109375" style="12" bestFit="1" customWidth="1"/>
    <col min="14858" max="14858" width="26.5703125" style="12" customWidth="1"/>
    <col min="14859" max="14859" width="32.42578125" style="12" customWidth="1"/>
    <col min="14860" max="14861" width="17.85546875" style="12" customWidth="1"/>
    <col min="14862" max="15104" width="9.140625" style="12"/>
    <col min="15105" max="15105" width="17.42578125" style="12" customWidth="1"/>
    <col min="15106" max="15107" width="21.5703125" style="12" customWidth="1"/>
    <col min="15108" max="15108" width="27.85546875" style="12" bestFit="1" customWidth="1"/>
    <col min="15109" max="15109" width="30.7109375" style="12" bestFit="1" customWidth="1"/>
    <col min="15110" max="15110" width="17.42578125" style="12" customWidth="1"/>
    <col min="15111" max="15111" width="18.85546875" style="12" customWidth="1"/>
    <col min="15112" max="15112" width="27" style="12" bestFit="1" customWidth="1"/>
    <col min="15113" max="15113" width="26.7109375" style="12" bestFit="1" customWidth="1"/>
    <col min="15114" max="15114" width="26.5703125" style="12" customWidth="1"/>
    <col min="15115" max="15115" width="32.42578125" style="12" customWidth="1"/>
    <col min="15116" max="15117" width="17.85546875" style="12" customWidth="1"/>
    <col min="15118" max="15360" width="9.140625" style="12"/>
    <col min="15361" max="15361" width="17.42578125" style="12" customWidth="1"/>
    <col min="15362" max="15363" width="21.5703125" style="12" customWidth="1"/>
    <col min="15364" max="15364" width="27.85546875" style="12" bestFit="1" customWidth="1"/>
    <col min="15365" max="15365" width="30.7109375" style="12" bestFit="1" customWidth="1"/>
    <col min="15366" max="15366" width="17.42578125" style="12" customWidth="1"/>
    <col min="15367" max="15367" width="18.85546875" style="12" customWidth="1"/>
    <col min="15368" max="15368" width="27" style="12" bestFit="1" customWidth="1"/>
    <col min="15369" max="15369" width="26.7109375" style="12" bestFit="1" customWidth="1"/>
    <col min="15370" max="15370" width="26.5703125" style="12" customWidth="1"/>
    <col min="15371" max="15371" width="32.42578125" style="12" customWidth="1"/>
    <col min="15372" max="15373" width="17.85546875" style="12" customWidth="1"/>
    <col min="15374" max="15616" width="9.140625" style="12"/>
    <col min="15617" max="15617" width="17.42578125" style="12" customWidth="1"/>
    <col min="15618" max="15619" width="21.5703125" style="12" customWidth="1"/>
    <col min="15620" max="15620" width="27.85546875" style="12" bestFit="1" customWidth="1"/>
    <col min="15621" max="15621" width="30.7109375" style="12" bestFit="1" customWidth="1"/>
    <col min="15622" max="15622" width="17.42578125" style="12" customWidth="1"/>
    <col min="15623" max="15623" width="18.85546875" style="12" customWidth="1"/>
    <col min="15624" max="15624" width="27" style="12" bestFit="1" customWidth="1"/>
    <col min="15625" max="15625" width="26.7109375" style="12" bestFit="1" customWidth="1"/>
    <col min="15626" max="15626" width="26.5703125" style="12" customWidth="1"/>
    <col min="15627" max="15627" width="32.42578125" style="12" customWidth="1"/>
    <col min="15628" max="15629" width="17.85546875" style="12" customWidth="1"/>
    <col min="15630" max="15872" width="9.140625" style="12"/>
    <col min="15873" max="15873" width="17.42578125" style="12" customWidth="1"/>
    <col min="15874" max="15875" width="21.5703125" style="12" customWidth="1"/>
    <col min="15876" max="15876" width="27.85546875" style="12" bestFit="1" customWidth="1"/>
    <col min="15877" max="15877" width="30.7109375" style="12" bestFit="1" customWidth="1"/>
    <col min="15878" max="15878" width="17.42578125" style="12" customWidth="1"/>
    <col min="15879" max="15879" width="18.85546875" style="12" customWidth="1"/>
    <col min="15880" max="15880" width="27" style="12" bestFit="1" customWidth="1"/>
    <col min="15881" max="15881" width="26.7109375" style="12" bestFit="1" customWidth="1"/>
    <col min="15882" max="15882" width="26.5703125" style="12" customWidth="1"/>
    <col min="15883" max="15883" width="32.42578125" style="12" customWidth="1"/>
    <col min="15884" max="15885" width="17.85546875" style="12" customWidth="1"/>
    <col min="15886" max="16128" width="9.140625" style="12"/>
    <col min="16129" max="16129" width="17.42578125" style="12" customWidth="1"/>
    <col min="16130" max="16131" width="21.5703125" style="12" customWidth="1"/>
    <col min="16132" max="16132" width="27.85546875" style="12" bestFit="1" customWidth="1"/>
    <col min="16133" max="16133" width="30.7109375" style="12" bestFit="1" customWidth="1"/>
    <col min="16134" max="16134" width="17.42578125" style="12" customWidth="1"/>
    <col min="16135" max="16135" width="18.85546875" style="12" customWidth="1"/>
    <col min="16136" max="16136" width="27" style="12" bestFit="1" customWidth="1"/>
    <col min="16137" max="16137" width="26.7109375" style="12" bestFit="1" customWidth="1"/>
    <col min="16138" max="16138" width="26.5703125" style="12" customWidth="1"/>
    <col min="16139" max="16139" width="32.42578125" style="12" customWidth="1"/>
    <col min="16140" max="16141" width="17.85546875" style="12" customWidth="1"/>
    <col min="16142" max="16384" width="9.140625" style="12"/>
  </cols>
  <sheetData>
    <row r="1" spans="1:13" ht="23.25">
      <c r="A1" s="10" t="s">
        <v>1593</v>
      </c>
      <c r="B1" s="11"/>
      <c r="C1" s="11"/>
      <c r="D1" s="11"/>
      <c r="E1" s="11"/>
      <c r="F1" s="11"/>
      <c r="G1" s="11"/>
      <c r="H1" s="11"/>
      <c r="I1" s="11"/>
      <c r="J1" s="11"/>
      <c r="K1" s="11"/>
    </row>
    <row r="2" spans="1:13">
      <c r="A2" s="11"/>
      <c r="B2" s="13" t="s">
        <v>1594</v>
      </c>
      <c r="C2" s="11"/>
      <c r="D2" s="14"/>
      <c r="E2" s="11"/>
      <c r="F2" s="11"/>
      <c r="G2" s="11"/>
      <c r="H2" s="11"/>
      <c r="I2" s="11"/>
      <c r="J2" s="11"/>
      <c r="K2" s="11"/>
    </row>
    <row r="3" spans="1:13">
      <c r="A3" s="11"/>
      <c r="B3" s="11"/>
      <c r="C3" s="11"/>
      <c r="D3" s="15"/>
      <c r="E3" s="16" t="s">
        <v>1426</v>
      </c>
    </row>
    <row r="4" spans="1:13">
      <c r="A4" s="11"/>
      <c r="B4" s="11"/>
      <c r="C4" s="11"/>
      <c r="D4" s="15"/>
      <c r="E4" s="17" t="s">
        <v>2404</v>
      </c>
    </row>
    <row r="5" spans="1:13">
      <c r="A5" s="11"/>
      <c r="B5" s="11"/>
      <c r="C5" s="11"/>
      <c r="D5" s="15" t="s">
        <v>1596</v>
      </c>
      <c r="E5" s="17" t="s">
        <v>2405</v>
      </c>
    </row>
    <row r="6" spans="1:13">
      <c r="A6" s="11"/>
      <c r="B6" s="11"/>
      <c r="C6" s="11"/>
      <c r="D6" s="15" t="s">
        <v>1598</v>
      </c>
      <c r="E6" s="17" t="s">
        <v>2406</v>
      </c>
    </row>
    <row r="7" spans="1:13">
      <c r="A7" s="11"/>
      <c r="B7" s="11"/>
      <c r="C7" s="11"/>
      <c r="D7" s="18"/>
      <c r="E7" s="19" t="s">
        <v>1600</v>
      </c>
    </row>
    <row r="8" spans="1:13">
      <c r="A8" s="11"/>
      <c r="B8" s="11"/>
      <c r="C8" s="11"/>
      <c r="D8" s="18"/>
      <c r="E8" s="19" t="s">
        <v>1601</v>
      </c>
    </row>
    <row r="9" spans="1:13">
      <c r="A9" s="11"/>
      <c r="B9" s="11"/>
      <c r="C9" s="11"/>
      <c r="D9" s="18"/>
      <c r="E9" s="19" t="s">
        <v>1427</v>
      </c>
    </row>
    <row r="10" spans="1:13">
      <c r="A10" s="20" t="s">
        <v>1603</v>
      </c>
      <c r="B10" s="11"/>
      <c r="C10" s="11"/>
      <c r="D10" s="18"/>
      <c r="E10" s="19" t="s">
        <v>1604</v>
      </c>
    </row>
    <row r="11" spans="1:13">
      <c r="A11" s="20" t="s">
        <v>1605</v>
      </c>
      <c r="B11" s="11"/>
      <c r="C11" s="11"/>
      <c r="D11" s="11"/>
      <c r="E11" s="11"/>
      <c r="F11" s="11"/>
      <c r="G11" s="11"/>
      <c r="H11" s="11"/>
      <c r="I11" s="21"/>
      <c r="J11" s="21"/>
      <c r="K11" s="11"/>
    </row>
    <row r="12" spans="1:13">
      <c r="A12" s="20" t="s">
        <v>1606</v>
      </c>
      <c r="B12" s="11"/>
      <c r="C12" s="11"/>
      <c r="D12" s="20" t="s">
        <v>1607</v>
      </c>
      <c r="E12" s="11"/>
      <c r="F12" s="11"/>
      <c r="G12" s="11"/>
      <c r="H12" s="11"/>
      <c r="I12" s="20" t="s">
        <v>1607</v>
      </c>
      <c r="J12" s="20"/>
      <c r="K12" s="11"/>
    </row>
    <row r="13" spans="1:13">
      <c r="A13" s="22" t="s">
        <v>5</v>
      </c>
      <c r="B13" s="22"/>
      <c r="C13" s="22"/>
      <c r="D13" s="23" t="s">
        <v>91</v>
      </c>
      <c r="E13" s="11"/>
      <c r="F13" s="24" t="s">
        <v>1608</v>
      </c>
      <c r="G13" s="11"/>
      <c r="H13" s="11"/>
      <c r="I13" s="23" t="s">
        <v>25</v>
      </c>
      <c r="J13" s="23"/>
      <c r="K13" s="25" t="s">
        <v>1609</v>
      </c>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26"/>
      <c r="C15" s="22" t="s">
        <v>7</v>
      </c>
      <c r="D15" s="33" t="s">
        <v>1616</v>
      </c>
      <c r="E15" s="34" t="s">
        <v>1617</v>
      </c>
      <c r="F15" s="30" t="s">
        <v>10</v>
      </c>
      <c r="G15" s="30" t="s">
        <v>11</v>
      </c>
      <c r="H15" s="30" t="s">
        <v>12</v>
      </c>
      <c r="I15" s="33" t="s">
        <v>13</v>
      </c>
      <c r="J15" s="33" t="s">
        <v>14</v>
      </c>
      <c r="K15" s="33" t="s">
        <v>15</v>
      </c>
      <c r="L15" s="32" t="s">
        <v>1618</v>
      </c>
      <c r="M15" s="35" t="s">
        <v>1619</v>
      </c>
    </row>
    <row r="16" spans="1:13" s="36" customFormat="1">
      <c r="A16" s="36" t="s">
        <v>1428</v>
      </c>
      <c r="D16" s="36" t="s">
        <v>83</v>
      </c>
      <c r="E16" s="36" t="s">
        <v>84</v>
      </c>
      <c r="F16" s="131" t="s">
        <v>1429</v>
      </c>
      <c r="H16" s="11" t="s">
        <v>1430</v>
      </c>
      <c r="I16" s="36" t="s">
        <v>25</v>
      </c>
    </row>
    <row r="17" spans="1:12" s="36" customFormat="1">
      <c r="A17" s="36" t="s">
        <v>1431</v>
      </c>
      <c r="D17" s="36" t="s">
        <v>83</v>
      </c>
      <c r="E17" s="36" t="s">
        <v>84</v>
      </c>
      <c r="F17" s="131"/>
      <c r="H17" s="11"/>
    </row>
    <row r="18" spans="1:12">
      <c r="A18" s="12" t="s">
        <v>1432</v>
      </c>
      <c r="C18" s="11"/>
      <c r="D18" s="11" t="s">
        <v>121</v>
      </c>
      <c r="E18" s="36" t="s">
        <v>84</v>
      </c>
      <c r="F18" s="126" t="s">
        <v>1433</v>
      </c>
      <c r="H18" s="12" t="s">
        <v>1434</v>
      </c>
      <c r="I18" s="36" t="s">
        <v>25</v>
      </c>
    </row>
    <row r="19" spans="1:12" s="36" customFormat="1">
      <c r="A19" s="36" t="s">
        <v>1435</v>
      </c>
      <c r="D19" s="36" t="s">
        <v>121</v>
      </c>
      <c r="E19" s="36" t="s">
        <v>84</v>
      </c>
      <c r="F19" s="131" t="s">
        <v>1436</v>
      </c>
      <c r="H19" s="11" t="s">
        <v>1437</v>
      </c>
      <c r="I19" s="36" t="s">
        <v>25</v>
      </c>
    </row>
    <row r="20" spans="1:12" s="36" customFormat="1" ht="12.75">
      <c r="A20" s="36" t="s">
        <v>162</v>
      </c>
      <c r="D20" s="36" t="s">
        <v>83</v>
      </c>
      <c r="E20" s="36" t="s">
        <v>84</v>
      </c>
      <c r="F20" s="131" t="s">
        <v>1438</v>
      </c>
      <c r="H20" s="36" t="s">
        <v>1439</v>
      </c>
      <c r="I20" s="36" t="s">
        <v>25</v>
      </c>
      <c r="L20" s="380"/>
    </row>
    <row r="21" spans="1:12" s="36" customFormat="1" ht="12.75">
      <c r="A21" s="36" t="s">
        <v>1440</v>
      </c>
      <c r="D21" s="36" t="s">
        <v>83</v>
      </c>
      <c r="E21" s="36" t="s">
        <v>84</v>
      </c>
      <c r="F21" s="131" t="s">
        <v>1441</v>
      </c>
      <c r="H21" s="36" t="s">
        <v>1442</v>
      </c>
      <c r="L21" s="380"/>
    </row>
    <row r="22" spans="1:12">
      <c r="A22" s="12" t="s">
        <v>1443</v>
      </c>
      <c r="C22" s="11"/>
      <c r="D22" s="11" t="s">
        <v>83</v>
      </c>
      <c r="E22" s="36" t="s">
        <v>84</v>
      </c>
      <c r="F22" s="126" t="s">
        <v>1444</v>
      </c>
      <c r="H22" s="12" t="s">
        <v>1445</v>
      </c>
      <c r="I22" s="36" t="s">
        <v>25</v>
      </c>
    </row>
    <row r="23" spans="1:12">
      <c r="A23" s="12" t="s">
        <v>1446</v>
      </c>
      <c r="C23" s="11"/>
      <c r="D23" s="11" t="s">
        <v>83</v>
      </c>
      <c r="E23" s="36" t="s">
        <v>84</v>
      </c>
      <c r="F23" s="126" t="s">
        <v>1447</v>
      </c>
      <c r="H23" s="12" t="s">
        <v>1448</v>
      </c>
      <c r="I23" s="36" t="s">
        <v>25</v>
      </c>
    </row>
    <row r="24" spans="1:12" s="36" customFormat="1" ht="12.75">
      <c r="B24" s="36" t="s">
        <v>1449</v>
      </c>
      <c r="D24" s="36" t="s">
        <v>88</v>
      </c>
      <c r="E24" s="36" t="s">
        <v>84</v>
      </c>
      <c r="F24" s="131" t="s">
        <v>1450</v>
      </c>
      <c r="H24" s="36" t="s">
        <v>1451</v>
      </c>
      <c r="I24" s="36" t="s">
        <v>25</v>
      </c>
      <c r="L24" s="380"/>
    </row>
    <row r="25" spans="1:12">
      <c r="C25" s="12" t="s">
        <v>1452</v>
      </c>
      <c r="D25" s="12" t="s">
        <v>91</v>
      </c>
      <c r="E25" s="12" t="s">
        <v>95</v>
      </c>
      <c r="F25" s="126"/>
      <c r="I25" s="36" t="s">
        <v>25</v>
      </c>
      <c r="L25" s="37"/>
    </row>
    <row r="26" spans="1:12">
      <c r="C26" s="12" t="s">
        <v>1453</v>
      </c>
      <c r="D26" s="12" t="s">
        <v>91</v>
      </c>
      <c r="E26" s="12" t="s">
        <v>95</v>
      </c>
      <c r="F26" s="126"/>
      <c r="I26" s="36" t="s">
        <v>25</v>
      </c>
      <c r="L26" s="37"/>
    </row>
    <row r="27" spans="1:12">
      <c r="C27" s="12" t="s">
        <v>1454</v>
      </c>
      <c r="D27" s="12" t="s">
        <v>91</v>
      </c>
      <c r="E27" s="12" t="s">
        <v>330</v>
      </c>
      <c r="F27" s="126"/>
      <c r="I27" s="36" t="s">
        <v>25</v>
      </c>
      <c r="L27" s="37"/>
    </row>
    <row r="28" spans="1:12">
      <c r="C28" s="12" t="s">
        <v>1455</v>
      </c>
      <c r="D28" s="12" t="s">
        <v>91</v>
      </c>
      <c r="F28" s="126"/>
      <c r="I28" s="36" t="s">
        <v>25</v>
      </c>
      <c r="L28" s="37"/>
    </row>
    <row r="29" spans="1:12">
      <c r="B29" s="12" t="s">
        <v>1456</v>
      </c>
      <c r="D29" s="36" t="s">
        <v>88</v>
      </c>
      <c r="E29" s="36" t="s">
        <v>84</v>
      </c>
      <c r="F29" s="126" t="s">
        <v>1457</v>
      </c>
      <c r="H29" s="12" t="s">
        <v>1458</v>
      </c>
      <c r="I29" s="36" t="s">
        <v>25</v>
      </c>
      <c r="L29" s="37"/>
    </row>
    <row r="30" spans="1:12">
      <c r="C30" s="12" t="s">
        <v>1459</v>
      </c>
      <c r="D30" s="12" t="s">
        <v>91</v>
      </c>
      <c r="E30" s="12" t="s">
        <v>95</v>
      </c>
      <c r="F30" s="126"/>
      <c r="I30" s="36" t="s">
        <v>25</v>
      </c>
    </row>
    <row r="31" spans="1:12">
      <c r="C31" s="12" t="s">
        <v>1460</v>
      </c>
      <c r="D31" s="12" t="s">
        <v>91</v>
      </c>
      <c r="E31" s="12" t="s">
        <v>95</v>
      </c>
      <c r="F31" s="126"/>
      <c r="I31" s="36" t="s">
        <v>25</v>
      </c>
    </row>
    <row r="32" spans="1:12">
      <c r="C32" s="12" t="s">
        <v>1461</v>
      </c>
      <c r="D32" s="12" t="s">
        <v>91</v>
      </c>
      <c r="E32" s="12" t="s">
        <v>330</v>
      </c>
      <c r="F32" s="126"/>
      <c r="I32" s="36" t="s">
        <v>25</v>
      </c>
    </row>
    <row r="33" spans="1:12">
      <c r="C33" s="12" t="s">
        <v>1462</v>
      </c>
      <c r="D33" s="12" t="s">
        <v>91</v>
      </c>
      <c r="F33" s="126"/>
      <c r="I33" s="36" t="s">
        <v>25</v>
      </c>
    </row>
    <row r="34" spans="1:12">
      <c r="B34" s="12" t="s">
        <v>1463</v>
      </c>
      <c r="D34" s="36" t="s">
        <v>88</v>
      </c>
      <c r="E34" s="36" t="s">
        <v>84</v>
      </c>
      <c r="F34" s="126" t="s">
        <v>1464</v>
      </c>
      <c r="H34" s="12" t="s">
        <v>1458</v>
      </c>
      <c r="I34" s="36" t="s">
        <v>25</v>
      </c>
    </row>
    <row r="35" spans="1:12">
      <c r="C35" s="12" t="s">
        <v>1465</v>
      </c>
      <c r="D35" s="12" t="s">
        <v>91</v>
      </c>
      <c r="E35" s="12" t="s">
        <v>95</v>
      </c>
      <c r="F35" s="126"/>
      <c r="I35" s="36" t="s">
        <v>25</v>
      </c>
    </row>
    <row r="36" spans="1:12">
      <c r="C36" s="12" t="s">
        <v>1466</v>
      </c>
      <c r="D36" s="12" t="s">
        <v>91</v>
      </c>
      <c r="E36" s="12" t="s">
        <v>95</v>
      </c>
      <c r="F36" s="126"/>
      <c r="I36" s="36" t="s">
        <v>25</v>
      </c>
    </row>
    <row r="37" spans="1:12">
      <c r="C37" s="12" t="s">
        <v>1467</v>
      </c>
      <c r="D37" s="12" t="s">
        <v>91</v>
      </c>
      <c r="E37" s="12" t="s">
        <v>330</v>
      </c>
      <c r="F37" s="126"/>
      <c r="I37" s="36" t="s">
        <v>25</v>
      </c>
    </row>
    <row r="38" spans="1:12">
      <c r="C38" s="12" t="s">
        <v>1468</v>
      </c>
      <c r="D38" s="12" t="s">
        <v>91</v>
      </c>
      <c r="F38" s="126"/>
      <c r="I38" s="36" t="s">
        <v>25</v>
      </c>
    </row>
    <row r="39" spans="1:12">
      <c r="B39" s="12" t="s">
        <v>1469</v>
      </c>
      <c r="D39" s="36" t="s">
        <v>88</v>
      </c>
      <c r="E39" s="36" t="s">
        <v>84</v>
      </c>
      <c r="F39" s="126" t="s">
        <v>1470</v>
      </c>
      <c r="H39" s="12" t="s">
        <v>1471</v>
      </c>
      <c r="I39" s="36" t="s">
        <v>25</v>
      </c>
    </row>
    <row r="40" spans="1:12" ht="15.75">
      <c r="A40" s="108"/>
      <c r="C40" s="12" t="s">
        <v>1472</v>
      </c>
      <c r="D40" s="12" t="s">
        <v>91</v>
      </c>
      <c r="E40" s="12" t="s">
        <v>95</v>
      </c>
      <c r="F40" s="126"/>
      <c r="I40" s="36" t="s">
        <v>25</v>
      </c>
    </row>
    <row r="41" spans="1:12">
      <c r="A41" s="109"/>
      <c r="C41" s="12" t="s">
        <v>1473</v>
      </c>
      <c r="D41" s="12" t="s">
        <v>91</v>
      </c>
      <c r="E41" s="12" t="s">
        <v>95</v>
      </c>
      <c r="F41" s="126"/>
      <c r="I41" s="36" t="s">
        <v>25</v>
      </c>
    </row>
    <row r="42" spans="1:12" ht="12.75" customHeight="1">
      <c r="A42" s="109"/>
      <c r="C42" s="12" t="s">
        <v>1474</v>
      </c>
      <c r="D42" s="12" t="s">
        <v>91</v>
      </c>
      <c r="E42" s="12" t="s">
        <v>330</v>
      </c>
      <c r="F42" s="126"/>
      <c r="I42" s="36" t="s">
        <v>25</v>
      </c>
    </row>
    <row r="43" spans="1:12" s="36" customFormat="1">
      <c r="C43" s="36" t="s">
        <v>1475</v>
      </c>
      <c r="D43" s="12" t="s">
        <v>91</v>
      </c>
      <c r="F43" s="131"/>
      <c r="I43" s="36" t="s">
        <v>25</v>
      </c>
      <c r="L43" s="380"/>
    </row>
    <row r="44" spans="1:12">
      <c r="A44" s="109"/>
      <c r="B44" s="12" t="s">
        <v>1476</v>
      </c>
      <c r="D44" s="36" t="s">
        <v>88</v>
      </c>
      <c r="E44" s="36" t="s">
        <v>84</v>
      </c>
      <c r="F44" s="126" t="s">
        <v>1477</v>
      </c>
      <c r="H44" s="12" t="s">
        <v>1478</v>
      </c>
      <c r="I44" s="36" t="s">
        <v>25</v>
      </c>
    </row>
    <row r="45" spans="1:12">
      <c r="A45" s="109"/>
      <c r="C45" s="12" t="s">
        <v>1479</v>
      </c>
      <c r="D45" s="12" t="s">
        <v>91</v>
      </c>
      <c r="E45" s="12" t="s">
        <v>95</v>
      </c>
      <c r="F45" s="126"/>
      <c r="I45" s="36" t="s">
        <v>25</v>
      </c>
    </row>
    <row r="46" spans="1:12">
      <c r="A46" s="109"/>
      <c r="C46" s="12" t="s">
        <v>1480</v>
      </c>
      <c r="D46" s="12" t="s">
        <v>91</v>
      </c>
      <c r="E46" s="12" t="s">
        <v>95</v>
      </c>
      <c r="F46" s="126"/>
      <c r="I46" s="36" t="s">
        <v>25</v>
      </c>
    </row>
    <row r="47" spans="1:12">
      <c r="A47" s="109"/>
      <c r="C47" s="12" t="s">
        <v>1481</v>
      </c>
      <c r="D47" s="12" t="s">
        <v>91</v>
      </c>
      <c r="E47" s="12" t="s">
        <v>330</v>
      </c>
      <c r="F47" s="126"/>
      <c r="I47" s="36" t="s">
        <v>25</v>
      </c>
    </row>
    <row r="48" spans="1:12">
      <c r="C48" s="12" t="s">
        <v>1482</v>
      </c>
      <c r="D48" s="12" t="s">
        <v>91</v>
      </c>
      <c r="F48" s="126"/>
      <c r="I48" s="36" t="s">
        <v>25</v>
      </c>
    </row>
    <row r="49" spans="1:256">
      <c r="B49" s="12" t="s">
        <v>1483</v>
      </c>
      <c r="D49" s="36" t="s">
        <v>88</v>
      </c>
      <c r="E49" s="36" t="s">
        <v>84</v>
      </c>
      <c r="F49" s="126" t="s">
        <v>1484</v>
      </c>
      <c r="H49" s="12" t="s">
        <v>1485</v>
      </c>
      <c r="I49" s="36" t="s">
        <v>25</v>
      </c>
    </row>
    <row r="50" spans="1:256">
      <c r="C50" s="12" t="s">
        <v>1486</v>
      </c>
      <c r="D50" s="12" t="s">
        <v>91</v>
      </c>
      <c r="E50" s="12" t="s">
        <v>95</v>
      </c>
      <c r="F50" s="126"/>
      <c r="I50" s="36" t="s">
        <v>25</v>
      </c>
    </row>
    <row r="51" spans="1:256">
      <c r="C51" s="12" t="s">
        <v>1487</v>
      </c>
      <c r="D51" s="12" t="s">
        <v>91</v>
      </c>
      <c r="E51" s="12" t="s">
        <v>95</v>
      </c>
      <c r="F51" s="126"/>
      <c r="I51" s="36" t="s">
        <v>25</v>
      </c>
    </row>
    <row r="52" spans="1:256" ht="15.75">
      <c r="A52" s="108"/>
      <c r="C52" s="12" t="s">
        <v>1488</v>
      </c>
      <c r="D52" s="12" t="s">
        <v>91</v>
      </c>
      <c r="E52" s="12" t="s">
        <v>330</v>
      </c>
      <c r="F52" s="126"/>
      <c r="I52" s="36" t="s">
        <v>25</v>
      </c>
    </row>
    <row r="53" spans="1:256">
      <c r="B53" s="109"/>
      <c r="C53" s="12" t="s">
        <v>1489</v>
      </c>
      <c r="D53" s="12" t="s">
        <v>91</v>
      </c>
      <c r="F53" s="126"/>
      <c r="I53" s="36" t="s">
        <v>25</v>
      </c>
      <c r="L53" s="277"/>
    </row>
    <row r="54" spans="1:256">
      <c r="B54" s="12" t="s">
        <v>1490</v>
      </c>
      <c r="D54" s="36" t="s">
        <v>88</v>
      </c>
      <c r="E54" s="36" t="s">
        <v>84</v>
      </c>
      <c r="F54" s="126" t="s">
        <v>1491</v>
      </c>
      <c r="H54" s="12" t="s">
        <v>1492</v>
      </c>
      <c r="I54" s="36" t="s">
        <v>25</v>
      </c>
      <c r="L54" s="277"/>
    </row>
    <row r="55" spans="1:256">
      <c r="C55" s="12" t="s">
        <v>1493</v>
      </c>
      <c r="D55" s="12" t="s">
        <v>91</v>
      </c>
      <c r="E55" s="12" t="s">
        <v>95</v>
      </c>
      <c r="F55" s="126"/>
      <c r="I55" s="36" t="s">
        <v>25</v>
      </c>
      <c r="L55" s="277"/>
    </row>
    <row r="56" spans="1:256">
      <c r="C56" s="12" t="s">
        <v>1494</v>
      </c>
      <c r="D56" s="12" t="s">
        <v>91</v>
      </c>
      <c r="E56" s="12" t="s">
        <v>95</v>
      </c>
      <c r="F56" s="126"/>
      <c r="I56" s="36" t="s">
        <v>25</v>
      </c>
      <c r="L56" s="277"/>
    </row>
    <row r="57" spans="1:256">
      <c r="C57" s="12" t="s">
        <v>1495</v>
      </c>
      <c r="D57" s="12" t="s">
        <v>91</v>
      </c>
      <c r="E57" s="12" t="s">
        <v>330</v>
      </c>
      <c r="F57" s="126"/>
      <c r="I57" s="36" t="s">
        <v>25</v>
      </c>
      <c r="L57" s="277"/>
    </row>
    <row r="58" spans="1:256">
      <c r="C58" s="12" t="s">
        <v>1496</v>
      </c>
      <c r="D58" s="12" t="s">
        <v>91</v>
      </c>
      <c r="F58" s="126"/>
      <c r="I58" s="36" t="s">
        <v>25</v>
      </c>
    </row>
    <row r="59" spans="1:256" ht="15.75">
      <c r="A59" s="108"/>
      <c r="B59" s="12" t="s">
        <v>1497</v>
      </c>
      <c r="D59" s="36" t="s">
        <v>88</v>
      </c>
      <c r="E59" s="36" t="s">
        <v>84</v>
      </c>
      <c r="F59" s="126" t="s">
        <v>1498</v>
      </c>
      <c r="H59" s="12" t="s">
        <v>1499</v>
      </c>
      <c r="I59" s="36" t="s">
        <v>25</v>
      </c>
    </row>
    <row r="60" spans="1:256">
      <c r="A60" s="26"/>
      <c r="B60" s="11"/>
      <c r="C60" s="11" t="s">
        <v>1500</v>
      </c>
      <c r="D60" s="12" t="s">
        <v>91</v>
      </c>
      <c r="E60" s="12" t="s">
        <v>95</v>
      </c>
      <c r="F60" s="145"/>
      <c r="G60" s="11"/>
      <c r="H60" s="11"/>
      <c r="I60" s="36" t="s">
        <v>25</v>
      </c>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1"/>
      <c r="HQ60" s="11"/>
      <c r="HR60" s="11"/>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c r="IQ60" s="11"/>
      <c r="IR60" s="11"/>
      <c r="IS60" s="11"/>
      <c r="IT60" s="11"/>
      <c r="IU60" s="11"/>
      <c r="IV60" s="11"/>
    </row>
    <row r="61" spans="1:256">
      <c r="A61" s="26"/>
      <c r="C61" s="12" t="s">
        <v>1501</v>
      </c>
      <c r="D61" s="12" t="s">
        <v>91</v>
      </c>
      <c r="E61" s="12" t="s">
        <v>95</v>
      </c>
      <c r="F61" s="145"/>
      <c r="I61" s="36" t="s">
        <v>25</v>
      </c>
    </row>
    <row r="62" spans="1:256">
      <c r="B62" s="26"/>
      <c r="C62" s="12" t="s">
        <v>1502</v>
      </c>
      <c r="D62" s="12" t="s">
        <v>91</v>
      </c>
      <c r="E62" s="12" t="s">
        <v>330</v>
      </c>
      <c r="F62" s="145"/>
      <c r="I62" s="36" t="s">
        <v>25</v>
      </c>
    </row>
    <row r="63" spans="1:256">
      <c r="C63" s="11" t="s">
        <v>1503</v>
      </c>
      <c r="D63" s="12" t="s">
        <v>91</v>
      </c>
      <c r="E63" s="11"/>
      <c r="F63" s="126"/>
      <c r="I63" s="36" t="s">
        <v>25</v>
      </c>
    </row>
    <row r="64" spans="1:256">
      <c r="B64" s="12" t="s">
        <v>1504</v>
      </c>
      <c r="C64" s="11"/>
      <c r="D64" s="36" t="s">
        <v>88</v>
      </c>
      <c r="E64" s="36" t="s">
        <v>84</v>
      </c>
      <c r="F64" s="126" t="s">
        <v>1505</v>
      </c>
      <c r="H64" s="12" t="s">
        <v>1506</v>
      </c>
      <c r="I64" s="36" t="s">
        <v>25</v>
      </c>
    </row>
    <row r="65" spans="2:9">
      <c r="C65" s="11" t="s">
        <v>1507</v>
      </c>
      <c r="D65" s="12" t="s">
        <v>91</v>
      </c>
      <c r="E65" s="12" t="s">
        <v>95</v>
      </c>
      <c r="F65" s="126"/>
      <c r="I65" s="36" t="s">
        <v>25</v>
      </c>
    </row>
    <row r="66" spans="2:9">
      <c r="C66" s="12" t="s">
        <v>1508</v>
      </c>
      <c r="D66" s="12" t="s">
        <v>91</v>
      </c>
      <c r="E66" s="12" t="s">
        <v>95</v>
      </c>
      <c r="F66" s="126"/>
      <c r="I66" s="36" t="s">
        <v>25</v>
      </c>
    </row>
    <row r="67" spans="2:9">
      <c r="B67" s="26"/>
      <c r="C67" s="12" t="s">
        <v>1509</v>
      </c>
      <c r="D67" s="12" t="s">
        <v>91</v>
      </c>
      <c r="E67" s="12" t="s">
        <v>330</v>
      </c>
      <c r="F67" s="145"/>
      <c r="I67" s="36" t="s">
        <v>25</v>
      </c>
    </row>
    <row r="68" spans="2:9">
      <c r="C68" s="11" t="s">
        <v>1510</v>
      </c>
      <c r="D68" s="12" t="s">
        <v>91</v>
      </c>
      <c r="E68" s="11"/>
      <c r="F68" s="126"/>
      <c r="I68" s="36" t="s">
        <v>25</v>
      </c>
    </row>
    <row r="69" spans="2:9">
      <c r="C69" s="11" t="s">
        <v>1511</v>
      </c>
      <c r="D69" s="12" t="s">
        <v>91</v>
      </c>
      <c r="E69" s="11"/>
      <c r="F69" s="126"/>
      <c r="I69" s="36" t="s">
        <v>25</v>
      </c>
    </row>
    <row r="70" spans="2:9">
      <c r="B70" s="12" t="s">
        <v>1512</v>
      </c>
      <c r="C70" s="11"/>
      <c r="D70" s="36" t="s">
        <v>88</v>
      </c>
      <c r="E70" s="36" t="s">
        <v>84</v>
      </c>
      <c r="F70" s="126" t="s">
        <v>1513</v>
      </c>
      <c r="H70" s="12" t="s">
        <v>1514</v>
      </c>
      <c r="I70" s="36" t="s">
        <v>25</v>
      </c>
    </row>
    <row r="71" spans="2:9">
      <c r="C71" s="11" t="s">
        <v>1515</v>
      </c>
      <c r="D71" s="12" t="s">
        <v>91</v>
      </c>
      <c r="E71" s="12" t="s">
        <v>95</v>
      </c>
      <c r="F71" s="126"/>
      <c r="I71" s="36" t="s">
        <v>25</v>
      </c>
    </row>
    <row r="72" spans="2:9">
      <c r="C72" s="11" t="s">
        <v>1516</v>
      </c>
      <c r="D72" s="12" t="s">
        <v>91</v>
      </c>
      <c r="E72" s="12" t="s">
        <v>95</v>
      </c>
      <c r="I72" s="36" t="s">
        <v>25</v>
      </c>
    </row>
    <row r="73" spans="2:9">
      <c r="C73" s="11" t="s">
        <v>1517</v>
      </c>
      <c r="D73" s="12" t="s">
        <v>91</v>
      </c>
      <c r="E73" s="12" t="s">
        <v>330</v>
      </c>
      <c r="I73" s="36" t="s">
        <v>25</v>
      </c>
    </row>
    <row r="74" spans="2:9">
      <c r="C74" s="12" t="s">
        <v>1518</v>
      </c>
      <c r="D74" s="12" t="s">
        <v>91</v>
      </c>
      <c r="E74" s="11"/>
      <c r="I74" s="36" t="s">
        <v>25</v>
      </c>
    </row>
    <row r="75" spans="2:9">
      <c r="B75" s="133" t="s">
        <v>1519</v>
      </c>
      <c r="D75" s="11" t="s">
        <v>88</v>
      </c>
      <c r="E75" s="36" t="s">
        <v>84</v>
      </c>
      <c r="F75" s="147" t="s">
        <v>1520</v>
      </c>
      <c r="H75" t="s">
        <v>1521</v>
      </c>
      <c r="I75" s="12" t="s">
        <v>25</v>
      </c>
    </row>
    <row r="76" spans="2:9">
      <c r="C76" s="11" t="s">
        <v>1522</v>
      </c>
      <c r="D76" s="12" t="s">
        <v>91</v>
      </c>
      <c r="E76" s="12" t="s">
        <v>95</v>
      </c>
      <c r="F76" s="226"/>
      <c r="I76" s="12" t="s">
        <v>25</v>
      </c>
    </row>
    <row r="77" spans="2:9">
      <c r="C77" s="11" t="s">
        <v>1523</v>
      </c>
      <c r="D77" s="12" t="s">
        <v>91</v>
      </c>
      <c r="E77" s="12" t="s">
        <v>95</v>
      </c>
      <c r="F77" s="226"/>
      <c r="I77" s="12" t="s">
        <v>25</v>
      </c>
    </row>
    <row r="78" spans="2:9">
      <c r="C78" s="11" t="s">
        <v>1524</v>
      </c>
      <c r="D78" s="12" t="s">
        <v>91</v>
      </c>
      <c r="E78" s="12" t="s">
        <v>95</v>
      </c>
      <c r="F78" s="226"/>
      <c r="I78" s="12" t="s">
        <v>25</v>
      </c>
    </row>
    <row r="79" spans="2:9">
      <c r="C79" s="11" t="s">
        <v>1525</v>
      </c>
      <c r="D79" s="12" t="s">
        <v>91</v>
      </c>
      <c r="E79" s="12" t="s">
        <v>330</v>
      </c>
      <c r="F79" s="226"/>
      <c r="I79" s="12" t="s">
        <v>25</v>
      </c>
    </row>
    <row r="80" spans="2:9">
      <c r="C80" s="11" t="s">
        <v>1526</v>
      </c>
      <c r="D80" s="12" t="s">
        <v>91</v>
      </c>
      <c r="E80" s="12" t="s">
        <v>330</v>
      </c>
      <c r="F80" s="226"/>
      <c r="I80" s="12" t="s">
        <v>25</v>
      </c>
    </row>
    <row r="81" spans="1:9">
      <c r="C81" s="11" t="s">
        <v>1527</v>
      </c>
      <c r="D81" s="12" t="s">
        <v>91</v>
      </c>
      <c r="E81" s="12" t="s">
        <v>332</v>
      </c>
      <c r="F81" s="226"/>
      <c r="I81" s="12" t="s">
        <v>25</v>
      </c>
    </row>
    <row r="82" spans="1:9">
      <c r="C82" s="12" t="s">
        <v>1528</v>
      </c>
      <c r="D82" s="12" t="s">
        <v>91</v>
      </c>
      <c r="E82" s="36" t="s">
        <v>84</v>
      </c>
      <c r="F82" s="226"/>
      <c r="I82" s="12" t="s">
        <v>25</v>
      </c>
    </row>
    <row r="83" spans="1:9">
      <c r="C83" s="11" t="s">
        <v>1529</v>
      </c>
      <c r="D83" s="12" t="s">
        <v>91</v>
      </c>
      <c r="F83" s="119"/>
      <c r="I83" s="12" t="s">
        <v>25</v>
      </c>
    </row>
    <row r="84" spans="1:9">
      <c r="C84" s="12" t="s">
        <v>1530</v>
      </c>
      <c r="D84" s="12" t="s">
        <v>91</v>
      </c>
      <c r="F84" s="226"/>
      <c r="I84" s="12" t="s">
        <v>25</v>
      </c>
    </row>
    <row r="85" spans="1:9">
      <c r="B85" s="26"/>
      <c r="C85" s="133" t="s">
        <v>1531</v>
      </c>
      <c r="D85" s="12" t="s">
        <v>91</v>
      </c>
      <c r="E85" s="36"/>
      <c r="F85" s="147"/>
      <c r="I85" s="12" t="s">
        <v>25</v>
      </c>
    </row>
    <row r="86" spans="1:9">
      <c r="B86" s="36"/>
      <c r="C86" s="133"/>
      <c r="D86" s="133"/>
      <c r="E86" s="133"/>
      <c r="F86" s="36"/>
    </row>
    <row r="87" spans="1:9">
      <c r="B87" s="36"/>
      <c r="C87" s="133"/>
      <c r="D87" s="133"/>
      <c r="E87" s="133"/>
      <c r="F87" s="36"/>
    </row>
    <row r="88" spans="1:9">
      <c r="B88" s="36"/>
      <c r="C88" s="133"/>
      <c r="D88" s="133"/>
      <c r="E88" s="133"/>
      <c r="F88" s="36"/>
    </row>
    <row r="89" spans="1:9">
      <c r="B89" s="36"/>
      <c r="C89" s="133"/>
      <c r="D89" s="133"/>
      <c r="E89" s="133"/>
      <c r="F89" s="36"/>
    </row>
    <row r="90" spans="1:9">
      <c r="B90" s="36"/>
      <c r="C90" s="133"/>
      <c r="D90" s="133"/>
      <c r="E90" s="133"/>
      <c r="F90" s="36"/>
    </row>
    <row r="93" spans="1:9" ht="15.75">
      <c r="A93" s="108"/>
    </row>
    <row r="94" spans="1:9">
      <c r="A94" s="109"/>
      <c r="E94" s="278"/>
      <c r="F94" s="278"/>
    </row>
    <row r="95" spans="1:9">
      <c r="B95" s="36"/>
      <c r="C95" s="36"/>
    </row>
    <row r="96" spans="1:9">
      <c r="B96" s="36"/>
      <c r="C96" s="36"/>
    </row>
    <row r="97" spans="1:13">
      <c r="B97" s="36"/>
      <c r="C97" s="36"/>
    </row>
    <row r="98" spans="1:13">
      <c r="B98" s="36"/>
      <c r="C98" s="36"/>
    </row>
    <row r="99" spans="1:13" s="36" customFormat="1">
      <c r="A99" s="109"/>
      <c r="M99" s="12"/>
    </row>
    <row r="100" spans="1:13">
      <c r="B100" s="36"/>
      <c r="C100" s="36"/>
    </row>
    <row r="108" spans="1:13" s="36" customFormat="1">
      <c r="A108" s="109"/>
      <c r="M108" s="12"/>
    </row>
    <row r="114" spans="1:13" s="36" customFormat="1">
      <c r="A114" s="109"/>
      <c r="M114" s="12"/>
    </row>
    <row r="124" spans="1:13" s="36" customFormat="1">
      <c r="A124" s="109"/>
      <c r="M124" s="12"/>
    </row>
    <row r="132" spans="1:13" s="36" customFormat="1">
      <c r="A132" s="109"/>
      <c r="M132" s="12"/>
    </row>
    <row r="133" spans="1:13">
      <c r="B133" s="11"/>
      <c r="C133" s="11"/>
      <c r="F133" s="11"/>
    </row>
    <row r="134" spans="1:13">
      <c r="F134" s="11"/>
    </row>
    <row r="140" spans="1:13">
      <c r="B140" s="278"/>
      <c r="E140" s="278"/>
      <c r="F140" s="278"/>
      <c r="I140" s="278"/>
      <c r="J140" s="278"/>
    </row>
    <row r="141" spans="1:13">
      <c r="C141" s="133"/>
      <c r="F141" s="153"/>
    </row>
    <row r="142" spans="1:13" ht="15.75">
      <c r="A142" s="108"/>
      <c r="C142" s="133"/>
      <c r="F142" s="153"/>
    </row>
    <row r="143" spans="1:13">
      <c r="A143" s="109"/>
      <c r="F143" s="153"/>
    </row>
    <row r="144" spans="1:13">
      <c r="D144" s="11"/>
      <c r="F144" s="153"/>
    </row>
    <row r="145" spans="1:6">
      <c r="A145" s="109"/>
      <c r="C145" s="133"/>
      <c r="F145" s="153"/>
    </row>
    <row r="146" spans="1:6">
      <c r="B146" s="11"/>
      <c r="C146" s="133"/>
      <c r="D146" s="11"/>
      <c r="F146" s="153"/>
    </row>
    <row r="147" spans="1:6">
      <c r="B147" s="11"/>
      <c r="C147" s="133"/>
      <c r="D147" s="11"/>
      <c r="F147" s="153"/>
    </row>
    <row r="148" spans="1:6">
      <c r="B148" s="11"/>
      <c r="C148" s="133"/>
      <c r="D148" s="11"/>
      <c r="F148" s="153"/>
    </row>
    <row r="149" spans="1:6">
      <c r="B149" s="11"/>
      <c r="C149" s="133"/>
      <c r="F149" s="153"/>
    </row>
    <row r="150" spans="1:6">
      <c r="C150" s="133"/>
      <c r="F150" s="153"/>
    </row>
    <row r="151" spans="1:6">
      <c r="A151" s="26"/>
      <c r="C151" s="133"/>
      <c r="F151" s="153"/>
    </row>
    <row r="152" spans="1:6">
      <c r="B152" s="11"/>
      <c r="C152" s="11"/>
      <c r="F152" s="153"/>
    </row>
    <row r="153" spans="1:6">
      <c r="B153" s="11"/>
      <c r="C153" s="11"/>
      <c r="F153" s="153"/>
    </row>
    <row r="154" spans="1:6">
      <c r="B154" s="11"/>
      <c r="C154" s="11"/>
      <c r="F154" s="153"/>
    </row>
    <row r="155" spans="1:6">
      <c r="C155" s="133"/>
      <c r="F155" s="153"/>
    </row>
    <row r="156" spans="1:6">
      <c r="A156" s="109"/>
      <c r="C156" s="133"/>
      <c r="F156" s="279"/>
    </row>
    <row r="157" spans="1:6">
      <c r="C157" s="280"/>
      <c r="F157" s="280"/>
    </row>
    <row r="158" spans="1:6">
      <c r="C158" s="280"/>
      <c r="F158" s="280"/>
    </row>
    <row r="159" spans="1:6">
      <c r="C159" s="280"/>
      <c r="F159" s="280"/>
    </row>
    <row r="160" spans="1:6">
      <c r="C160" s="280"/>
      <c r="F160" s="280"/>
    </row>
    <row r="161" spans="1:6">
      <c r="A161" s="109"/>
      <c r="C161" s="280"/>
      <c r="F161" s="280"/>
    </row>
    <row r="162" spans="1:6">
      <c r="C162" s="280"/>
      <c r="F162" s="280"/>
    </row>
    <row r="163" spans="1:6">
      <c r="C163" s="280"/>
      <c r="F163" s="280"/>
    </row>
    <row r="164" spans="1:6">
      <c r="C164" s="280"/>
      <c r="F164" s="280"/>
    </row>
    <row r="165" spans="1:6">
      <c r="C165" s="280"/>
      <c r="F165" s="280"/>
    </row>
    <row r="166" spans="1:6">
      <c r="A166" s="109"/>
      <c r="C166" s="280"/>
      <c r="F166" s="280"/>
    </row>
    <row r="167" spans="1:6">
      <c r="C167" s="280"/>
      <c r="F167" s="280"/>
    </row>
    <row r="168" spans="1:6">
      <c r="C168" s="280"/>
      <c r="F168" s="280"/>
    </row>
    <row r="169" spans="1:6">
      <c r="C169" s="280"/>
      <c r="F169" s="280"/>
    </row>
    <row r="170" spans="1:6">
      <c r="C170" s="280"/>
      <c r="F170" s="280"/>
    </row>
    <row r="171" spans="1:6">
      <c r="A171" s="109"/>
      <c r="C171" s="281"/>
      <c r="F171" s="281"/>
    </row>
    <row r="172" spans="1:6">
      <c r="C172" s="281"/>
      <c r="F172" s="281"/>
    </row>
    <row r="173" spans="1:6">
      <c r="C173" s="281"/>
      <c r="F173" s="281"/>
    </row>
    <row r="174" spans="1:6">
      <c r="C174" s="281"/>
    </row>
    <row r="175" spans="1:6">
      <c r="C175" s="281"/>
    </row>
    <row r="176" spans="1:6">
      <c r="A176" s="109"/>
      <c r="C176" s="281"/>
    </row>
    <row r="177" spans="1:6">
      <c r="C177" s="281"/>
    </row>
    <row r="178" spans="1:6">
      <c r="C178" s="281"/>
    </row>
    <row r="179" spans="1:6">
      <c r="C179" s="281"/>
    </row>
    <row r="180" spans="1:6">
      <c r="C180" s="281"/>
    </row>
    <row r="181" spans="1:6">
      <c r="A181" s="109"/>
      <c r="C181" s="281"/>
    </row>
    <row r="182" spans="1:6">
      <c r="C182" s="281"/>
    </row>
    <row r="183" spans="1:6">
      <c r="C183" s="281"/>
    </row>
    <row r="184" spans="1:6">
      <c r="C184" s="281"/>
      <c r="F184" s="281"/>
    </row>
    <row r="185" spans="1:6">
      <c r="C185" s="281"/>
      <c r="F185" s="281"/>
    </row>
    <row r="186" spans="1:6">
      <c r="C186" s="281"/>
      <c r="F186" s="281"/>
    </row>
    <row r="187" spans="1:6">
      <c r="C187" s="281"/>
    </row>
    <row r="188" spans="1:6">
      <c r="C188" s="281"/>
    </row>
    <row r="189" spans="1:6">
      <c r="C189" s="281"/>
    </row>
    <row r="190" spans="1:6">
      <c r="C190" s="281"/>
    </row>
    <row r="191" spans="1:6">
      <c r="C191" s="281"/>
    </row>
    <row r="192" spans="1:6">
      <c r="C192" s="281"/>
    </row>
    <row r="193" spans="1:6">
      <c r="C193" s="281"/>
    </row>
    <row r="194" spans="1:6">
      <c r="C194" s="281"/>
    </row>
    <row r="195" spans="1:6">
      <c r="C195" s="281"/>
    </row>
    <row r="196" spans="1:6">
      <c r="C196" s="281"/>
    </row>
    <row r="197" spans="1:6">
      <c r="C197" s="281"/>
    </row>
    <row r="198" spans="1:6">
      <c r="C198" s="281"/>
    </row>
    <row r="199" spans="1:6">
      <c r="C199" s="281"/>
    </row>
    <row r="200" spans="1:6">
      <c r="C200" s="281"/>
    </row>
    <row r="201" spans="1:6" ht="15.75">
      <c r="A201" s="108"/>
      <c r="C201" s="281"/>
    </row>
    <row r="202" spans="1:6">
      <c r="A202" s="109"/>
      <c r="C202" s="281"/>
    </row>
    <row r="203" spans="1:6">
      <c r="C203" s="281"/>
    </row>
    <row r="204" spans="1:6">
      <c r="A204" s="109"/>
      <c r="C204" s="281"/>
    </row>
    <row r="205" spans="1:6">
      <c r="A205" s="109"/>
      <c r="C205" s="281"/>
    </row>
    <row r="206" spans="1:6">
      <c r="C206" s="281"/>
    </row>
    <row r="207" spans="1:6">
      <c r="C207" s="281"/>
    </row>
    <row r="208" spans="1:6">
      <c r="C208" s="281"/>
      <c r="F208" s="281"/>
    </row>
    <row r="209" spans="1:6">
      <c r="C209" s="281"/>
      <c r="F209" s="281"/>
    </row>
    <row r="210" spans="1:6">
      <c r="A210" s="109"/>
      <c r="C210" s="281"/>
    </row>
    <row r="211" spans="1:6">
      <c r="C211" s="281"/>
    </row>
    <row r="212" spans="1:6">
      <c r="C212" s="281"/>
    </row>
    <row r="213" spans="1:6">
      <c r="A213" s="109"/>
      <c r="C213" s="281"/>
    </row>
    <row r="214" spans="1:6">
      <c r="A214" s="109"/>
      <c r="C214" s="281"/>
    </row>
    <row r="215" spans="1:6">
      <c r="C215" s="281"/>
    </row>
    <row r="216" spans="1:6">
      <c r="C216" s="281"/>
    </row>
    <row r="217" spans="1:6">
      <c r="C217" s="281"/>
    </row>
    <row r="218" spans="1:6">
      <c r="C218" s="282"/>
    </row>
    <row r="219" spans="1:6">
      <c r="A219" s="109"/>
      <c r="C219" s="281"/>
    </row>
    <row r="220" spans="1:6">
      <c r="C220" s="281"/>
    </row>
    <row r="221" spans="1:6">
      <c r="C221" s="281"/>
    </row>
    <row r="222" spans="1:6">
      <c r="C222" s="281"/>
    </row>
    <row r="223" spans="1:6">
      <c r="A223" s="109"/>
      <c r="C223" s="281"/>
    </row>
    <row r="228" spans="1:1">
      <c r="A228" s="109"/>
    </row>
    <row r="233" spans="1:1">
      <c r="A233" s="109"/>
    </row>
    <row r="238" spans="1:1">
      <c r="A238" s="109"/>
    </row>
    <row r="243" spans="1:1">
      <c r="A243" s="109"/>
    </row>
    <row r="245" spans="1:1">
      <c r="A245" s="109"/>
    </row>
    <row r="266" spans="1:2" ht="15.75">
      <c r="A266" s="108"/>
      <c r="B266" s="109"/>
    </row>
    <row r="270" spans="1:2">
      <c r="A270" s="109"/>
    </row>
    <row r="272" spans="1:2">
      <c r="A272" s="109"/>
    </row>
    <row r="323" spans="1:10" ht="15.75">
      <c r="A323" s="108"/>
    </row>
    <row r="324" spans="1:10">
      <c r="B324" s="36"/>
      <c r="C324" s="36"/>
    </row>
    <row r="325" spans="1:10">
      <c r="B325" s="36"/>
      <c r="C325" s="36"/>
    </row>
    <row r="326" spans="1:10">
      <c r="B326" s="36"/>
      <c r="C326" s="36"/>
    </row>
    <row r="327" spans="1:10">
      <c r="B327" s="36"/>
      <c r="C327" s="36"/>
    </row>
    <row r="328" spans="1:10">
      <c r="B328" s="278"/>
      <c r="E328" s="278"/>
      <c r="F328" s="278"/>
      <c r="G328" s="278"/>
      <c r="I328" s="278"/>
      <c r="J328" s="278"/>
    </row>
    <row r="329" spans="1:10">
      <c r="B329" s="36"/>
      <c r="C329" s="36"/>
    </row>
    <row r="337" spans="2:10">
      <c r="B337" s="278"/>
      <c r="E337" s="278"/>
      <c r="F337" s="278"/>
      <c r="I337" s="278"/>
      <c r="J337" s="278"/>
    </row>
    <row r="343" spans="2:10">
      <c r="B343" s="278"/>
      <c r="E343" s="278"/>
      <c r="F343" s="278"/>
      <c r="I343" s="278"/>
      <c r="J343" s="278"/>
    </row>
    <row r="353" spans="2:10">
      <c r="B353" s="278"/>
      <c r="E353" s="278"/>
      <c r="F353" s="278"/>
      <c r="I353" s="278"/>
      <c r="J353" s="278"/>
    </row>
    <row r="361" spans="2:10">
      <c r="B361" s="278"/>
      <c r="E361" s="278"/>
      <c r="F361" s="278"/>
      <c r="I361" s="278"/>
      <c r="J361" s="278"/>
    </row>
    <row r="362" spans="2:10">
      <c r="B362" s="11"/>
      <c r="C362" s="11"/>
      <c r="F362" s="11"/>
    </row>
    <row r="363" spans="2:10">
      <c r="F363" s="11"/>
    </row>
    <row r="369" spans="1:256">
      <c r="B369" s="278"/>
      <c r="E369" s="278"/>
      <c r="F369" s="278"/>
      <c r="I369" s="278"/>
      <c r="J369" s="278"/>
    </row>
    <row r="370" spans="1:256">
      <c r="A370" s="26"/>
      <c r="B370" s="26"/>
      <c r="C370" s="26"/>
    </row>
    <row r="371" spans="1:256">
      <c r="A371" s="26"/>
      <c r="B371" s="26"/>
      <c r="C371" s="26"/>
    </row>
    <row r="374" spans="1:256">
      <c r="E374" s="278"/>
    </row>
    <row r="379" spans="1:256" ht="15.75">
      <c r="A379" s="108"/>
    </row>
    <row r="380" spans="1:256">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11"/>
      <c r="BW380" s="11"/>
      <c r="BX380" s="11"/>
      <c r="BY380" s="11"/>
      <c r="BZ380" s="11"/>
      <c r="CA380" s="11"/>
      <c r="CB380" s="11"/>
      <c r="CC380" s="11"/>
      <c r="CD380" s="11"/>
      <c r="CE380" s="11"/>
      <c r="CF380" s="11"/>
      <c r="CG380" s="11"/>
      <c r="CH380" s="11"/>
      <c r="CI380" s="11"/>
      <c r="CJ380" s="11"/>
      <c r="CK380" s="11"/>
      <c r="CL380" s="11"/>
      <c r="CM380" s="11"/>
      <c r="CN380" s="11"/>
      <c r="CO380" s="11"/>
      <c r="CP380" s="11"/>
      <c r="CQ380" s="11"/>
      <c r="CR380" s="11"/>
      <c r="CS380" s="11"/>
      <c r="CT380" s="11"/>
      <c r="CU380" s="11"/>
      <c r="CV380" s="11"/>
      <c r="CW380" s="11"/>
      <c r="CX380" s="11"/>
      <c r="CY380" s="11"/>
      <c r="CZ380" s="11"/>
      <c r="DA380" s="11"/>
      <c r="DB380" s="11"/>
      <c r="DC380" s="11"/>
      <c r="DD380" s="11"/>
      <c r="DE380" s="11"/>
      <c r="DF380" s="11"/>
      <c r="DG380" s="11"/>
      <c r="DH380" s="11"/>
      <c r="DI380" s="11"/>
      <c r="DJ380" s="11"/>
      <c r="DK380" s="11"/>
      <c r="DL380" s="11"/>
      <c r="DM380" s="11"/>
      <c r="DN380" s="11"/>
      <c r="DO380" s="11"/>
      <c r="DP380" s="11"/>
      <c r="DQ380" s="11"/>
      <c r="DR380" s="11"/>
      <c r="DS380" s="11"/>
      <c r="DT380" s="11"/>
      <c r="DU380" s="11"/>
      <c r="DV380" s="11"/>
      <c r="DW380" s="11"/>
      <c r="DX380" s="11"/>
      <c r="DY380" s="11"/>
      <c r="DZ380" s="11"/>
      <c r="EA380" s="11"/>
      <c r="EB380" s="11"/>
      <c r="EC380" s="11"/>
      <c r="ED380" s="11"/>
      <c r="EE380" s="11"/>
      <c r="EF380" s="11"/>
      <c r="EG380" s="11"/>
      <c r="EH380" s="11"/>
      <c r="EI380" s="11"/>
      <c r="EJ380" s="11"/>
      <c r="EK380" s="11"/>
      <c r="EL380" s="11"/>
      <c r="EM380" s="11"/>
      <c r="EN380" s="11"/>
      <c r="EO380" s="11"/>
      <c r="EP380" s="11"/>
      <c r="EQ380" s="11"/>
      <c r="ER380" s="11"/>
      <c r="ES380" s="11"/>
      <c r="ET380" s="11"/>
      <c r="EU380" s="11"/>
      <c r="EV380" s="11"/>
      <c r="EW380" s="11"/>
      <c r="EX380" s="11"/>
      <c r="EY380" s="11"/>
      <c r="EZ380" s="11"/>
      <c r="FA380" s="11"/>
      <c r="FB380" s="11"/>
      <c r="FC380" s="11"/>
      <c r="FD380" s="11"/>
      <c r="FE380" s="11"/>
      <c r="FF380" s="11"/>
      <c r="FG380" s="11"/>
      <c r="FH380" s="11"/>
      <c r="FI380" s="11"/>
      <c r="FJ380" s="11"/>
      <c r="FK380" s="11"/>
      <c r="FL380" s="11"/>
      <c r="FM380" s="11"/>
      <c r="FN380" s="11"/>
      <c r="FO380" s="11"/>
      <c r="FP380" s="11"/>
      <c r="FQ380" s="11"/>
      <c r="FR380" s="11"/>
      <c r="FS380" s="11"/>
      <c r="FT380" s="11"/>
      <c r="FU380" s="11"/>
      <c r="FV380" s="11"/>
      <c r="FW380" s="11"/>
      <c r="FX380" s="11"/>
      <c r="FY380" s="11"/>
      <c r="FZ380" s="11"/>
      <c r="GA380" s="11"/>
      <c r="GB380" s="11"/>
      <c r="GC380" s="11"/>
      <c r="GD380" s="11"/>
      <c r="GE380" s="11"/>
      <c r="GF380" s="11"/>
      <c r="GG380" s="11"/>
      <c r="GH380" s="11"/>
      <c r="GI380" s="11"/>
      <c r="GJ380" s="11"/>
      <c r="GK380" s="11"/>
      <c r="GL380" s="11"/>
      <c r="GM380" s="11"/>
      <c r="GN380" s="11"/>
      <c r="GO380" s="11"/>
      <c r="GP380" s="11"/>
      <c r="GQ380" s="11"/>
      <c r="GR380" s="11"/>
      <c r="GS380" s="11"/>
      <c r="GT380" s="11"/>
      <c r="GU380" s="11"/>
      <c r="GV380" s="11"/>
      <c r="GW380" s="11"/>
      <c r="GX380" s="11"/>
      <c r="GY380" s="11"/>
      <c r="GZ380" s="11"/>
      <c r="HA380" s="11"/>
      <c r="HB380" s="11"/>
      <c r="HC380" s="11"/>
      <c r="HD380" s="11"/>
      <c r="HE380" s="11"/>
      <c r="HF380" s="11"/>
      <c r="HG380" s="11"/>
      <c r="HH380" s="11"/>
      <c r="HI380" s="11"/>
      <c r="HJ380" s="11"/>
      <c r="HK380" s="11"/>
      <c r="HL380" s="11"/>
      <c r="HM380" s="11"/>
      <c r="HN380" s="11"/>
      <c r="HO380" s="11"/>
      <c r="HP380" s="11"/>
      <c r="HQ380" s="11"/>
      <c r="HR380" s="11"/>
      <c r="HS380" s="11"/>
      <c r="HT380" s="11"/>
      <c r="HU380" s="11"/>
      <c r="HV380" s="11"/>
      <c r="HW380" s="11"/>
      <c r="HX380" s="11"/>
      <c r="HY380" s="11"/>
      <c r="HZ380" s="11"/>
      <c r="IA380" s="11"/>
      <c r="IB380" s="11"/>
      <c r="IC380" s="11"/>
      <c r="ID380" s="11"/>
      <c r="IE380" s="11"/>
      <c r="IF380" s="11"/>
      <c r="IG380" s="11"/>
      <c r="IH380" s="11"/>
      <c r="II380" s="11"/>
      <c r="IJ380" s="11"/>
      <c r="IK380" s="11"/>
      <c r="IL380" s="11"/>
      <c r="IM380" s="11"/>
      <c r="IN380" s="11"/>
      <c r="IO380" s="11"/>
      <c r="IP380" s="11"/>
      <c r="IQ380" s="11"/>
      <c r="IR380" s="11"/>
      <c r="IS380" s="11"/>
      <c r="IT380" s="11"/>
      <c r="IU380" s="11"/>
      <c r="IV380" s="11"/>
    </row>
    <row r="381" spans="1:256">
      <c r="A381" s="26"/>
      <c r="D381" s="11"/>
      <c r="F381" s="11"/>
    </row>
    <row r="382" spans="1:256">
      <c r="A382" s="11"/>
      <c r="B382" s="11"/>
      <c r="D382" s="11"/>
      <c r="E382" s="11"/>
      <c r="F382" s="11"/>
    </row>
    <row r="383" spans="1:256">
      <c r="A383" s="11"/>
      <c r="B383" s="11"/>
      <c r="C383" s="11"/>
      <c r="D383" s="119"/>
      <c r="E383" s="11"/>
      <c r="F383" s="119"/>
    </row>
    <row r="384" spans="1:256">
      <c r="A384" s="11"/>
      <c r="B384" s="11"/>
      <c r="C384" s="11"/>
      <c r="D384" s="119"/>
      <c r="E384" s="11"/>
      <c r="F384" s="119"/>
    </row>
    <row r="385" spans="1:6">
      <c r="A385" s="11"/>
      <c r="B385" s="11"/>
      <c r="C385" s="11"/>
      <c r="D385" s="119"/>
      <c r="E385" s="11"/>
      <c r="F385" s="119"/>
    </row>
    <row r="386" spans="1:6">
      <c r="A386" s="11"/>
      <c r="B386" s="11"/>
      <c r="C386" s="11"/>
      <c r="D386" s="119"/>
      <c r="E386" s="11"/>
      <c r="F386" s="119"/>
    </row>
    <row r="387" spans="1:6">
      <c r="A387" s="11"/>
      <c r="B387" s="11"/>
      <c r="C387" s="11"/>
      <c r="D387" s="119"/>
      <c r="E387" s="11"/>
      <c r="F387" s="119"/>
    </row>
    <row r="388" spans="1:6">
      <c r="A388" s="11"/>
      <c r="B388" s="11"/>
      <c r="C388" s="11"/>
      <c r="D388" s="119"/>
      <c r="E388" s="145"/>
      <c r="F388" s="119"/>
    </row>
    <row r="389" spans="1:6">
      <c r="A389" s="11"/>
      <c r="B389" s="11"/>
      <c r="C389" s="11"/>
      <c r="D389" s="119"/>
      <c r="E389" s="145"/>
      <c r="F389" s="119"/>
    </row>
    <row r="390" spans="1:6">
      <c r="A390" s="11"/>
      <c r="B390" s="11"/>
      <c r="C390" s="11"/>
      <c r="D390" s="119"/>
      <c r="E390" s="145"/>
      <c r="F390" s="119"/>
    </row>
    <row r="391" spans="1:6">
      <c r="A391" s="11"/>
      <c r="B391" s="11"/>
      <c r="C391" s="11"/>
      <c r="D391" s="119"/>
      <c r="E391" s="145"/>
      <c r="F391" s="11"/>
    </row>
    <row r="392" spans="1:6">
      <c r="C392" s="11"/>
      <c r="D392" s="119"/>
      <c r="E392" s="145"/>
      <c r="F392" s="119"/>
    </row>
    <row r="393" spans="1:6">
      <c r="A393" s="26"/>
      <c r="C393" s="11"/>
      <c r="D393" s="119"/>
      <c r="E393" s="11"/>
    </row>
    <row r="394" spans="1:6">
      <c r="A394" s="11"/>
      <c r="B394" s="26"/>
      <c r="C394" s="11"/>
      <c r="D394" s="119"/>
      <c r="E394" s="11"/>
    </row>
    <row r="395" spans="1:6">
      <c r="A395" s="11"/>
      <c r="C395" s="11"/>
      <c r="D395" s="119"/>
      <c r="E395" s="11"/>
    </row>
    <row r="396" spans="1:6">
      <c r="A396" s="11"/>
      <c r="C396" s="11"/>
      <c r="D396" s="119"/>
      <c r="E396" s="11"/>
    </row>
    <row r="397" spans="1:6">
      <c r="A397" s="11"/>
      <c r="B397" s="11"/>
      <c r="C397" s="11"/>
      <c r="D397" s="119"/>
      <c r="E397" s="11"/>
      <c r="F397" s="11"/>
    </row>
    <row r="398" spans="1:6">
      <c r="A398" s="133"/>
      <c r="B398" s="26"/>
      <c r="C398" s="11"/>
      <c r="D398" s="119"/>
      <c r="E398" s="11"/>
    </row>
    <row r="399" spans="1:6">
      <c r="A399" s="133"/>
      <c r="C399" s="133"/>
      <c r="D399" s="119"/>
      <c r="E399" s="11"/>
    </row>
    <row r="400" spans="1:6">
      <c r="A400" s="133"/>
      <c r="C400" s="133"/>
      <c r="D400" s="119"/>
      <c r="E400" s="11"/>
    </row>
    <row r="401" spans="1:6">
      <c r="A401" s="133"/>
      <c r="C401" s="133"/>
      <c r="D401" s="119"/>
      <c r="E401" s="11"/>
    </row>
    <row r="402" spans="1:6">
      <c r="A402" s="11"/>
      <c r="B402" s="26"/>
      <c r="D402" s="119"/>
      <c r="E402" s="11"/>
    </row>
    <row r="403" spans="1:6">
      <c r="A403" s="11"/>
      <c r="B403" s="283"/>
      <c r="C403" s="11"/>
      <c r="D403" s="119"/>
      <c r="E403" s="11"/>
      <c r="F403" s="283"/>
    </row>
    <row r="404" spans="1:6">
      <c r="A404" s="133"/>
      <c r="C404" s="133"/>
      <c r="D404" s="119"/>
      <c r="E404" s="133"/>
    </row>
    <row r="405" spans="1:6">
      <c r="A405" s="133"/>
      <c r="C405" s="133"/>
      <c r="D405" s="119"/>
      <c r="E405" s="11"/>
    </row>
    <row r="406" spans="1:6">
      <c r="C406" s="283"/>
      <c r="D406" s="283"/>
    </row>
    <row r="407" spans="1:6">
      <c r="C407" s="283"/>
      <c r="D407" s="283"/>
    </row>
    <row r="408" spans="1:6">
      <c r="C408" s="283"/>
      <c r="D408" s="283"/>
    </row>
    <row r="410" spans="1:6" ht="15.75">
      <c r="A410" s="108"/>
    </row>
    <row r="411" spans="1:6">
      <c r="C411" s="109"/>
    </row>
    <row r="412" spans="1:6">
      <c r="C412" s="109"/>
    </row>
    <row r="413" spans="1:6">
      <c r="C413" s="109"/>
    </row>
    <row r="414" spans="1:6">
      <c r="C414" s="109"/>
    </row>
    <row r="417" spans="3:3">
      <c r="C417" s="109"/>
    </row>
    <row r="425" spans="3:3">
      <c r="C425" s="109"/>
    </row>
    <row r="432" spans="3:3">
      <c r="C432" s="109"/>
    </row>
    <row r="437" spans="3:3">
      <c r="C437" s="109"/>
    </row>
    <row r="444" spans="3:3">
      <c r="C444" s="109"/>
    </row>
    <row r="446" spans="3:3">
      <c r="C446" s="109"/>
    </row>
    <row r="453" spans="3:3">
      <c r="C453" s="109"/>
    </row>
    <row r="459" spans="3:3">
      <c r="C459" s="109"/>
    </row>
    <row r="464" spans="3:3">
      <c r="C464" s="109"/>
    </row>
    <row r="469" spans="3:3">
      <c r="C469" s="109"/>
    </row>
    <row r="474" spans="3:3">
      <c r="C474" s="109"/>
    </row>
    <row r="479" spans="3:3">
      <c r="C479" s="109"/>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50:J65550 JE65550:JF65550 TA65550:TB65550 ACW65550:ACX65550 AMS65550:AMT65550 AWO65550:AWP65550 BGK65550:BGL65550 BQG65550:BQH65550 CAC65550:CAD65550 CJY65550:CJZ65550 CTU65550:CTV65550 DDQ65550:DDR65550 DNM65550:DNN65550 DXI65550:DXJ65550 EHE65550:EHF65550 ERA65550:ERB65550 FAW65550:FAX65550 FKS65550:FKT65550 FUO65550:FUP65550 GEK65550:GEL65550 GOG65550:GOH65550 GYC65550:GYD65550 HHY65550:HHZ65550 HRU65550:HRV65550 IBQ65550:IBR65550 ILM65550:ILN65550 IVI65550:IVJ65550 JFE65550:JFF65550 JPA65550:JPB65550 JYW65550:JYX65550 KIS65550:KIT65550 KSO65550:KSP65550 LCK65550:LCL65550 LMG65550:LMH65550 LWC65550:LWD65550 MFY65550:MFZ65550 MPU65550:MPV65550 MZQ65550:MZR65550 NJM65550:NJN65550 NTI65550:NTJ65550 ODE65550:ODF65550 ONA65550:ONB65550 OWW65550:OWX65550 PGS65550:PGT65550 PQO65550:PQP65550 QAK65550:QAL65550 QKG65550:QKH65550 QUC65550:QUD65550 RDY65550:RDZ65550 RNU65550:RNV65550 RXQ65550:RXR65550 SHM65550:SHN65550 SRI65550:SRJ65550 TBE65550:TBF65550 TLA65550:TLB65550 TUW65550:TUX65550 UES65550:UET65550 UOO65550:UOP65550 UYK65550:UYL65550 VIG65550:VIH65550 VSC65550:VSD65550 WBY65550:WBZ65550 WLU65550:WLV65550 WVQ65550:WVR65550 I131086:J131086 JE131086:JF131086 TA131086:TB131086 ACW131086:ACX131086 AMS131086:AMT131086 AWO131086:AWP131086 BGK131086:BGL131086 BQG131086:BQH131086 CAC131086:CAD131086 CJY131086:CJZ131086 CTU131086:CTV131086 DDQ131086:DDR131086 DNM131086:DNN131086 DXI131086:DXJ131086 EHE131086:EHF131086 ERA131086:ERB131086 FAW131086:FAX131086 FKS131086:FKT131086 FUO131086:FUP131086 GEK131086:GEL131086 GOG131086:GOH131086 GYC131086:GYD131086 HHY131086:HHZ131086 HRU131086:HRV131086 IBQ131086:IBR131086 ILM131086:ILN131086 IVI131086:IVJ131086 JFE131086:JFF131086 JPA131086:JPB131086 JYW131086:JYX131086 KIS131086:KIT131086 KSO131086:KSP131086 LCK131086:LCL131086 LMG131086:LMH131086 LWC131086:LWD131086 MFY131086:MFZ131086 MPU131086:MPV131086 MZQ131086:MZR131086 NJM131086:NJN131086 NTI131086:NTJ131086 ODE131086:ODF131086 ONA131086:ONB131086 OWW131086:OWX131086 PGS131086:PGT131086 PQO131086:PQP131086 QAK131086:QAL131086 QKG131086:QKH131086 QUC131086:QUD131086 RDY131086:RDZ131086 RNU131086:RNV131086 RXQ131086:RXR131086 SHM131086:SHN131086 SRI131086:SRJ131086 TBE131086:TBF131086 TLA131086:TLB131086 TUW131086:TUX131086 UES131086:UET131086 UOO131086:UOP131086 UYK131086:UYL131086 VIG131086:VIH131086 VSC131086:VSD131086 WBY131086:WBZ131086 WLU131086:WLV131086 WVQ131086:WVR131086 I196622:J196622 JE196622:JF196622 TA196622:TB196622 ACW196622:ACX196622 AMS196622:AMT196622 AWO196622:AWP196622 BGK196622:BGL196622 BQG196622:BQH196622 CAC196622:CAD196622 CJY196622:CJZ196622 CTU196622:CTV196622 DDQ196622:DDR196622 DNM196622:DNN196622 DXI196622:DXJ196622 EHE196622:EHF196622 ERA196622:ERB196622 FAW196622:FAX196622 FKS196622:FKT196622 FUO196622:FUP196622 GEK196622:GEL196622 GOG196622:GOH196622 GYC196622:GYD196622 HHY196622:HHZ196622 HRU196622:HRV196622 IBQ196622:IBR196622 ILM196622:ILN196622 IVI196622:IVJ196622 JFE196622:JFF196622 JPA196622:JPB196622 JYW196622:JYX196622 KIS196622:KIT196622 KSO196622:KSP196622 LCK196622:LCL196622 LMG196622:LMH196622 LWC196622:LWD196622 MFY196622:MFZ196622 MPU196622:MPV196622 MZQ196622:MZR196622 NJM196622:NJN196622 NTI196622:NTJ196622 ODE196622:ODF196622 ONA196622:ONB196622 OWW196622:OWX196622 PGS196622:PGT196622 PQO196622:PQP196622 QAK196622:QAL196622 QKG196622:QKH196622 QUC196622:QUD196622 RDY196622:RDZ196622 RNU196622:RNV196622 RXQ196622:RXR196622 SHM196622:SHN196622 SRI196622:SRJ196622 TBE196622:TBF196622 TLA196622:TLB196622 TUW196622:TUX196622 UES196622:UET196622 UOO196622:UOP196622 UYK196622:UYL196622 VIG196622:VIH196622 VSC196622:VSD196622 WBY196622:WBZ196622 WLU196622:WLV196622 WVQ196622:WVR196622 I262158:J262158 JE262158:JF262158 TA262158:TB262158 ACW262158:ACX262158 AMS262158:AMT262158 AWO262158:AWP262158 BGK262158:BGL262158 BQG262158:BQH262158 CAC262158:CAD262158 CJY262158:CJZ262158 CTU262158:CTV262158 DDQ262158:DDR262158 DNM262158:DNN262158 DXI262158:DXJ262158 EHE262158:EHF262158 ERA262158:ERB262158 FAW262158:FAX262158 FKS262158:FKT262158 FUO262158:FUP262158 GEK262158:GEL262158 GOG262158:GOH262158 GYC262158:GYD262158 HHY262158:HHZ262158 HRU262158:HRV262158 IBQ262158:IBR262158 ILM262158:ILN262158 IVI262158:IVJ262158 JFE262158:JFF262158 JPA262158:JPB262158 JYW262158:JYX262158 KIS262158:KIT262158 KSO262158:KSP262158 LCK262158:LCL262158 LMG262158:LMH262158 LWC262158:LWD262158 MFY262158:MFZ262158 MPU262158:MPV262158 MZQ262158:MZR262158 NJM262158:NJN262158 NTI262158:NTJ262158 ODE262158:ODF262158 ONA262158:ONB262158 OWW262158:OWX262158 PGS262158:PGT262158 PQO262158:PQP262158 QAK262158:QAL262158 QKG262158:QKH262158 QUC262158:QUD262158 RDY262158:RDZ262158 RNU262158:RNV262158 RXQ262158:RXR262158 SHM262158:SHN262158 SRI262158:SRJ262158 TBE262158:TBF262158 TLA262158:TLB262158 TUW262158:TUX262158 UES262158:UET262158 UOO262158:UOP262158 UYK262158:UYL262158 VIG262158:VIH262158 VSC262158:VSD262158 WBY262158:WBZ262158 WLU262158:WLV262158 WVQ262158:WVR262158 I327694:J327694 JE327694:JF327694 TA327694:TB327694 ACW327694:ACX327694 AMS327694:AMT327694 AWO327694:AWP327694 BGK327694:BGL327694 BQG327694:BQH327694 CAC327694:CAD327694 CJY327694:CJZ327694 CTU327694:CTV327694 DDQ327694:DDR327694 DNM327694:DNN327694 DXI327694:DXJ327694 EHE327694:EHF327694 ERA327694:ERB327694 FAW327694:FAX327694 FKS327694:FKT327694 FUO327694:FUP327694 GEK327694:GEL327694 GOG327694:GOH327694 GYC327694:GYD327694 HHY327694:HHZ327694 HRU327694:HRV327694 IBQ327694:IBR327694 ILM327694:ILN327694 IVI327694:IVJ327694 JFE327694:JFF327694 JPA327694:JPB327694 JYW327694:JYX327694 KIS327694:KIT327694 KSO327694:KSP327694 LCK327694:LCL327694 LMG327694:LMH327694 LWC327694:LWD327694 MFY327694:MFZ327694 MPU327694:MPV327694 MZQ327694:MZR327694 NJM327694:NJN327694 NTI327694:NTJ327694 ODE327694:ODF327694 ONA327694:ONB327694 OWW327694:OWX327694 PGS327694:PGT327694 PQO327694:PQP327694 QAK327694:QAL327694 QKG327694:QKH327694 QUC327694:QUD327694 RDY327694:RDZ327694 RNU327694:RNV327694 RXQ327694:RXR327694 SHM327694:SHN327694 SRI327694:SRJ327694 TBE327694:TBF327694 TLA327694:TLB327694 TUW327694:TUX327694 UES327694:UET327694 UOO327694:UOP327694 UYK327694:UYL327694 VIG327694:VIH327694 VSC327694:VSD327694 WBY327694:WBZ327694 WLU327694:WLV327694 WVQ327694:WVR327694 I393230:J393230 JE393230:JF393230 TA393230:TB393230 ACW393230:ACX393230 AMS393230:AMT393230 AWO393230:AWP393230 BGK393230:BGL393230 BQG393230:BQH393230 CAC393230:CAD393230 CJY393230:CJZ393230 CTU393230:CTV393230 DDQ393230:DDR393230 DNM393230:DNN393230 DXI393230:DXJ393230 EHE393230:EHF393230 ERA393230:ERB393230 FAW393230:FAX393230 FKS393230:FKT393230 FUO393230:FUP393230 GEK393230:GEL393230 GOG393230:GOH393230 GYC393230:GYD393230 HHY393230:HHZ393230 HRU393230:HRV393230 IBQ393230:IBR393230 ILM393230:ILN393230 IVI393230:IVJ393230 JFE393230:JFF393230 JPA393230:JPB393230 JYW393230:JYX393230 KIS393230:KIT393230 KSO393230:KSP393230 LCK393230:LCL393230 LMG393230:LMH393230 LWC393230:LWD393230 MFY393230:MFZ393230 MPU393230:MPV393230 MZQ393230:MZR393230 NJM393230:NJN393230 NTI393230:NTJ393230 ODE393230:ODF393230 ONA393230:ONB393230 OWW393230:OWX393230 PGS393230:PGT393230 PQO393230:PQP393230 QAK393230:QAL393230 QKG393230:QKH393230 QUC393230:QUD393230 RDY393230:RDZ393230 RNU393230:RNV393230 RXQ393230:RXR393230 SHM393230:SHN393230 SRI393230:SRJ393230 TBE393230:TBF393230 TLA393230:TLB393230 TUW393230:TUX393230 UES393230:UET393230 UOO393230:UOP393230 UYK393230:UYL393230 VIG393230:VIH393230 VSC393230:VSD393230 WBY393230:WBZ393230 WLU393230:WLV393230 WVQ393230:WVR393230 I458766:J458766 JE458766:JF458766 TA458766:TB458766 ACW458766:ACX458766 AMS458766:AMT458766 AWO458766:AWP458766 BGK458766:BGL458766 BQG458766:BQH458766 CAC458766:CAD458766 CJY458766:CJZ458766 CTU458766:CTV458766 DDQ458766:DDR458766 DNM458766:DNN458766 DXI458766:DXJ458766 EHE458766:EHF458766 ERA458766:ERB458766 FAW458766:FAX458766 FKS458766:FKT458766 FUO458766:FUP458766 GEK458766:GEL458766 GOG458766:GOH458766 GYC458766:GYD458766 HHY458766:HHZ458766 HRU458766:HRV458766 IBQ458766:IBR458766 ILM458766:ILN458766 IVI458766:IVJ458766 JFE458766:JFF458766 JPA458766:JPB458766 JYW458766:JYX458766 KIS458766:KIT458766 KSO458766:KSP458766 LCK458766:LCL458766 LMG458766:LMH458766 LWC458766:LWD458766 MFY458766:MFZ458766 MPU458766:MPV458766 MZQ458766:MZR458766 NJM458766:NJN458766 NTI458766:NTJ458766 ODE458766:ODF458766 ONA458766:ONB458766 OWW458766:OWX458766 PGS458766:PGT458766 PQO458766:PQP458766 QAK458766:QAL458766 QKG458766:QKH458766 QUC458766:QUD458766 RDY458766:RDZ458766 RNU458766:RNV458766 RXQ458766:RXR458766 SHM458766:SHN458766 SRI458766:SRJ458766 TBE458766:TBF458766 TLA458766:TLB458766 TUW458766:TUX458766 UES458766:UET458766 UOO458766:UOP458766 UYK458766:UYL458766 VIG458766:VIH458766 VSC458766:VSD458766 WBY458766:WBZ458766 WLU458766:WLV458766 WVQ458766:WVR458766 I524302:J524302 JE524302:JF524302 TA524302:TB524302 ACW524302:ACX524302 AMS524302:AMT524302 AWO524302:AWP524302 BGK524302:BGL524302 BQG524302:BQH524302 CAC524302:CAD524302 CJY524302:CJZ524302 CTU524302:CTV524302 DDQ524302:DDR524302 DNM524302:DNN524302 DXI524302:DXJ524302 EHE524302:EHF524302 ERA524302:ERB524302 FAW524302:FAX524302 FKS524302:FKT524302 FUO524302:FUP524302 GEK524302:GEL524302 GOG524302:GOH524302 GYC524302:GYD524302 HHY524302:HHZ524302 HRU524302:HRV524302 IBQ524302:IBR524302 ILM524302:ILN524302 IVI524302:IVJ524302 JFE524302:JFF524302 JPA524302:JPB524302 JYW524302:JYX524302 KIS524302:KIT524302 KSO524302:KSP524302 LCK524302:LCL524302 LMG524302:LMH524302 LWC524302:LWD524302 MFY524302:MFZ524302 MPU524302:MPV524302 MZQ524302:MZR524302 NJM524302:NJN524302 NTI524302:NTJ524302 ODE524302:ODF524302 ONA524302:ONB524302 OWW524302:OWX524302 PGS524302:PGT524302 PQO524302:PQP524302 QAK524302:QAL524302 QKG524302:QKH524302 QUC524302:QUD524302 RDY524302:RDZ524302 RNU524302:RNV524302 RXQ524302:RXR524302 SHM524302:SHN524302 SRI524302:SRJ524302 TBE524302:TBF524302 TLA524302:TLB524302 TUW524302:TUX524302 UES524302:UET524302 UOO524302:UOP524302 UYK524302:UYL524302 VIG524302:VIH524302 VSC524302:VSD524302 WBY524302:WBZ524302 WLU524302:WLV524302 WVQ524302:WVR524302 I589838:J589838 JE589838:JF589838 TA589838:TB589838 ACW589838:ACX589838 AMS589838:AMT589838 AWO589838:AWP589838 BGK589838:BGL589838 BQG589838:BQH589838 CAC589838:CAD589838 CJY589838:CJZ589838 CTU589838:CTV589838 DDQ589838:DDR589838 DNM589838:DNN589838 DXI589838:DXJ589838 EHE589838:EHF589838 ERA589838:ERB589838 FAW589838:FAX589838 FKS589838:FKT589838 FUO589838:FUP589838 GEK589838:GEL589838 GOG589838:GOH589838 GYC589838:GYD589838 HHY589838:HHZ589838 HRU589838:HRV589838 IBQ589838:IBR589838 ILM589838:ILN589838 IVI589838:IVJ589838 JFE589838:JFF589838 JPA589838:JPB589838 JYW589838:JYX589838 KIS589838:KIT589838 KSO589838:KSP589838 LCK589838:LCL589838 LMG589838:LMH589838 LWC589838:LWD589838 MFY589838:MFZ589838 MPU589838:MPV589838 MZQ589838:MZR589838 NJM589838:NJN589838 NTI589838:NTJ589838 ODE589838:ODF589838 ONA589838:ONB589838 OWW589838:OWX589838 PGS589838:PGT589838 PQO589838:PQP589838 QAK589838:QAL589838 QKG589838:QKH589838 QUC589838:QUD589838 RDY589838:RDZ589838 RNU589838:RNV589838 RXQ589838:RXR589838 SHM589838:SHN589838 SRI589838:SRJ589838 TBE589838:TBF589838 TLA589838:TLB589838 TUW589838:TUX589838 UES589838:UET589838 UOO589838:UOP589838 UYK589838:UYL589838 VIG589838:VIH589838 VSC589838:VSD589838 WBY589838:WBZ589838 WLU589838:WLV589838 WVQ589838:WVR589838 I655374:J655374 JE655374:JF655374 TA655374:TB655374 ACW655374:ACX655374 AMS655374:AMT655374 AWO655374:AWP655374 BGK655374:BGL655374 BQG655374:BQH655374 CAC655374:CAD655374 CJY655374:CJZ655374 CTU655374:CTV655374 DDQ655374:DDR655374 DNM655374:DNN655374 DXI655374:DXJ655374 EHE655374:EHF655374 ERA655374:ERB655374 FAW655374:FAX655374 FKS655374:FKT655374 FUO655374:FUP655374 GEK655374:GEL655374 GOG655374:GOH655374 GYC655374:GYD655374 HHY655374:HHZ655374 HRU655374:HRV655374 IBQ655374:IBR655374 ILM655374:ILN655374 IVI655374:IVJ655374 JFE655374:JFF655374 JPA655374:JPB655374 JYW655374:JYX655374 KIS655374:KIT655374 KSO655374:KSP655374 LCK655374:LCL655374 LMG655374:LMH655374 LWC655374:LWD655374 MFY655374:MFZ655374 MPU655374:MPV655374 MZQ655374:MZR655374 NJM655374:NJN655374 NTI655374:NTJ655374 ODE655374:ODF655374 ONA655374:ONB655374 OWW655374:OWX655374 PGS655374:PGT655374 PQO655374:PQP655374 QAK655374:QAL655374 QKG655374:QKH655374 QUC655374:QUD655374 RDY655374:RDZ655374 RNU655374:RNV655374 RXQ655374:RXR655374 SHM655374:SHN655374 SRI655374:SRJ655374 TBE655374:TBF655374 TLA655374:TLB655374 TUW655374:TUX655374 UES655374:UET655374 UOO655374:UOP655374 UYK655374:UYL655374 VIG655374:VIH655374 VSC655374:VSD655374 WBY655374:WBZ655374 WLU655374:WLV655374 WVQ655374:WVR655374 I720910:J720910 JE720910:JF720910 TA720910:TB720910 ACW720910:ACX720910 AMS720910:AMT720910 AWO720910:AWP720910 BGK720910:BGL720910 BQG720910:BQH720910 CAC720910:CAD720910 CJY720910:CJZ720910 CTU720910:CTV720910 DDQ720910:DDR720910 DNM720910:DNN720910 DXI720910:DXJ720910 EHE720910:EHF720910 ERA720910:ERB720910 FAW720910:FAX720910 FKS720910:FKT720910 FUO720910:FUP720910 GEK720910:GEL720910 GOG720910:GOH720910 GYC720910:GYD720910 HHY720910:HHZ720910 HRU720910:HRV720910 IBQ720910:IBR720910 ILM720910:ILN720910 IVI720910:IVJ720910 JFE720910:JFF720910 JPA720910:JPB720910 JYW720910:JYX720910 KIS720910:KIT720910 KSO720910:KSP720910 LCK720910:LCL720910 LMG720910:LMH720910 LWC720910:LWD720910 MFY720910:MFZ720910 MPU720910:MPV720910 MZQ720910:MZR720910 NJM720910:NJN720910 NTI720910:NTJ720910 ODE720910:ODF720910 ONA720910:ONB720910 OWW720910:OWX720910 PGS720910:PGT720910 PQO720910:PQP720910 QAK720910:QAL720910 QKG720910:QKH720910 QUC720910:QUD720910 RDY720910:RDZ720910 RNU720910:RNV720910 RXQ720910:RXR720910 SHM720910:SHN720910 SRI720910:SRJ720910 TBE720910:TBF720910 TLA720910:TLB720910 TUW720910:TUX720910 UES720910:UET720910 UOO720910:UOP720910 UYK720910:UYL720910 VIG720910:VIH720910 VSC720910:VSD720910 WBY720910:WBZ720910 WLU720910:WLV720910 WVQ720910:WVR720910 I786446:J786446 JE786446:JF786446 TA786446:TB786446 ACW786446:ACX786446 AMS786446:AMT786446 AWO786446:AWP786446 BGK786446:BGL786446 BQG786446:BQH786446 CAC786446:CAD786446 CJY786446:CJZ786446 CTU786446:CTV786446 DDQ786446:DDR786446 DNM786446:DNN786446 DXI786446:DXJ786446 EHE786446:EHF786446 ERA786446:ERB786446 FAW786446:FAX786446 FKS786446:FKT786446 FUO786446:FUP786446 GEK786446:GEL786446 GOG786446:GOH786446 GYC786446:GYD786446 HHY786446:HHZ786446 HRU786446:HRV786446 IBQ786446:IBR786446 ILM786446:ILN786446 IVI786446:IVJ786446 JFE786446:JFF786446 JPA786446:JPB786446 JYW786446:JYX786446 KIS786446:KIT786446 KSO786446:KSP786446 LCK786446:LCL786446 LMG786446:LMH786446 LWC786446:LWD786446 MFY786446:MFZ786446 MPU786446:MPV786446 MZQ786446:MZR786446 NJM786446:NJN786446 NTI786446:NTJ786446 ODE786446:ODF786446 ONA786446:ONB786446 OWW786446:OWX786446 PGS786446:PGT786446 PQO786446:PQP786446 QAK786446:QAL786446 QKG786446:QKH786446 QUC786446:QUD786446 RDY786446:RDZ786446 RNU786446:RNV786446 RXQ786446:RXR786446 SHM786446:SHN786446 SRI786446:SRJ786446 TBE786446:TBF786446 TLA786446:TLB786446 TUW786446:TUX786446 UES786446:UET786446 UOO786446:UOP786446 UYK786446:UYL786446 VIG786446:VIH786446 VSC786446:VSD786446 WBY786446:WBZ786446 WLU786446:WLV786446 WVQ786446:WVR786446 I851982:J851982 JE851982:JF851982 TA851982:TB851982 ACW851982:ACX851982 AMS851982:AMT851982 AWO851982:AWP851982 BGK851982:BGL851982 BQG851982:BQH851982 CAC851982:CAD851982 CJY851982:CJZ851982 CTU851982:CTV851982 DDQ851982:DDR851982 DNM851982:DNN851982 DXI851982:DXJ851982 EHE851982:EHF851982 ERA851982:ERB851982 FAW851982:FAX851982 FKS851982:FKT851982 FUO851982:FUP851982 GEK851982:GEL851982 GOG851982:GOH851982 GYC851982:GYD851982 HHY851982:HHZ851982 HRU851982:HRV851982 IBQ851982:IBR851982 ILM851982:ILN851982 IVI851982:IVJ851982 JFE851982:JFF851982 JPA851982:JPB851982 JYW851982:JYX851982 KIS851982:KIT851982 KSO851982:KSP851982 LCK851982:LCL851982 LMG851982:LMH851982 LWC851982:LWD851982 MFY851982:MFZ851982 MPU851982:MPV851982 MZQ851982:MZR851982 NJM851982:NJN851982 NTI851982:NTJ851982 ODE851982:ODF851982 ONA851982:ONB851982 OWW851982:OWX851982 PGS851982:PGT851982 PQO851982:PQP851982 QAK851982:QAL851982 QKG851982:QKH851982 QUC851982:QUD851982 RDY851982:RDZ851982 RNU851982:RNV851982 RXQ851982:RXR851982 SHM851982:SHN851982 SRI851982:SRJ851982 TBE851982:TBF851982 TLA851982:TLB851982 TUW851982:TUX851982 UES851982:UET851982 UOO851982:UOP851982 UYK851982:UYL851982 VIG851982:VIH851982 VSC851982:VSD851982 WBY851982:WBZ851982 WLU851982:WLV851982 WVQ851982:WVR851982 I917518:J917518 JE917518:JF917518 TA917518:TB917518 ACW917518:ACX917518 AMS917518:AMT917518 AWO917518:AWP917518 BGK917518:BGL917518 BQG917518:BQH917518 CAC917518:CAD917518 CJY917518:CJZ917518 CTU917518:CTV917518 DDQ917518:DDR917518 DNM917518:DNN917518 DXI917518:DXJ917518 EHE917518:EHF917518 ERA917518:ERB917518 FAW917518:FAX917518 FKS917518:FKT917518 FUO917518:FUP917518 GEK917518:GEL917518 GOG917518:GOH917518 GYC917518:GYD917518 HHY917518:HHZ917518 HRU917518:HRV917518 IBQ917518:IBR917518 ILM917518:ILN917518 IVI917518:IVJ917518 JFE917518:JFF917518 JPA917518:JPB917518 JYW917518:JYX917518 KIS917518:KIT917518 KSO917518:KSP917518 LCK917518:LCL917518 LMG917518:LMH917518 LWC917518:LWD917518 MFY917518:MFZ917518 MPU917518:MPV917518 MZQ917518:MZR917518 NJM917518:NJN917518 NTI917518:NTJ917518 ODE917518:ODF917518 ONA917518:ONB917518 OWW917518:OWX917518 PGS917518:PGT917518 PQO917518:PQP917518 QAK917518:QAL917518 QKG917518:QKH917518 QUC917518:QUD917518 RDY917518:RDZ917518 RNU917518:RNV917518 RXQ917518:RXR917518 SHM917518:SHN917518 SRI917518:SRJ917518 TBE917518:TBF917518 TLA917518:TLB917518 TUW917518:TUX917518 UES917518:UET917518 UOO917518:UOP917518 UYK917518:UYL917518 VIG917518:VIH917518 VSC917518:VSD917518 WBY917518:WBZ917518 WLU917518:WLV917518 WVQ917518:WVR917518 I983054:J983054 JE983054:JF983054 TA983054:TB983054 ACW983054:ACX983054 AMS983054:AMT983054 AWO983054:AWP983054 BGK983054:BGL983054 BQG983054:BQH983054 CAC983054:CAD983054 CJY983054:CJZ983054 CTU983054:CTV983054 DDQ983054:DDR983054 DNM983054:DNN983054 DXI983054:DXJ983054 EHE983054:EHF983054 ERA983054:ERB983054 FAW983054:FAX983054 FKS983054:FKT983054 FUO983054:FUP983054 GEK983054:GEL983054 GOG983054:GOH983054 GYC983054:GYD983054 HHY983054:HHZ983054 HRU983054:HRV983054 IBQ983054:IBR983054 ILM983054:ILN983054 IVI983054:IVJ983054 JFE983054:JFF983054 JPA983054:JPB983054 JYW983054:JYX983054 KIS983054:KIT983054 KSO983054:KSP983054 LCK983054:LCL983054 LMG983054:LMH983054 LWC983054:LWD983054 MFY983054:MFZ983054 MPU983054:MPV983054 MZQ983054:MZR983054 NJM983054:NJN983054 NTI983054:NTJ983054 ODE983054:ODF983054 ONA983054:ONB983054 OWW983054:OWX983054 PGS983054:PGT983054 PQO983054:PQP983054 QAK983054:QAL983054 QKG983054:QKH983054 QUC983054:QUD983054 RDY983054:RDZ983054 RNU983054:RNV983054 RXQ983054:RXR983054 SHM983054:SHN983054 SRI983054:SRJ983054 TBE983054:TBF983054 TLA983054:TLB983054 TUW983054:TUX983054 UES983054:UET983054 UOO983054:UOP983054 UYK983054:UYL983054 VIG983054:VIH983054 VSC983054:VSD983054 WBY983054:WBZ983054 WLU983054:WLV983054 WVQ983054:WVR983054" xr:uid="{67D5EE7F-FBD9-4A3F-9BF2-F0BCF3BB4A65}">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50 IZ65550 SV65550 ACR65550 AMN65550 AWJ65550 BGF65550 BQB65550 BZX65550 CJT65550 CTP65550 DDL65550 DNH65550 DXD65550 EGZ65550 EQV65550 FAR65550 FKN65550 FUJ65550 GEF65550 GOB65550 GXX65550 HHT65550 HRP65550 IBL65550 ILH65550 IVD65550 JEZ65550 JOV65550 JYR65550 KIN65550 KSJ65550 LCF65550 LMB65550 LVX65550 MFT65550 MPP65550 MZL65550 NJH65550 NTD65550 OCZ65550 OMV65550 OWR65550 PGN65550 PQJ65550 QAF65550 QKB65550 QTX65550 RDT65550 RNP65550 RXL65550 SHH65550 SRD65550 TAZ65550 TKV65550 TUR65550 UEN65550 UOJ65550 UYF65550 VIB65550 VRX65550 WBT65550 WLP65550 WVL65550 D131086 IZ131086 SV131086 ACR131086 AMN131086 AWJ131086 BGF131086 BQB131086 BZX131086 CJT131086 CTP131086 DDL131086 DNH131086 DXD131086 EGZ131086 EQV131086 FAR131086 FKN131086 FUJ131086 GEF131086 GOB131086 GXX131086 HHT131086 HRP131086 IBL131086 ILH131086 IVD131086 JEZ131086 JOV131086 JYR131086 KIN131086 KSJ131086 LCF131086 LMB131086 LVX131086 MFT131086 MPP131086 MZL131086 NJH131086 NTD131086 OCZ131086 OMV131086 OWR131086 PGN131086 PQJ131086 QAF131086 QKB131086 QTX131086 RDT131086 RNP131086 RXL131086 SHH131086 SRD131086 TAZ131086 TKV131086 TUR131086 UEN131086 UOJ131086 UYF131086 VIB131086 VRX131086 WBT131086 WLP131086 WVL131086 D196622 IZ196622 SV196622 ACR196622 AMN196622 AWJ196622 BGF196622 BQB196622 BZX196622 CJT196622 CTP196622 DDL196622 DNH196622 DXD196622 EGZ196622 EQV196622 FAR196622 FKN196622 FUJ196622 GEF196622 GOB196622 GXX196622 HHT196622 HRP196622 IBL196622 ILH196622 IVD196622 JEZ196622 JOV196622 JYR196622 KIN196622 KSJ196622 LCF196622 LMB196622 LVX196622 MFT196622 MPP196622 MZL196622 NJH196622 NTD196622 OCZ196622 OMV196622 OWR196622 PGN196622 PQJ196622 QAF196622 QKB196622 QTX196622 RDT196622 RNP196622 RXL196622 SHH196622 SRD196622 TAZ196622 TKV196622 TUR196622 UEN196622 UOJ196622 UYF196622 VIB196622 VRX196622 WBT196622 WLP196622 WVL196622 D262158 IZ262158 SV262158 ACR262158 AMN262158 AWJ262158 BGF262158 BQB262158 BZX262158 CJT262158 CTP262158 DDL262158 DNH262158 DXD262158 EGZ262158 EQV262158 FAR262158 FKN262158 FUJ262158 GEF262158 GOB262158 GXX262158 HHT262158 HRP262158 IBL262158 ILH262158 IVD262158 JEZ262158 JOV262158 JYR262158 KIN262158 KSJ262158 LCF262158 LMB262158 LVX262158 MFT262158 MPP262158 MZL262158 NJH262158 NTD262158 OCZ262158 OMV262158 OWR262158 PGN262158 PQJ262158 QAF262158 QKB262158 QTX262158 RDT262158 RNP262158 RXL262158 SHH262158 SRD262158 TAZ262158 TKV262158 TUR262158 UEN262158 UOJ262158 UYF262158 VIB262158 VRX262158 WBT262158 WLP262158 WVL262158 D327694 IZ327694 SV327694 ACR327694 AMN327694 AWJ327694 BGF327694 BQB327694 BZX327694 CJT327694 CTP327694 DDL327694 DNH327694 DXD327694 EGZ327694 EQV327694 FAR327694 FKN327694 FUJ327694 GEF327694 GOB327694 GXX327694 HHT327694 HRP327694 IBL327694 ILH327694 IVD327694 JEZ327694 JOV327694 JYR327694 KIN327694 KSJ327694 LCF327694 LMB327694 LVX327694 MFT327694 MPP327694 MZL327694 NJH327694 NTD327694 OCZ327694 OMV327694 OWR327694 PGN327694 PQJ327694 QAF327694 QKB327694 QTX327694 RDT327694 RNP327694 RXL327694 SHH327694 SRD327694 TAZ327694 TKV327694 TUR327694 UEN327694 UOJ327694 UYF327694 VIB327694 VRX327694 WBT327694 WLP327694 WVL327694 D393230 IZ393230 SV393230 ACR393230 AMN393230 AWJ393230 BGF393230 BQB393230 BZX393230 CJT393230 CTP393230 DDL393230 DNH393230 DXD393230 EGZ393230 EQV393230 FAR393230 FKN393230 FUJ393230 GEF393230 GOB393230 GXX393230 HHT393230 HRP393230 IBL393230 ILH393230 IVD393230 JEZ393230 JOV393230 JYR393230 KIN393230 KSJ393230 LCF393230 LMB393230 LVX393230 MFT393230 MPP393230 MZL393230 NJH393230 NTD393230 OCZ393230 OMV393230 OWR393230 PGN393230 PQJ393230 QAF393230 QKB393230 QTX393230 RDT393230 RNP393230 RXL393230 SHH393230 SRD393230 TAZ393230 TKV393230 TUR393230 UEN393230 UOJ393230 UYF393230 VIB393230 VRX393230 WBT393230 WLP393230 WVL393230 D458766 IZ458766 SV458766 ACR458766 AMN458766 AWJ458766 BGF458766 BQB458766 BZX458766 CJT458766 CTP458766 DDL458766 DNH458766 DXD458766 EGZ458766 EQV458766 FAR458766 FKN458766 FUJ458766 GEF458766 GOB458766 GXX458766 HHT458766 HRP458766 IBL458766 ILH458766 IVD458766 JEZ458766 JOV458766 JYR458766 KIN458766 KSJ458766 LCF458766 LMB458766 LVX458766 MFT458766 MPP458766 MZL458766 NJH458766 NTD458766 OCZ458766 OMV458766 OWR458766 PGN458766 PQJ458766 QAF458766 QKB458766 QTX458766 RDT458766 RNP458766 RXL458766 SHH458766 SRD458766 TAZ458766 TKV458766 TUR458766 UEN458766 UOJ458766 UYF458766 VIB458766 VRX458766 WBT458766 WLP458766 WVL458766 D524302 IZ524302 SV524302 ACR524302 AMN524302 AWJ524302 BGF524302 BQB524302 BZX524302 CJT524302 CTP524302 DDL524302 DNH524302 DXD524302 EGZ524302 EQV524302 FAR524302 FKN524302 FUJ524302 GEF524302 GOB524302 GXX524302 HHT524302 HRP524302 IBL524302 ILH524302 IVD524302 JEZ524302 JOV524302 JYR524302 KIN524302 KSJ524302 LCF524302 LMB524302 LVX524302 MFT524302 MPP524302 MZL524302 NJH524302 NTD524302 OCZ524302 OMV524302 OWR524302 PGN524302 PQJ524302 QAF524302 QKB524302 QTX524302 RDT524302 RNP524302 RXL524302 SHH524302 SRD524302 TAZ524302 TKV524302 TUR524302 UEN524302 UOJ524302 UYF524302 VIB524302 VRX524302 WBT524302 WLP524302 WVL524302 D589838 IZ589838 SV589838 ACR589838 AMN589838 AWJ589838 BGF589838 BQB589838 BZX589838 CJT589838 CTP589838 DDL589838 DNH589838 DXD589838 EGZ589838 EQV589838 FAR589838 FKN589838 FUJ589838 GEF589838 GOB589838 GXX589838 HHT589838 HRP589838 IBL589838 ILH589838 IVD589838 JEZ589838 JOV589838 JYR589838 KIN589838 KSJ589838 LCF589838 LMB589838 LVX589838 MFT589838 MPP589838 MZL589838 NJH589838 NTD589838 OCZ589838 OMV589838 OWR589838 PGN589838 PQJ589838 QAF589838 QKB589838 QTX589838 RDT589838 RNP589838 RXL589838 SHH589838 SRD589838 TAZ589838 TKV589838 TUR589838 UEN589838 UOJ589838 UYF589838 VIB589838 VRX589838 WBT589838 WLP589838 WVL589838 D655374 IZ655374 SV655374 ACR655374 AMN655374 AWJ655374 BGF655374 BQB655374 BZX655374 CJT655374 CTP655374 DDL655374 DNH655374 DXD655374 EGZ655374 EQV655374 FAR655374 FKN655374 FUJ655374 GEF655374 GOB655374 GXX655374 HHT655374 HRP655374 IBL655374 ILH655374 IVD655374 JEZ655374 JOV655374 JYR655374 KIN655374 KSJ655374 LCF655374 LMB655374 LVX655374 MFT655374 MPP655374 MZL655374 NJH655374 NTD655374 OCZ655374 OMV655374 OWR655374 PGN655374 PQJ655374 QAF655374 QKB655374 QTX655374 RDT655374 RNP655374 RXL655374 SHH655374 SRD655374 TAZ655374 TKV655374 TUR655374 UEN655374 UOJ655374 UYF655374 VIB655374 VRX655374 WBT655374 WLP655374 WVL655374 D720910 IZ720910 SV720910 ACR720910 AMN720910 AWJ720910 BGF720910 BQB720910 BZX720910 CJT720910 CTP720910 DDL720910 DNH720910 DXD720910 EGZ720910 EQV720910 FAR720910 FKN720910 FUJ720910 GEF720910 GOB720910 GXX720910 HHT720910 HRP720910 IBL720910 ILH720910 IVD720910 JEZ720910 JOV720910 JYR720910 KIN720910 KSJ720910 LCF720910 LMB720910 LVX720910 MFT720910 MPP720910 MZL720910 NJH720910 NTD720910 OCZ720910 OMV720910 OWR720910 PGN720910 PQJ720910 QAF720910 QKB720910 QTX720910 RDT720910 RNP720910 RXL720910 SHH720910 SRD720910 TAZ720910 TKV720910 TUR720910 UEN720910 UOJ720910 UYF720910 VIB720910 VRX720910 WBT720910 WLP720910 WVL720910 D786446 IZ786446 SV786446 ACR786446 AMN786446 AWJ786446 BGF786446 BQB786446 BZX786446 CJT786446 CTP786446 DDL786446 DNH786446 DXD786446 EGZ786446 EQV786446 FAR786446 FKN786446 FUJ786446 GEF786446 GOB786446 GXX786446 HHT786446 HRP786446 IBL786446 ILH786446 IVD786446 JEZ786446 JOV786446 JYR786446 KIN786446 KSJ786446 LCF786446 LMB786446 LVX786446 MFT786446 MPP786446 MZL786446 NJH786446 NTD786446 OCZ786446 OMV786446 OWR786446 PGN786446 PQJ786446 QAF786446 QKB786446 QTX786446 RDT786446 RNP786446 RXL786446 SHH786446 SRD786446 TAZ786446 TKV786446 TUR786446 UEN786446 UOJ786446 UYF786446 VIB786446 VRX786446 WBT786446 WLP786446 WVL786446 D851982 IZ851982 SV851982 ACR851982 AMN851982 AWJ851982 BGF851982 BQB851982 BZX851982 CJT851982 CTP851982 DDL851982 DNH851982 DXD851982 EGZ851982 EQV851982 FAR851982 FKN851982 FUJ851982 GEF851982 GOB851982 GXX851982 HHT851982 HRP851982 IBL851982 ILH851982 IVD851982 JEZ851982 JOV851982 JYR851982 KIN851982 KSJ851982 LCF851982 LMB851982 LVX851982 MFT851982 MPP851982 MZL851982 NJH851982 NTD851982 OCZ851982 OMV851982 OWR851982 PGN851982 PQJ851982 QAF851982 QKB851982 QTX851982 RDT851982 RNP851982 RXL851982 SHH851982 SRD851982 TAZ851982 TKV851982 TUR851982 UEN851982 UOJ851982 UYF851982 VIB851982 VRX851982 WBT851982 WLP851982 WVL851982 D917518 IZ917518 SV917518 ACR917518 AMN917518 AWJ917518 BGF917518 BQB917518 BZX917518 CJT917518 CTP917518 DDL917518 DNH917518 DXD917518 EGZ917518 EQV917518 FAR917518 FKN917518 FUJ917518 GEF917518 GOB917518 GXX917518 HHT917518 HRP917518 IBL917518 ILH917518 IVD917518 JEZ917518 JOV917518 JYR917518 KIN917518 KSJ917518 LCF917518 LMB917518 LVX917518 MFT917518 MPP917518 MZL917518 NJH917518 NTD917518 OCZ917518 OMV917518 OWR917518 PGN917518 PQJ917518 QAF917518 QKB917518 QTX917518 RDT917518 RNP917518 RXL917518 SHH917518 SRD917518 TAZ917518 TKV917518 TUR917518 UEN917518 UOJ917518 UYF917518 VIB917518 VRX917518 WBT917518 WLP917518 WVL917518 D983054 IZ983054 SV983054 ACR983054 AMN983054 AWJ983054 BGF983054 BQB983054 BZX983054 CJT983054 CTP983054 DDL983054 DNH983054 DXD983054 EGZ983054 EQV983054 FAR983054 FKN983054 FUJ983054 GEF983054 GOB983054 GXX983054 HHT983054 HRP983054 IBL983054 ILH983054 IVD983054 JEZ983054 JOV983054 JYR983054 KIN983054 KSJ983054 LCF983054 LMB983054 LVX983054 MFT983054 MPP983054 MZL983054 NJH983054 NTD983054 OCZ983054 OMV983054 OWR983054 PGN983054 PQJ983054 QAF983054 QKB983054 QTX983054 RDT983054 RNP983054 RXL983054 SHH983054 SRD983054 TAZ983054 TKV983054 TUR983054 UEN983054 UOJ983054 UYF983054 VIB983054 VRX983054 WBT983054 WLP983054 WVL983054" xr:uid="{228A2DB3-98B3-43E4-B181-D99502B00E02}">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xr:uid="{ECD9FFB8-FE4C-49B2-9A38-07AC7FF65A3E}">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xr:uid="{1ECC1B8D-060E-4B1D-A8FE-2B1E659385E7}">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9FFCE727-2D8D-45FC-B30C-75EE7738D34C}">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7 JA65547 SW65547 ACS65547 AMO65547 AWK65547 BGG65547 BQC65547 BZY65547 CJU65547 CTQ65547 DDM65547 DNI65547 DXE65547 EHA65547 EQW65547 FAS65547 FKO65547 FUK65547 GEG65547 GOC65547 GXY65547 HHU65547 HRQ65547 IBM65547 ILI65547 IVE65547 JFA65547 JOW65547 JYS65547 KIO65547 KSK65547 LCG65547 LMC65547 LVY65547 MFU65547 MPQ65547 MZM65547 NJI65547 NTE65547 ODA65547 OMW65547 OWS65547 PGO65547 PQK65547 QAG65547 QKC65547 QTY65547 RDU65547 RNQ65547 RXM65547 SHI65547 SRE65547 TBA65547 TKW65547 TUS65547 UEO65547 UOK65547 UYG65547 VIC65547 VRY65547 WBU65547 WLQ65547 WVM65547 E131083 JA131083 SW131083 ACS131083 AMO131083 AWK131083 BGG131083 BQC131083 BZY131083 CJU131083 CTQ131083 DDM131083 DNI131083 DXE131083 EHA131083 EQW131083 FAS131083 FKO131083 FUK131083 GEG131083 GOC131083 GXY131083 HHU131083 HRQ131083 IBM131083 ILI131083 IVE131083 JFA131083 JOW131083 JYS131083 KIO131083 KSK131083 LCG131083 LMC131083 LVY131083 MFU131083 MPQ131083 MZM131083 NJI131083 NTE131083 ODA131083 OMW131083 OWS131083 PGO131083 PQK131083 QAG131083 QKC131083 QTY131083 RDU131083 RNQ131083 RXM131083 SHI131083 SRE131083 TBA131083 TKW131083 TUS131083 UEO131083 UOK131083 UYG131083 VIC131083 VRY131083 WBU131083 WLQ131083 WVM131083 E196619 JA196619 SW196619 ACS196619 AMO196619 AWK196619 BGG196619 BQC196619 BZY196619 CJU196619 CTQ196619 DDM196619 DNI196619 DXE196619 EHA196619 EQW196619 FAS196619 FKO196619 FUK196619 GEG196619 GOC196619 GXY196619 HHU196619 HRQ196619 IBM196619 ILI196619 IVE196619 JFA196619 JOW196619 JYS196619 KIO196619 KSK196619 LCG196619 LMC196619 LVY196619 MFU196619 MPQ196619 MZM196619 NJI196619 NTE196619 ODA196619 OMW196619 OWS196619 PGO196619 PQK196619 QAG196619 QKC196619 QTY196619 RDU196619 RNQ196619 RXM196619 SHI196619 SRE196619 TBA196619 TKW196619 TUS196619 UEO196619 UOK196619 UYG196619 VIC196619 VRY196619 WBU196619 WLQ196619 WVM196619 E262155 JA262155 SW262155 ACS262155 AMO262155 AWK262155 BGG262155 BQC262155 BZY262155 CJU262155 CTQ262155 DDM262155 DNI262155 DXE262155 EHA262155 EQW262155 FAS262155 FKO262155 FUK262155 GEG262155 GOC262155 GXY262155 HHU262155 HRQ262155 IBM262155 ILI262155 IVE262155 JFA262155 JOW262155 JYS262155 KIO262155 KSK262155 LCG262155 LMC262155 LVY262155 MFU262155 MPQ262155 MZM262155 NJI262155 NTE262155 ODA262155 OMW262155 OWS262155 PGO262155 PQK262155 QAG262155 QKC262155 QTY262155 RDU262155 RNQ262155 RXM262155 SHI262155 SRE262155 TBA262155 TKW262155 TUS262155 UEO262155 UOK262155 UYG262155 VIC262155 VRY262155 WBU262155 WLQ262155 WVM262155 E327691 JA327691 SW327691 ACS327691 AMO327691 AWK327691 BGG327691 BQC327691 BZY327691 CJU327691 CTQ327691 DDM327691 DNI327691 DXE327691 EHA327691 EQW327691 FAS327691 FKO327691 FUK327691 GEG327691 GOC327691 GXY327691 HHU327691 HRQ327691 IBM327691 ILI327691 IVE327691 JFA327691 JOW327691 JYS327691 KIO327691 KSK327691 LCG327691 LMC327691 LVY327691 MFU327691 MPQ327691 MZM327691 NJI327691 NTE327691 ODA327691 OMW327691 OWS327691 PGO327691 PQK327691 QAG327691 QKC327691 QTY327691 RDU327691 RNQ327691 RXM327691 SHI327691 SRE327691 TBA327691 TKW327691 TUS327691 UEO327691 UOK327691 UYG327691 VIC327691 VRY327691 WBU327691 WLQ327691 WVM327691 E393227 JA393227 SW393227 ACS393227 AMO393227 AWK393227 BGG393227 BQC393227 BZY393227 CJU393227 CTQ393227 DDM393227 DNI393227 DXE393227 EHA393227 EQW393227 FAS393227 FKO393227 FUK393227 GEG393227 GOC393227 GXY393227 HHU393227 HRQ393227 IBM393227 ILI393227 IVE393227 JFA393227 JOW393227 JYS393227 KIO393227 KSK393227 LCG393227 LMC393227 LVY393227 MFU393227 MPQ393227 MZM393227 NJI393227 NTE393227 ODA393227 OMW393227 OWS393227 PGO393227 PQK393227 QAG393227 QKC393227 QTY393227 RDU393227 RNQ393227 RXM393227 SHI393227 SRE393227 TBA393227 TKW393227 TUS393227 UEO393227 UOK393227 UYG393227 VIC393227 VRY393227 WBU393227 WLQ393227 WVM393227 E458763 JA458763 SW458763 ACS458763 AMO458763 AWK458763 BGG458763 BQC458763 BZY458763 CJU458763 CTQ458763 DDM458763 DNI458763 DXE458763 EHA458763 EQW458763 FAS458763 FKO458763 FUK458763 GEG458763 GOC458763 GXY458763 HHU458763 HRQ458763 IBM458763 ILI458763 IVE458763 JFA458763 JOW458763 JYS458763 KIO458763 KSK458763 LCG458763 LMC458763 LVY458763 MFU458763 MPQ458763 MZM458763 NJI458763 NTE458763 ODA458763 OMW458763 OWS458763 PGO458763 PQK458763 QAG458763 QKC458763 QTY458763 RDU458763 RNQ458763 RXM458763 SHI458763 SRE458763 TBA458763 TKW458763 TUS458763 UEO458763 UOK458763 UYG458763 VIC458763 VRY458763 WBU458763 WLQ458763 WVM458763 E524299 JA524299 SW524299 ACS524299 AMO524299 AWK524299 BGG524299 BQC524299 BZY524299 CJU524299 CTQ524299 DDM524299 DNI524299 DXE524299 EHA524299 EQW524299 FAS524299 FKO524299 FUK524299 GEG524299 GOC524299 GXY524299 HHU524299 HRQ524299 IBM524299 ILI524299 IVE524299 JFA524299 JOW524299 JYS524299 KIO524299 KSK524299 LCG524299 LMC524299 LVY524299 MFU524299 MPQ524299 MZM524299 NJI524299 NTE524299 ODA524299 OMW524299 OWS524299 PGO524299 PQK524299 QAG524299 QKC524299 QTY524299 RDU524299 RNQ524299 RXM524299 SHI524299 SRE524299 TBA524299 TKW524299 TUS524299 UEO524299 UOK524299 UYG524299 VIC524299 VRY524299 WBU524299 WLQ524299 WVM524299 E589835 JA589835 SW589835 ACS589835 AMO589835 AWK589835 BGG589835 BQC589835 BZY589835 CJU589835 CTQ589835 DDM589835 DNI589835 DXE589835 EHA589835 EQW589835 FAS589835 FKO589835 FUK589835 GEG589835 GOC589835 GXY589835 HHU589835 HRQ589835 IBM589835 ILI589835 IVE589835 JFA589835 JOW589835 JYS589835 KIO589835 KSK589835 LCG589835 LMC589835 LVY589835 MFU589835 MPQ589835 MZM589835 NJI589835 NTE589835 ODA589835 OMW589835 OWS589835 PGO589835 PQK589835 QAG589835 QKC589835 QTY589835 RDU589835 RNQ589835 RXM589835 SHI589835 SRE589835 TBA589835 TKW589835 TUS589835 UEO589835 UOK589835 UYG589835 VIC589835 VRY589835 WBU589835 WLQ589835 WVM589835 E655371 JA655371 SW655371 ACS655371 AMO655371 AWK655371 BGG655371 BQC655371 BZY655371 CJU655371 CTQ655371 DDM655371 DNI655371 DXE655371 EHA655371 EQW655371 FAS655371 FKO655371 FUK655371 GEG655371 GOC655371 GXY655371 HHU655371 HRQ655371 IBM655371 ILI655371 IVE655371 JFA655371 JOW655371 JYS655371 KIO655371 KSK655371 LCG655371 LMC655371 LVY655371 MFU655371 MPQ655371 MZM655371 NJI655371 NTE655371 ODA655371 OMW655371 OWS655371 PGO655371 PQK655371 QAG655371 QKC655371 QTY655371 RDU655371 RNQ655371 RXM655371 SHI655371 SRE655371 TBA655371 TKW655371 TUS655371 UEO655371 UOK655371 UYG655371 VIC655371 VRY655371 WBU655371 WLQ655371 WVM655371 E720907 JA720907 SW720907 ACS720907 AMO720907 AWK720907 BGG720907 BQC720907 BZY720907 CJU720907 CTQ720907 DDM720907 DNI720907 DXE720907 EHA720907 EQW720907 FAS720907 FKO720907 FUK720907 GEG720907 GOC720907 GXY720907 HHU720907 HRQ720907 IBM720907 ILI720907 IVE720907 JFA720907 JOW720907 JYS720907 KIO720907 KSK720907 LCG720907 LMC720907 LVY720907 MFU720907 MPQ720907 MZM720907 NJI720907 NTE720907 ODA720907 OMW720907 OWS720907 PGO720907 PQK720907 QAG720907 QKC720907 QTY720907 RDU720907 RNQ720907 RXM720907 SHI720907 SRE720907 TBA720907 TKW720907 TUS720907 UEO720907 UOK720907 UYG720907 VIC720907 VRY720907 WBU720907 WLQ720907 WVM720907 E786443 JA786443 SW786443 ACS786443 AMO786443 AWK786443 BGG786443 BQC786443 BZY786443 CJU786443 CTQ786443 DDM786443 DNI786443 DXE786443 EHA786443 EQW786443 FAS786443 FKO786443 FUK786443 GEG786443 GOC786443 GXY786443 HHU786443 HRQ786443 IBM786443 ILI786443 IVE786443 JFA786443 JOW786443 JYS786443 KIO786443 KSK786443 LCG786443 LMC786443 LVY786443 MFU786443 MPQ786443 MZM786443 NJI786443 NTE786443 ODA786443 OMW786443 OWS786443 PGO786443 PQK786443 QAG786443 QKC786443 QTY786443 RDU786443 RNQ786443 RXM786443 SHI786443 SRE786443 TBA786443 TKW786443 TUS786443 UEO786443 UOK786443 UYG786443 VIC786443 VRY786443 WBU786443 WLQ786443 WVM786443 E851979 JA851979 SW851979 ACS851979 AMO851979 AWK851979 BGG851979 BQC851979 BZY851979 CJU851979 CTQ851979 DDM851979 DNI851979 DXE851979 EHA851979 EQW851979 FAS851979 FKO851979 FUK851979 GEG851979 GOC851979 GXY851979 HHU851979 HRQ851979 IBM851979 ILI851979 IVE851979 JFA851979 JOW851979 JYS851979 KIO851979 KSK851979 LCG851979 LMC851979 LVY851979 MFU851979 MPQ851979 MZM851979 NJI851979 NTE851979 ODA851979 OMW851979 OWS851979 PGO851979 PQK851979 QAG851979 QKC851979 QTY851979 RDU851979 RNQ851979 RXM851979 SHI851979 SRE851979 TBA851979 TKW851979 TUS851979 UEO851979 UOK851979 UYG851979 VIC851979 VRY851979 WBU851979 WLQ851979 WVM851979 E917515 JA917515 SW917515 ACS917515 AMO917515 AWK917515 BGG917515 BQC917515 BZY917515 CJU917515 CTQ917515 DDM917515 DNI917515 DXE917515 EHA917515 EQW917515 FAS917515 FKO917515 FUK917515 GEG917515 GOC917515 GXY917515 HHU917515 HRQ917515 IBM917515 ILI917515 IVE917515 JFA917515 JOW917515 JYS917515 KIO917515 KSK917515 LCG917515 LMC917515 LVY917515 MFU917515 MPQ917515 MZM917515 NJI917515 NTE917515 ODA917515 OMW917515 OWS917515 PGO917515 PQK917515 QAG917515 QKC917515 QTY917515 RDU917515 RNQ917515 RXM917515 SHI917515 SRE917515 TBA917515 TKW917515 TUS917515 UEO917515 UOK917515 UYG917515 VIC917515 VRY917515 WBU917515 WLQ917515 WVM917515 E983051 JA983051 SW983051 ACS983051 AMO983051 AWK983051 BGG983051 BQC983051 BZY983051 CJU983051 CTQ983051 DDM983051 DNI983051 DXE983051 EHA983051 EQW983051 FAS983051 FKO983051 FUK983051 GEG983051 GOC983051 GXY983051 HHU983051 HRQ983051 IBM983051 ILI983051 IVE983051 JFA983051 JOW983051 JYS983051 KIO983051 KSK983051 LCG983051 LMC983051 LVY983051 MFU983051 MPQ983051 MZM983051 NJI983051 NTE983051 ODA983051 OMW983051 OWS983051 PGO983051 PQK983051 QAG983051 QKC983051 QTY983051 RDU983051 RNQ983051 RXM983051 SHI983051 SRE983051 TBA983051 TKW983051 TUS983051 UEO983051 UOK983051 UYG983051 VIC983051 VRY983051 WBU983051 WLQ983051 WVM983051" xr:uid="{610F352D-F09C-4285-BDDD-1A47C961741F}">
      <formula1>ValidPersonnelTypes</formula1>
    </dataValidation>
    <dataValidation type="list" errorStyle="information" allowBlank="1" showInputMessage="1" showErrorMessage="1" sqref="E146:E65537 JA146:JA65537 SW146:SW65537 ACS146:ACS65537 AMO146:AMO65537 AWK146:AWK65537 BGG146:BGG65537 BQC146:BQC65537 BZY146:BZY65537 CJU146:CJU65537 CTQ146:CTQ65537 DDM146:DDM65537 DNI146:DNI65537 DXE146:DXE65537 EHA146:EHA65537 EQW146:EQW65537 FAS146:FAS65537 FKO146:FKO65537 FUK146:FUK65537 GEG146:GEG65537 GOC146:GOC65537 GXY146:GXY65537 HHU146:HHU65537 HRQ146:HRQ65537 IBM146:IBM65537 ILI146:ILI65537 IVE146:IVE65537 JFA146:JFA65537 JOW146:JOW65537 JYS146:JYS65537 KIO146:KIO65537 KSK146:KSK65537 LCG146:LCG65537 LMC146:LMC65537 LVY146:LVY65537 MFU146:MFU65537 MPQ146:MPQ65537 MZM146:MZM65537 NJI146:NJI65537 NTE146:NTE65537 ODA146:ODA65537 OMW146:OMW65537 OWS146:OWS65537 PGO146:PGO65537 PQK146:PQK65537 QAG146:QAG65537 QKC146:QKC65537 QTY146:QTY65537 RDU146:RDU65537 RNQ146:RNQ65537 RXM146:RXM65537 SHI146:SHI65537 SRE146:SRE65537 TBA146:TBA65537 TKW146:TKW65537 TUS146:TUS65537 UEO146:UEO65537 UOK146:UOK65537 UYG146:UYG65537 VIC146:VIC65537 VRY146:VRY65537 WBU146:WBU65537 WLQ146:WLQ65537 WVM146:WVM65537 E65682:E131073 JA65682:JA131073 SW65682:SW131073 ACS65682:ACS131073 AMO65682:AMO131073 AWK65682:AWK131073 BGG65682:BGG131073 BQC65682:BQC131073 BZY65682:BZY131073 CJU65682:CJU131073 CTQ65682:CTQ131073 DDM65682:DDM131073 DNI65682:DNI131073 DXE65682:DXE131073 EHA65682:EHA131073 EQW65682:EQW131073 FAS65682:FAS131073 FKO65682:FKO131073 FUK65682:FUK131073 GEG65682:GEG131073 GOC65682:GOC131073 GXY65682:GXY131073 HHU65682:HHU131073 HRQ65682:HRQ131073 IBM65682:IBM131073 ILI65682:ILI131073 IVE65682:IVE131073 JFA65682:JFA131073 JOW65682:JOW131073 JYS65682:JYS131073 KIO65682:KIO131073 KSK65682:KSK131073 LCG65682:LCG131073 LMC65682:LMC131073 LVY65682:LVY131073 MFU65682:MFU131073 MPQ65682:MPQ131073 MZM65682:MZM131073 NJI65682:NJI131073 NTE65682:NTE131073 ODA65682:ODA131073 OMW65682:OMW131073 OWS65682:OWS131073 PGO65682:PGO131073 PQK65682:PQK131073 QAG65682:QAG131073 QKC65682:QKC131073 QTY65682:QTY131073 RDU65682:RDU131073 RNQ65682:RNQ131073 RXM65682:RXM131073 SHI65682:SHI131073 SRE65682:SRE131073 TBA65682:TBA131073 TKW65682:TKW131073 TUS65682:TUS131073 UEO65682:UEO131073 UOK65682:UOK131073 UYG65682:UYG131073 VIC65682:VIC131073 VRY65682:VRY131073 WBU65682:WBU131073 WLQ65682:WLQ131073 WVM65682:WVM131073 E131218:E196609 JA131218:JA196609 SW131218:SW196609 ACS131218:ACS196609 AMO131218:AMO196609 AWK131218:AWK196609 BGG131218:BGG196609 BQC131218:BQC196609 BZY131218:BZY196609 CJU131218:CJU196609 CTQ131218:CTQ196609 DDM131218:DDM196609 DNI131218:DNI196609 DXE131218:DXE196609 EHA131218:EHA196609 EQW131218:EQW196609 FAS131218:FAS196609 FKO131218:FKO196609 FUK131218:FUK196609 GEG131218:GEG196609 GOC131218:GOC196609 GXY131218:GXY196609 HHU131218:HHU196609 HRQ131218:HRQ196609 IBM131218:IBM196609 ILI131218:ILI196609 IVE131218:IVE196609 JFA131218:JFA196609 JOW131218:JOW196609 JYS131218:JYS196609 KIO131218:KIO196609 KSK131218:KSK196609 LCG131218:LCG196609 LMC131218:LMC196609 LVY131218:LVY196609 MFU131218:MFU196609 MPQ131218:MPQ196609 MZM131218:MZM196609 NJI131218:NJI196609 NTE131218:NTE196609 ODA131218:ODA196609 OMW131218:OMW196609 OWS131218:OWS196609 PGO131218:PGO196609 PQK131218:PQK196609 QAG131218:QAG196609 QKC131218:QKC196609 QTY131218:QTY196609 RDU131218:RDU196609 RNQ131218:RNQ196609 RXM131218:RXM196609 SHI131218:SHI196609 SRE131218:SRE196609 TBA131218:TBA196609 TKW131218:TKW196609 TUS131218:TUS196609 UEO131218:UEO196609 UOK131218:UOK196609 UYG131218:UYG196609 VIC131218:VIC196609 VRY131218:VRY196609 WBU131218:WBU196609 WLQ131218:WLQ196609 WVM131218:WVM196609 E196754:E262145 JA196754:JA262145 SW196754:SW262145 ACS196754:ACS262145 AMO196754:AMO262145 AWK196754:AWK262145 BGG196754:BGG262145 BQC196754:BQC262145 BZY196754:BZY262145 CJU196754:CJU262145 CTQ196754:CTQ262145 DDM196754:DDM262145 DNI196754:DNI262145 DXE196754:DXE262145 EHA196754:EHA262145 EQW196754:EQW262145 FAS196754:FAS262145 FKO196754:FKO262145 FUK196754:FUK262145 GEG196754:GEG262145 GOC196754:GOC262145 GXY196754:GXY262145 HHU196754:HHU262145 HRQ196754:HRQ262145 IBM196754:IBM262145 ILI196754:ILI262145 IVE196754:IVE262145 JFA196754:JFA262145 JOW196754:JOW262145 JYS196754:JYS262145 KIO196754:KIO262145 KSK196754:KSK262145 LCG196754:LCG262145 LMC196754:LMC262145 LVY196754:LVY262145 MFU196754:MFU262145 MPQ196754:MPQ262145 MZM196754:MZM262145 NJI196754:NJI262145 NTE196754:NTE262145 ODA196754:ODA262145 OMW196754:OMW262145 OWS196754:OWS262145 PGO196754:PGO262145 PQK196754:PQK262145 QAG196754:QAG262145 QKC196754:QKC262145 QTY196754:QTY262145 RDU196754:RDU262145 RNQ196754:RNQ262145 RXM196754:RXM262145 SHI196754:SHI262145 SRE196754:SRE262145 TBA196754:TBA262145 TKW196754:TKW262145 TUS196754:TUS262145 UEO196754:UEO262145 UOK196754:UOK262145 UYG196754:UYG262145 VIC196754:VIC262145 VRY196754:VRY262145 WBU196754:WBU262145 WLQ196754:WLQ262145 WVM196754:WVM262145 E262290:E327681 JA262290:JA327681 SW262290:SW327681 ACS262290:ACS327681 AMO262290:AMO327681 AWK262290:AWK327681 BGG262290:BGG327681 BQC262290:BQC327681 BZY262290:BZY327681 CJU262290:CJU327681 CTQ262290:CTQ327681 DDM262290:DDM327681 DNI262290:DNI327681 DXE262290:DXE327681 EHA262290:EHA327681 EQW262290:EQW327681 FAS262290:FAS327681 FKO262290:FKO327681 FUK262290:FUK327681 GEG262290:GEG327681 GOC262290:GOC327681 GXY262290:GXY327681 HHU262290:HHU327681 HRQ262290:HRQ327681 IBM262290:IBM327681 ILI262290:ILI327681 IVE262290:IVE327681 JFA262290:JFA327681 JOW262290:JOW327681 JYS262290:JYS327681 KIO262290:KIO327681 KSK262290:KSK327681 LCG262290:LCG327681 LMC262290:LMC327681 LVY262290:LVY327681 MFU262290:MFU327681 MPQ262290:MPQ327681 MZM262290:MZM327681 NJI262290:NJI327681 NTE262290:NTE327681 ODA262290:ODA327681 OMW262290:OMW327681 OWS262290:OWS327681 PGO262290:PGO327681 PQK262290:PQK327681 QAG262290:QAG327681 QKC262290:QKC327681 QTY262290:QTY327681 RDU262290:RDU327681 RNQ262290:RNQ327681 RXM262290:RXM327681 SHI262290:SHI327681 SRE262290:SRE327681 TBA262290:TBA327681 TKW262290:TKW327681 TUS262290:TUS327681 UEO262290:UEO327681 UOK262290:UOK327681 UYG262290:UYG327681 VIC262290:VIC327681 VRY262290:VRY327681 WBU262290:WBU327681 WLQ262290:WLQ327681 WVM262290:WVM327681 E327826:E393217 JA327826:JA393217 SW327826:SW393217 ACS327826:ACS393217 AMO327826:AMO393217 AWK327826:AWK393217 BGG327826:BGG393217 BQC327826:BQC393217 BZY327826:BZY393217 CJU327826:CJU393217 CTQ327826:CTQ393217 DDM327826:DDM393217 DNI327826:DNI393217 DXE327826:DXE393217 EHA327826:EHA393217 EQW327826:EQW393217 FAS327826:FAS393217 FKO327826:FKO393217 FUK327826:FUK393217 GEG327826:GEG393217 GOC327826:GOC393217 GXY327826:GXY393217 HHU327826:HHU393217 HRQ327826:HRQ393217 IBM327826:IBM393217 ILI327826:ILI393217 IVE327826:IVE393217 JFA327826:JFA393217 JOW327826:JOW393217 JYS327826:JYS393217 KIO327826:KIO393217 KSK327826:KSK393217 LCG327826:LCG393217 LMC327826:LMC393217 LVY327826:LVY393217 MFU327826:MFU393217 MPQ327826:MPQ393217 MZM327826:MZM393217 NJI327826:NJI393217 NTE327826:NTE393217 ODA327826:ODA393217 OMW327826:OMW393217 OWS327826:OWS393217 PGO327826:PGO393217 PQK327826:PQK393217 QAG327826:QAG393217 QKC327826:QKC393217 QTY327826:QTY393217 RDU327826:RDU393217 RNQ327826:RNQ393217 RXM327826:RXM393217 SHI327826:SHI393217 SRE327826:SRE393217 TBA327826:TBA393217 TKW327826:TKW393217 TUS327826:TUS393217 UEO327826:UEO393217 UOK327826:UOK393217 UYG327826:UYG393217 VIC327826:VIC393217 VRY327826:VRY393217 WBU327826:WBU393217 WLQ327826:WLQ393217 WVM327826:WVM393217 E393362:E458753 JA393362:JA458753 SW393362:SW458753 ACS393362:ACS458753 AMO393362:AMO458753 AWK393362:AWK458753 BGG393362:BGG458753 BQC393362:BQC458753 BZY393362:BZY458753 CJU393362:CJU458753 CTQ393362:CTQ458753 DDM393362:DDM458753 DNI393362:DNI458753 DXE393362:DXE458753 EHA393362:EHA458753 EQW393362:EQW458753 FAS393362:FAS458753 FKO393362:FKO458753 FUK393362:FUK458753 GEG393362:GEG458753 GOC393362:GOC458753 GXY393362:GXY458753 HHU393362:HHU458753 HRQ393362:HRQ458753 IBM393362:IBM458753 ILI393362:ILI458753 IVE393362:IVE458753 JFA393362:JFA458753 JOW393362:JOW458753 JYS393362:JYS458753 KIO393362:KIO458753 KSK393362:KSK458753 LCG393362:LCG458753 LMC393362:LMC458753 LVY393362:LVY458753 MFU393362:MFU458753 MPQ393362:MPQ458753 MZM393362:MZM458753 NJI393362:NJI458753 NTE393362:NTE458753 ODA393362:ODA458753 OMW393362:OMW458753 OWS393362:OWS458753 PGO393362:PGO458753 PQK393362:PQK458753 QAG393362:QAG458753 QKC393362:QKC458753 QTY393362:QTY458753 RDU393362:RDU458753 RNQ393362:RNQ458753 RXM393362:RXM458753 SHI393362:SHI458753 SRE393362:SRE458753 TBA393362:TBA458753 TKW393362:TKW458753 TUS393362:TUS458753 UEO393362:UEO458753 UOK393362:UOK458753 UYG393362:UYG458753 VIC393362:VIC458753 VRY393362:VRY458753 WBU393362:WBU458753 WLQ393362:WLQ458753 WVM393362:WVM458753 E458898:E524289 JA458898:JA524289 SW458898:SW524289 ACS458898:ACS524289 AMO458898:AMO524289 AWK458898:AWK524289 BGG458898:BGG524289 BQC458898:BQC524289 BZY458898:BZY524289 CJU458898:CJU524289 CTQ458898:CTQ524289 DDM458898:DDM524289 DNI458898:DNI524289 DXE458898:DXE524289 EHA458898:EHA524289 EQW458898:EQW524289 FAS458898:FAS524289 FKO458898:FKO524289 FUK458898:FUK524289 GEG458898:GEG524289 GOC458898:GOC524289 GXY458898:GXY524289 HHU458898:HHU524289 HRQ458898:HRQ524289 IBM458898:IBM524289 ILI458898:ILI524289 IVE458898:IVE524289 JFA458898:JFA524289 JOW458898:JOW524289 JYS458898:JYS524289 KIO458898:KIO524289 KSK458898:KSK524289 LCG458898:LCG524289 LMC458898:LMC524289 LVY458898:LVY524289 MFU458898:MFU524289 MPQ458898:MPQ524289 MZM458898:MZM524289 NJI458898:NJI524289 NTE458898:NTE524289 ODA458898:ODA524289 OMW458898:OMW524289 OWS458898:OWS524289 PGO458898:PGO524289 PQK458898:PQK524289 QAG458898:QAG524289 QKC458898:QKC524289 QTY458898:QTY524289 RDU458898:RDU524289 RNQ458898:RNQ524289 RXM458898:RXM524289 SHI458898:SHI524289 SRE458898:SRE524289 TBA458898:TBA524289 TKW458898:TKW524289 TUS458898:TUS524289 UEO458898:UEO524289 UOK458898:UOK524289 UYG458898:UYG524289 VIC458898:VIC524289 VRY458898:VRY524289 WBU458898:WBU524289 WLQ458898:WLQ524289 WVM458898:WVM524289 E524434:E589825 JA524434:JA589825 SW524434:SW589825 ACS524434:ACS589825 AMO524434:AMO589825 AWK524434:AWK589825 BGG524434:BGG589825 BQC524434:BQC589825 BZY524434:BZY589825 CJU524434:CJU589825 CTQ524434:CTQ589825 DDM524434:DDM589825 DNI524434:DNI589825 DXE524434:DXE589825 EHA524434:EHA589825 EQW524434:EQW589825 FAS524434:FAS589825 FKO524434:FKO589825 FUK524434:FUK589825 GEG524434:GEG589825 GOC524434:GOC589825 GXY524434:GXY589825 HHU524434:HHU589825 HRQ524434:HRQ589825 IBM524434:IBM589825 ILI524434:ILI589825 IVE524434:IVE589825 JFA524434:JFA589825 JOW524434:JOW589825 JYS524434:JYS589825 KIO524434:KIO589825 KSK524434:KSK589825 LCG524434:LCG589825 LMC524434:LMC589825 LVY524434:LVY589825 MFU524434:MFU589825 MPQ524434:MPQ589825 MZM524434:MZM589825 NJI524434:NJI589825 NTE524434:NTE589825 ODA524434:ODA589825 OMW524434:OMW589825 OWS524434:OWS589825 PGO524434:PGO589825 PQK524434:PQK589825 QAG524434:QAG589825 QKC524434:QKC589825 QTY524434:QTY589825 RDU524434:RDU589825 RNQ524434:RNQ589825 RXM524434:RXM589825 SHI524434:SHI589825 SRE524434:SRE589825 TBA524434:TBA589825 TKW524434:TKW589825 TUS524434:TUS589825 UEO524434:UEO589825 UOK524434:UOK589825 UYG524434:UYG589825 VIC524434:VIC589825 VRY524434:VRY589825 WBU524434:WBU589825 WLQ524434:WLQ589825 WVM524434:WVM589825 E589970:E655361 JA589970:JA655361 SW589970:SW655361 ACS589970:ACS655361 AMO589970:AMO655361 AWK589970:AWK655361 BGG589970:BGG655361 BQC589970:BQC655361 BZY589970:BZY655361 CJU589970:CJU655361 CTQ589970:CTQ655361 DDM589970:DDM655361 DNI589970:DNI655361 DXE589970:DXE655361 EHA589970:EHA655361 EQW589970:EQW655361 FAS589970:FAS655361 FKO589970:FKO655361 FUK589970:FUK655361 GEG589970:GEG655361 GOC589970:GOC655361 GXY589970:GXY655361 HHU589970:HHU655361 HRQ589970:HRQ655361 IBM589970:IBM655361 ILI589970:ILI655361 IVE589970:IVE655361 JFA589970:JFA655361 JOW589970:JOW655361 JYS589970:JYS655361 KIO589970:KIO655361 KSK589970:KSK655361 LCG589970:LCG655361 LMC589970:LMC655361 LVY589970:LVY655361 MFU589970:MFU655361 MPQ589970:MPQ655361 MZM589970:MZM655361 NJI589970:NJI655361 NTE589970:NTE655361 ODA589970:ODA655361 OMW589970:OMW655361 OWS589970:OWS655361 PGO589970:PGO655361 PQK589970:PQK655361 QAG589970:QAG655361 QKC589970:QKC655361 QTY589970:QTY655361 RDU589970:RDU655361 RNQ589970:RNQ655361 RXM589970:RXM655361 SHI589970:SHI655361 SRE589970:SRE655361 TBA589970:TBA655361 TKW589970:TKW655361 TUS589970:TUS655361 UEO589970:UEO655361 UOK589970:UOK655361 UYG589970:UYG655361 VIC589970:VIC655361 VRY589970:VRY655361 WBU589970:WBU655361 WLQ589970:WLQ655361 WVM589970:WVM655361 E655506:E720897 JA655506:JA720897 SW655506:SW720897 ACS655506:ACS720897 AMO655506:AMO720897 AWK655506:AWK720897 BGG655506:BGG720897 BQC655506:BQC720897 BZY655506:BZY720897 CJU655506:CJU720897 CTQ655506:CTQ720897 DDM655506:DDM720897 DNI655506:DNI720897 DXE655506:DXE720897 EHA655506:EHA720897 EQW655506:EQW720897 FAS655506:FAS720897 FKO655506:FKO720897 FUK655506:FUK720897 GEG655506:GEG720897 GOC655506:GOC720897 GXY655506:GXY720897 HHU655506:HHU720897 HRQ655506:HRQ720897 IBM655506:IBM720897 ILI655506:ILI720897 IVE655506:IVE720897 JFA655506:JFA720897 JOW655506:JOW720897 JYS655506:JYS720897 KIO655506:KIO720897 KSK655506:KSK720897 LCG655506:LCG720897 LMC655506:LMC720897 LVY655506:LVY720897 MFU655506:MFU720897 MPQ655506:MPQ720897 MZM655506:MZM720897 NJI655506:NJI720897 NTE655506:NTE720897 ODA655506:ODA720897 OMW655506:OMW720897 OWS655506:OWS720897 PGO655506:PGO720897 PQK655506:PQK720897 QAG655506:QAG720897 QKC655506:QKC720897 QTY655506:QTY720897 RDU655506:RDU720897 RNQ655506:RNQ720897 RXM655506:RXM720897 SHI655506:SHI720897 SRE655506:SRE720897 TBA655506:TBA720897 TKW655506:TKW720897 TUS655506:TUS720897 UEO655506:UEO720897 UOK655506:UOK720897 UYG655506:UYG720897 VIC655506:VIC720897 VRY655506:VRY720897 WBU655506:WBU720897 WLQ655506:WLQ720897 WVM655506:WVM720897 E721042:E786433 JA721042:JA786433 SW721042:SW786433 ACS721042:ACS786433 AMO721042:AMO786433 AWK721042:AWK786433 BGG721042:BGG786433 BQC721042:BQC786433 BZY721042:BZY786433 CJU721042:CJU786433 CTQ721042:CTQ786433 DDM721042:DDM786433 DNI721042:DNI786433 DXE721042:DXE786433 EHA721042:EHA786433 EQW721042:EQW786433 FAS721042:FAS786433 FKO721042:FKO786433 FUK721042:FUK786433 GEG721042:GEG786433 GOC721042:GOC786433 GXY721042:GXY786433 HHU721042:HHU786433 HRQ721042:HRQ786433 IBM721042:IBM786433 ILI721042:ILI786433 IVE721042:IVE786433 JFA721042:JFA786433 JOW721042:JOW786433 JYS721042:JYS786433 KIO721042:KIO786433 KSK721042:KSK786433 LCG721042:LCG786433 LMC721042:LMC786433 LVY721042:LVY786433 MFU721042:MFU786433 MPQ721042:MPQ786433 MZM721042:MZM786433 NJI721042:NJI786433 NTE721042:NTE786433 ODA721042:ODA786433 OMW721042:OMW786433 OWS721042:OWS786433 PGO721042:PGO786433 PQK721042:PQK786433 QAG721042:QAG786433 QKC721042:QKC786433 QTY721042:QTY786433 RDU721042:RDU786433 RNQ721042:RNQ786433 RXM721042:RXM786433 SHI721042:SHI786433 SRE721042:SRE786433 TBA721042:TBA786433 TKW721042:TKW786433 TUS721042:TUS786433 UEO721042:UEO786433 UOK721042:UOK786433 UYG721042:UYG786433 VIC721042:VIC786433 VRY721042:VRY786433 WBU721042:WBU786433 WLQ721042:WLQ786433 WVM721042:WVM786433 E786578:E851969 JA786578:JA851969 SW786578:SW851969 ACS786578:ACS851969 AMO786578:AMO851969 AWK786578:AWK851969 BGG786578:BGG851969 BQC786578:BQC851969 BZY786578:BZY851969 CJU786578:CJU851969 CTQ786578:CTQ851969 DDM786578:DDM851969 DNI786578:DNI851969 DXE786578:DXE851969 EHA786578:EHA851969 EQW786578:EQW851969 FAS786578:FAS851969 FKO786578:FKO851969 FUK786578:FUK851969 GEG786578:GEG851969 GOC786578:GOC851969 GXY786578:GXY851969 HHU786578:HHU851969 HRQ786578:HRQ851969 IBM786578:IBM851969 ILI786578:ILI851969 IVE786578:IVE851969 JFA786578:JFA851969 JOW786578:JOW851969 JYS786578:JYS851969 KIO786578:KIO851969 KSK786578:KSK851969 LCG786578:LCG851969 LMC786578:LMC851969 LVY786578:LVY851969 MFU786578:MFU851969 MPQ786578:MPQ851969 MZM786578:MZM851969 NJI786578:NJI851969 NTE786578:NTE851969 ODA786578:ODA851969 OMW786578:OMW851969 OWS786578:OWS851969 PGO786578:PGO851969 PQK786578:PQK851969 QAG786578:QAG851969 QKC786578:QKC851969 QTY786578:QTY851969 RDU786578:RDU851969 RNQ786578:RNQ851969 RXM786578:RXM851969 SHI786578:SHI851969 SRE786578:SRE851969 TBA786578:TBA851969 TKW786578:TKW851969 TUS786578:TUS851969 UEO786578:UEO851969 UOK786578:UOK851969 UYG786578:UYG851969 VIC786578:VIC851969 VRY786578:VRY851969 WBU786578:WBU851969 WLQ786578:WLQ851969 WVM786578:WVM851969 E852114:E917505 JA852114:JA917505 SW852114:SW917505 ACS852114:ACS917505 AMO852114:AMO917505 AWK852114:AWK917505 BGG852114:BGG917505 BQC852114:BQC917505 BZY852114:BZY917505 CJU852114:CJU917505 CTQ852114:CTQ917505 DDM852114:DDM917505 DNI852114:DNI917505 DXE852114:DXE917505 EHA852114:EHA917505 EQW852114:EQW917505 FAS852114:FAS917505 FKO852114:FKO917505 FUK852114:FUK917505 GEG852114:GEG917505 GOC852114:GOC917505 GXY852114:GXY917505 HHU852114:HHU917505 HRQ852114:HRQ917505 IBM852114:IBM917505 ILI852114:ILI917505 IVE852114:IVE917505 JFA852114:JFA917505 JOW852114:JOW917505 JYS852114:JYS917505 KIO852114:KIO917505 KSK852114:KSK917505 LCG852114:LCG917505 LMC852114:LMC917505 LVY852114:LVY917505 MFU852114:MFU917505 MPQ852114:MPQ917505 MZM852114:MZM917505 NJI852114:NJI917505 NTE852114:NTE917505 ODA852114:ODA917505 OMW852114:OMW917505 OWS852114:OWS917505 PGO852114:PGO917505 PQK852114:PQK917505 QAG852114:QAG917505 QKC852114:QKC917505 QTY852114:QTY917505 RDU852114:RDU917505 RNQ852114:RNQ917505 RXM852114:RXM917505 SHI852114:SHI917505 SRE852114:SRE917505 TBA852114:TBA917505 TKW852114:TKW917505 TUS852114:TUS917505 UEO852114:UEO917505 UOK852114:UOK917505 UYG852114:UYG917505 VIC852114:VIC917505 VRY852114:VRY917505 WBU852114:WBU917505 WLQ852114:WLQ917505 WVM852114:WVM917505 E917650:E983041 JA917650:JA983041 SW917650:SW983041 ACS917650:ACS983041 AMO917650:AMO983041 AWK917650:AWK983041 BGG917650:BGG983041 BQC917650:BQC983041 BZY917650:BZY983041 CJU917650:CJU983041 CTQ917650:CTQ983041 DDM917650:DDM983041 DNI917650:DNI983041 DXE917650:DXE983041 EHA917650:EHA983041 EQW917650:EQW983041 FAS917650:FAS983041 FKO917650:FKO983041 FUK917650:FUK983041 GEG917650:GEG983041 GOC917650:GOC983041 GXY917650:GXY983041 HHU917650:HHU983041 HRQ917650:HRQ983041 IBM917650:IBM983041 ILI917650:ILI983041 IVE917650:IVE983041 JFA917650:JFA983041 JOW917650:JOW983041 JYS917650:JYS983041 KIO917650:KIO983041 KSK917650:KSK983041 LCG917650:LCG983041 LMC917650:LMC983041 LVY917650:LVY983041 MFU917650:MFU983041 MPQ917650:MPQ983041 MZM917650:MZM983041 NJI917650:NJI983041 NTE917650:NTE983041 ODA917650:ODA983041 OMW917650:OMW983041 OWS917650:OWS983041 PGO917650:PGO983041 PQK917650:PQK983041 QAG917650:QAG983041 QKC917650:QKC983041 QTY917650:QTY983041 RDU917650:RDU983041 RNQ917650:RNQ983041 RXM917650:RXM983041 SHI917650:SHI983041 SRE917650:SRE983041 TBA917650:TBA983041 TKW917650:TKW983041 TUS917650:TUS983041 UEO917650:UEO983041 UOK917650:UOK983041 UYG917650:UYG983041 VIC917650:VIC983041 VRY917650:VRY983041 WBU917650:WBU983041 WLQ917650:WLQ983041 WVM917650:WVM983041 E983186:E1048576 JA983186:JA1048576 SW983186:SW1048576 ACS983186:ACS1048576 AMO983186:AMO1048576 AWK983186:AWK1048576 BGG983186:BGG1048576 BQC983186:BQC1048576 BZY983186:BZY1048576 CJU983186:CJU1048576 CTQ983186:CTQ1048576 DDM983186:DDM1048576 DNI983186:DNI1048576 DXE983186:DXE1048576 EHA983186:EHA1048576 EQW983186:EQW1048576 FAS983186:FAS1048576 FKO983186:FKO1048576 FUK983186:FUK1048576 GEG983186:GEG1048576 GOC983186:GOC1048576 GXY983186:GXY1048576 HHU983186:HHU1048576 HRQ983186:HRQ1048576 IBM983186:IBM1048576 ILI983186:ILI1048576 IVE983186:IVE1048576 JFA983186:JFA1048576 JOW983186:JOW1048576 JYS983186:JYS1048576 KIO983186:KIO1048576 KSK983186:KSK1048576 LCG983186:LCG1048576 LMC983186:LMC1048576 LVY983186:LVY1048576 MFU983186:MFU1048576 MPQ983186:MPQ1048576 MZM983186:MZM1048576 NJI983186:NJI1048576 NTE983186:NTE1048576 ODA983186:ODA1048576 OMW983186:OMW1048576 OWS983186:OWS1048576 PGO983186:PGO1048576 PQK983186:PQK1048576 QAG983186:QAG1048576 QKC983186:QKC1048576 QTY983186:QTY1048576 RDU983186:RDU1048576 RNQ983186:RNQ1048576 RXM983186:RXM1048576 SHI983186:SHI1048576 SRE983186:SRE1048576 TBA983186:TBA1048576 TKW983186:TKW1048576 TUS983186:TUS1048576 UEO983186:UEO1048576 UOK983186:UOK1048576 UYG983186:UYG1048576 VIC983186:VIC1048576 VRY983186:VRY1048576 WBU983186:WBU1048576 WLQ983186:WLQ1048576 WVM983186:WVM1048576 WVM983057:WVM983184 JA16:JA144 SW16:SW144 ACS16:ACS144 AMO16:AMO144 AWK16:AWK144 BGG16:BGG144 BQC16:BQC144 BZY16:BZY144 CJU16:CJU144 CTQ16:CTQ144 DDM16:DDM144 DNI16:DNI144 DXE16:DXE144 EHA16:EHA144 EQW16:EQW144 FAS16:FAS144 FKO16:FKO144 FUK16:FUK144 GEG16:GEG144 GOC16:GOC144 GXY16:GXY144 HHU16:HHU144 HRQ16:HRQ144 IBM16:IBM144 ILI16:ILI144 IVE16:IVE144 JFA16:JFA144 JOW16:JOW144 JYS16:JYS144 KIO16:KIO144 KSK16:KSK144 LCG16:LCG144 LMC16:LMC144 LVY16:LVY144 MFU16:MFU144 MPQ16:MPQ144 MZM16:MZM144 NJI16:NJI144 NTE16:NTE144 ODA16:ODA144 OMW16:OMW144 OWS16:OWS144 PGO16:PGO144 PQK16:PQK144 QAG16:QAG144 QKC16:QKC144 QTY16:QTY144 RDU16:RDU144 RNQ16:RNQ144 RXM16:RXM144 SHI16:SHI144 SRE16:SRE144 TBA16:TBA144 TKW16:TKW144 TUS16:TUS144 UEO16:UEO144 UOK16:UOK144 UYG16:UYG144 VIC16:VIC144 VRY16:VRY144 WBU16:WBU144 WLQ16:WLQ144 WVM16:WVM144 E65553:E65680 JA65553:JA65680 SW65553:SW65680 ACS65553:ACS65680 AMO65553:AMO65680 AWK65553:AWK65680 BGG65553:BGG65680 BQC65553:BQC65680 BZY65553:BZY65680 CJU65553:CJU65680 CTQ65553:CTQ65680 DDM65553:DDM65680 DNI65553:DNI65680 DXE65553:DXE65680 EHA65553:EHA65680 EQW65553:EQW65680 FAS65553:FAS65680 FKO65553:FKO65680 FUK65553:FUK65680 GEG65553:GEG65680 GOC65553:GOC65680 GXY65553:GXY65680 HHU65553:HHU65680 HRQ65553:HRQ65680 IBM65553:IBM65680 ILI65553:ILI65680 IVE65553:IVE65680 JFA65553:JFA65680 JOW65553:JOW65680 JYS65553:JYS65680 KIO65553:KIO65680 KSK65553:KSK65680 LCG65553:LCG65680 LMC65553:LMC65680 LVY65553:LVY65680 MFU65553:MFU65680 MPQ65553:MPQ65680 MZM65553:MZM65680 NJI65553:NJI65680 NTE65553:NTE65680 ODA65553:ODA65680 OMW65553:OMW65680 OWS65553:OWS65680 PGO65553:PGO65680 PQK65553:PQK65680 QAG65553:QAG65680 QKC65553:QKC65680 QTY65553:QTY65680 RDU65553:RDU65680 RNQ65553:RNQ65680 RXM65553:RXM65680 SHI65553:SHI65680 SRE65553:SRE65680 TBA65553:TBA65680 TKW65553:TKW65680 TUS65553:TUS65680 UEO65553:UEO65680 UOK65553:UOK65680 UYG65553:UYG65680 VIC65553:VIC65680 VRY65553:VRY65680 WBU65553:WBU65680 WLQ65553:WLQ65680 WVM65553:WVM65680 E131089:E131216 JA131089:JA131216 SW131089:SW131216 ACS131089:ACS131216 AMO131089:AMO131216 AWK131089:AWK131216 BGG131089:BGG131216 BQC131089:BQC131216 BZY131089:BZY131216 CJU131089:CJU131216 CTQ131089:CTQ131216 DDM131089:DDM131216 DNI131089:DNI131216 DXE131089:DXE131216 EHA131089:EHA131216 EQW131089:EQW131216 FAS131089:FAS131216 FKO131089:FKO131216 FUK131089:FUK131216 GEG131089:GEG131216 GOC131089:GOC131216 GXY131089:GXY131216 HHU131089:HHU131216 HRQ131089:HRQ131216 IBM131089:IBM131216 ILI131089:ILI131216 IVE131089:IVE131216 JFA131089:JFA131216 JOW131089:JOW131216 JYS131089:JYS131216 KIO131089:KIO131216 KSK131089:KSK131216 LCG131089:LCG131216 LMC131089:LMC131216 LVY131089:LVY131216 MFU131089:MFU131216 MPQ131089:MPQ131216 MZM131089:MZM131216 NJI131089:NJI131216 NTE131089:NTE131216 ODA131089:ODA131216 OMW131089:OMW131216 OWS131089:OWS131216 PGO131089:PGO131216 PQK131089:PQK131216 QAG131089:QAG131216 QKC131089:QKC131216 QTY131089:QTY131216 RDU131089:RDU131216 RNQ131089:RNQ131216 RXM131089:RXM131216 SHI131089:SHI131216 SRE131089:SRE131216 TBA131089:TBA131216 TKW131089:TKW131216 TUS131089:TUS131216 UEO131089:UEO131216 UOK131089:UOK131216 UYG131089:UYG131216 VIC131089:VIC131216 VRY131089:VRY131216 WBU131089:WBU131216 WLQ131089:WLQ131216 WVM131089:WVM131216 E196625:E196752 JA196625:JA196752 SW196625:SW196752 ACS196625:ACS196752 AMO196625:AMO196752 AWK196625:AWK196752 BGG196625:BGG196752 BQC196625:BQC196752 BZY196625:BZY196752 CJU196625:CJU196752 CTQ196625:CTQ196752 DDM196625:DDM196752 DNI196625:DNI196752 DXE196625:DXE196752 EHA196625:EHA196752 EQW196625:EQW196752 FAS196625:FAS196752 FKO196625:FKO196752 FUK196625:FUK196752 GEG196625:GEG196752 GOC196625:GOC196752 GXY196625:GXY196752 HHU196625:HHU196752 HRQ196625:HRQ196752 IBM196625:IBM196752 ILI196625:ILI196752 IVE196625:IVE196752 JFA196625:JFA196752 JOW196625:JOW196752 JYS196625:JYS196752 KIO196625:KIO196752 KSK196625:KSK196752 LCG196625:LCG196752 LMC196625:LMC196752 LVY196625:LVY196752 MFU196625:MFU196752 MPQ196625:MPQ196752 MZM196625:MZM196752 NJI196625:NJI196752 NTE196625:NTE196752 ODA196625:ODA196752 OMW196625:OMW196752 OWS196625:OWS196752 PGO196625:PGO196752 PQK196625:PQK196752 QAG196625:QAG196752 QKC196625:QKC196752 QTY196625:QTY196752 RDU196625:RDU196752 RNQ196625:RNQ196752 RXM196625:RXM196752 SHI196625:SHI196752 SRE196625:SRE196752 TBA196625:TBA196752 TKW196625:TKW196752 TUS196625:TUS196752 UEO196625:UEO196752 UOK196625:UOK196752 UYG196625:UYG196752 VIC196625:VIC196752 VRY196625:VRY196752 WBU196625:WBU196752 WLQ196625:WLQ196752 WVM196625:WVM196752 E262161:E262288 JA262161:JA262288 SW262161:SW262288 ACS262161:ACS262288 AMO262161:AMO262288 AWK262161:AWK262288 BGG262161:BGG262288 BQC262161:BQC262288 BZY262161:BZY262288 CJU262161:CJU262288 CTQ262161:CTQ262288 DDM262161:DDM262288 DNI262161:DNI262288 DXE262161:DXE262288 EHA262161:EHA262288 EQW262161:EQW262288 FAS262161:FAS262288 FKO262161:FKO262288 FUK262161:FUK262288 GEG262161:GEG262288 GOC262161:GOC262288 GXY262161:GXY262288 HHU262161:HHU262288 HRQ262161:HRQ262288 IBM262161:IBM262288 ILI262161:ILI262288 IVE262161:IVE262288 JFA262161:JFA262288 JOW262161:JOW262288 JYS262161:JYS262288 KIO262161:KIO262288 KSK262161:KSK262288 LCG262161:LCG262288 LMC262161:LMC262288 LVY262161:LVY262288 MFU262161:MFU262288 MPQ262161:MPQ262288 MZM262161:MZM262288 NJI262161:NJI262288 NTE262161:NTE262288 ODA262161:ODA262288 OMW262161:OMW262288 OWS262161:OWS262288 PGO262161:PGO262288 PQK262161:PQK262288 QAG262161:QAG262288 QKC262161:QKC262288 QTY262161:QTY262288 RDU262161:RDU262288 RNQ262161:RNQ262288 RXM262161:RXM262288 SHI262161:SHI262288 SRE262161:SRE262288 TBA262161:TBA262288 TKW262161:TKW262288 TUS262161:TUS262288 UEO262161:UEO262288 UOK262161:UOK262288 UYG262161:UYG262288 VIC262161:VIC262288 VRY262161:VRY262288 WBU262161:WBU262288 WLQ262161:WLQ262288 WVM262161:WVM262288 E327697:E327824 JA327697:JA327824 SW327697:SW327824 ACS327697:ACS327824 AMO327697:AMO327824 AWK327697:AWK327824 BGG327697:BGG327824 BQC327697:BQC327824 BZY327697:BZY327824 CJU327697:CJU327824 CTQ327697:CTQ327824 DDM327697:DDM327824 DNI327697:DNI327824 DXE327697:DXE327824 EHA327697:EHA327824 EQW327697:EQW327824 FAS327697:FAS327824 FKO327697:FKO327824 FUK327697:FUK327824 GEG327697:GEG327824 GOC327697:GOC327824 GXY327697:GXY327824 HHU327697:HHU327824 HRQ327697:HRQ327824 IBM327697:IBM327824 ILI327697:ILI327824 IVE327697:IVE327824 JFA327697:JFA327824 JOW327697:JOW327824 JYS327697:JYS327824 KIO327697:KIO327824 KSK327697:KSK327824 LCG327697:LCG327824 LMC327697:LMC327824 LVY327697:LVY327824 MFU327697:MFU327824 MPQ327697:MPQ327824 MZM327697:MZM327824 NJI327697:NJI327824 NTE327697:NTE327824 ODA327697:ODA327824 OMW327697:OMW327824 OWS327697:OWS327824 PGO327697:PGO327824 PQK327697:PQK327824 QAG327697:QAG327824 QKC327697:QKC327824 QTY327697:QTY327824 RDU327697:RDU327824 RNQ327697:RNQ327824 RXM327697:RXM327824 SHI327697:SHI327824 SRE327697:SRE327824 TBA327697:TBA327824 TKW327697:TKW327824 TUS327697:TUS327824 UEO327697:UEO327824 UOK327697:UOK327824 UYG327697:UYG327824 VIC327697:VIC327824 VRY327697:VRY327824 WBU327697:WBU327824 WLQ327697:WLQ327824 WVM327697:WVM327824 E393233:E393360 JA393233:JA393360 SW393233:SW393360 ACS393233:ACS393360 AMO393233:AMO393360 AWK393233:AWK393360 BGG393233:BGG393360 BQC393233:BQC393360 BZY393233:BZY393360 CJU393233:CJU393360 CTQ393233:CTQ393360 DDM393233:DDM393360 DNI393233:DNI393360 DXE393233:DXE393360 EHA393233:EHA393360 EQW393233:EQW393360 FAS393233:FAS393360 FKO393233:FKO393360 FUK393233:FUK393360 GEG393233:GEG393360 GOC393233:GOC393360 GXY393233:GXY393360 HHU393233:HHU393360 HRQ393233:HRQ393360 IBM393233:IBM393360 ILI393233:ILI393360 IVE393233:IVE393360 JFA393233:JFA393360 JOW393233:JOW393360 JYS393233:JYS393360 KIO393233:KIO393360 KSK393233:KSK393360 LCG393233:LCG393360 LMC393233:LMC393360 LVY393233:LVY393360 MFU393233:MFU393360 MPQ393233:MPQ393360 MZM393233:MZM393360 NJI393233:NJI393360 NTE393233:NTE393360 ODA393233:ODA393360 OMW393233:OMW393360 OWS393233:OWS393360 PGO393233:PGO393360 PQK393233:PQK393360 QAG393233:QAG393360 QKC393233:QKC393360 QTY393233:QTY393360 RDU393233:RDU393360 RNQ393233:RNQ393360 RXM393233:RXM393360 SHI393233:SHI393360 SRE393233:SRE393360 TBA393233:TBA393360 TKW393233:TKW393360 TUS393233:TUS393360 UEO393233:UEO393360 UOK393233:UOK393360 UYG393233:UYG393360 VIC393233:VIC393360 VRY393233:VRY393360 WBU393233:WBU393360 WLQ393233:WLQ393360 WVM393233:WVM393360 E458769:E458896 JA458769:JA458896 SW458769:SW458896 ACS458769:ACS458896 AMO458769:AMO458896 AWK458769:AWK458896 BGG458769:BGG458896 BQC458769:BQC458896 BZY458769:BZY458896 CJU458769:CJU458896 CTQ458769:CTQ458896 DDM458769:DDM458896 DNI458769:DNI458896 DXE458769:DXE458896 EHA458769:EHA458896 EQW458769:EQW458896 FAS458769:FAS458896 FKO458769:FKO458896 FUK458769:FUK458896 GEG458769:GEG458896 GOC458769:GOC458896 GXY458769:GXY458896 HHU458769:HHU458896 HRQ458769:HRQ458896 IBM458769:IBM458896 ILI458769:ILI458896 IVE458769:IVE458896 JFA458769:JFA458896 JOW458769:JOW458896 JYS458769:JYS458896 KIO458769:KIO458896 KSK458769:KSK458896 LCG458769:LCG458896 LMC458769:LMC458896 LVY458769:LVY458896 MFU458769:MFU458896 MPQ458769:MPQ458896 MZM458769:MZM458896 NJI458769:NJI458896 NTE458769:NTE458896 ODA458769:ODA458896 OMW458769:OMW458896 OWS458769:OWS458896 PGO458769:PGO458896 PQK458769:PQK458896 QAG458769:QAG458896 QKC458769:QKC458896 QTY458769:QTY458896 RDU458769:RDU458896 RNQ458769:RNQ458896 RXM458769:RXM458896 SHI458769:SHI458896 SRE458769:SRE458896 TBA458769:TBA458896 TKW458769:TKW458896 TUS458769:TUS458896 UEO458769:UEO458896 UOK458769:UOK458896 UYG458769:UYG458896 VIC458769:VIC458896 VRY458769:VRY458896 WBU458769:WBU458896 WLQ458769:WLQ458896 WVM458769:WVM458896 E524305:E524432 JA524305:JA524432 SW524305:SW524432 ACS524305:ACS524432 AMO524305:AMO524432 AWK524305:AWK524432 BGG524305:BGG524432 BQC524305:BQC524432 BZY524305:BZY524432 CJU524305:CJU524432 CTQ524305:CTQ524432 DDM524305:DDM524432 DNI524305:DNI524432 DXE524305:DXE524432 EHA524305:EHA524432 EQW524305:EQW524432 FAS524305:FAS524432 FKO524305:FKO524432 FUK524305:FUK524432 GEG524305:GEG524432 GOC524305:GOC524432 GXY524305:GXY524432 HHU524305:HHU524432 HRQ524305:HRQ524432 IBM524305:IBM524432 ILI524305:ILI524432 IVE524305:IVE524432 JFA524305:JFA524432 JOW524305:JOW524432 JYS524305:JYS524432 KIO524305:KIO524432 KSK524305:KSK524432 LCG524305:LCG524432 LMC524305:LMC524432 LVY524305:LVY524432 MFU524305:MFU524432 MPQ524305:MPQ524432 MZM524305:MZM524432 NJI524305:NJI524432 NTE524305:NTE524432 ODA524305:ODA524432 OMW524305:OMW524432 OWS524305:OWS524432 PGO524305:PGO524432 PQK524305:PQK524432 QAG524305:QAG524432 QKC524305:QKC524432 QTY524305:QTY524432 RDU524305:RDU524432 RNQ524305:RNQ524432 RXM524305:RXM524432 SHI524305:SHI524432 SRE524305:SRE524432 TBA524305:TBA524432 TKW524305:TKW524432 TUS524305:TUS524432 UEO524305:UEO524432 UOK524305:UOK524432 UYG524305:UYG524432 VIC524305:VIC524432 VRY524305:VRY524432 WBU524305:WBU524432 WLQ524305:WLQ524432 WVM524305:WVM524432 E589841:E589968 JA589841:JA589968 SW589841:SW589968 ACS589841:ACS589968 AMO589841:AMO589968 AWK589841:AWK589968 BGG589841:BGG589968 BQC589841:BQC589968 BZY589841:BZY589968 CJU589841:CJU589968 CTQ589841:CTQ589968 DDM589841:DDM589968 DNI589841:DNI589968 DXE589841:DXE589968 EHA589841:EHA589968 EQW589841:EQW589968 FAS589841:FAS589968 FKO589841:FKO589968 FUK589841:FUK589968 GEG589841:GEG589968 GOC589841:GOC589968 GXY589841:GXY589968 HHU589841:HHU589968 HRQ589841:HRQ589968 IBM589841:IBM589968 ILI589841:ILI589968 IVE589841:IVE589968 JFA589841:JFA589968 JOW589841:JOW589968 JYS589841:JYS589968 KIO589841:KIO589968 KSK589841:KSK589968 LCG589841:LCG589968 LMC589841:LMC589968 LVY589841:LVY589968 MFU589841:MFU589968 MPQ589841:MPQ589968 MZM589841:MZM589968 NJI589841:NJI589968 NTE589841:NTE589968 ODA589841:ODA589968 OMW589841:OMW589968 OWS589841:OWS589968 PGO589841:PGO589968 PQK589841:PQK589968 QAG589841:QAG589968 QKC589841:QKC589968 QTY589841:QTY589968 RDU589841:RDU589968 RNQ589841:RNQ589968 RXM589841:RXM589968 SHI589841:SHI589968 SRE589841:SRE589968 TBA589841:TBA589968 TKW589841:TKW589968 TUS589841:TUS589968 UEO589841:UEO589968 UOK589841:UOK589968 UYG589841:UYG589968 VIC589841:VIC589968 VRY589841:VRY589968 WBU589841:WBU589968 WLQ589841:WLQ589968 WVM589841:WVM589968 E655377:E655504 JA655377:JA655504 SW655377:SW655504 ACS655377:ACS655504 AMO655377:AMO655504 AWK655377:AWK655504 BGG655377:BGG655504 BQC655377:BQC655504 BZY655377:BZY655504 CJU655377:CJU655504 CTQ655377:CTQ655504 DDM655377:DDM655504 DNI655377:DNI655504 DXE655377:DXE655504 EHA655377:EHA655504 EQW655377:EQW655504 FAS655377:FAS655504 FKO655377:FKO655504 FUK655377:FUK655504 GEG655377:GEG655504 GOC655377:GOC655504 GXY655377:GXY655504 HHU655377:HHU655504 HRQ655377:HRQ655504 IBM655377:IBM655504 ILI655377:ILI655504 IVE655377:IVE655504 JFA655377:JFA655504 JOW655377:JOW655504 JYS655377:JYS655504 KIO655377:KIO655504 KSK655377:KSK655504 LCG655377:LCG655504 LMC655377:LMC655504 LVY655377:LVY655504 MFU655377:MFU655504 MPQ655377:MPQ655504 MZM655377:MZM655504 NJI655377:NJI655504 NTE655377:NTE655504 ODA655377:ODA655504 OMW655377:OMW655504 OWS655377:OWS655504 PGO655377:PGO655504 PQK655377:PQK655504 QAG655377:QAG655504 QKC655377:QKC655504 QTY655377:QTY655504 RDU655377:RDU655504 RNQ655377:RNQ655504 RXM655377:RXM655504 SHI655377:SHI655504 SRE655377:SRE655504 TBA655377:TBA655504 TKW655377:TKW655504 TUS655377:TUS655504 UEO655377:UEO655504 UOK655377:UOK655504 UYG655377:UYG655504 VIC655377:VIC655504 VRY655377:VRY655504 WBU655377:WBU655504 WLQ655377:WLQ655504 WVM655377:WVM655504 E720913:E721040 JA720913:JA721040 SW720913:SW721040 ACS720913:ACS721040 AMO720913:AMO721040 AWK720913:AWK721040 BGG720913:BGG721040 BQC720913:BQC721040 BZY720913:BZY721040 CJU720913:CJU721040 CTQ720913:CTQ721040 DDM720913:DDM721040 DNI720913:DNI721040 DXE720913:DXE721040 EHA720913:EHA721040 EQW720913:EQW721040 FAS720913:FAS721040 FKO720913:FKO721040 FUK720913:FUK721040 GEG720913:GEG721040 GOC720913:GOC721040 GXY720913:GXY721040 HHU720913:HHU721040 HRQ720913:HRQ721040 IBM720913:IBM721040 ILI720913:ILI721040 IVE720913:IVE721040 JFA720913:JFA721040 JOW720913:JOW721040 JYS720913:JYS721040 KIO720913:KIO721040 KSK720913:KSK721040 LCG720913:LCG721040 LMC720913:LMC721040 LVY720913:LVY721040 MFU720913:MFU721040 MPQ720913:MPQ721040 MZM720913:MZM721040 NJI720913:NJI721040 NTE720913:NTE721040 ODA720913:ODA721040 OMW720913:OMW721040 OWS720913:OWS721040 PGO720913:PGO721040 PQK720913:PQK721040 QAG720913:QAG721040 QKC720913:QKC721040 QTY720913:QTY721040 RDU720913:RDU721040 RNQ720913:RNQ721040 RXM720913:RXM721040 SHI720913:SHI721040 SRE720913:SRE721040 TBA720913:TBA721040 TKW720913:TKW721040 TUS720913:TUS721040 UEO720913:UEO721040 UOK720913:UOK721040 UYG720913:UYG721040 VIC720913:VIC721040 VRY720913:VRY721040 WBU720913:WBU721040 WLQ720913:WLQ721040 WVM720913:WVM721040 E786449:E786576 JA786449:JA786576 SW786449:SW786576 ACS786449:ACS786576 AMO786449:AMO786576 AWK786449:AWK786576 BGG786449:BGG786576 BQC786449:BQC786576 BZY786449:BZY786576 CJU786449:CJU786576 CTQ786449:CTQ786576 DDM786449:DDM786576 DNI786449:DNI786576 DXE786449:DXE786576 EHA786449:EHA786576 EQW786449:EQW786576 FAS786449:FAS786576 FKO786449:FKO786576 FUK786449:FUK786576 GEG786449:GEG786576 GOC786449:GOC786576 GXY786449:GXY786576 HHU786449:HHU786576 HRQ786449:HRQ786576 IBM786449:IBM786576 ILI786449:ILI786576 IVE786449:IVE786576 JFA786449:JFA786576 JOW786449:JOW786576 JYS786449:JYS786576 KIO786449:KIO786576 KSK786449:KSK786576 LCG786449:LCG786576 LMC786449:LMC786576 LVY786449:LVY786576 MFU786449:MFU786576 MPQ786449:MPQ786576 MZM786449:MZM786576 NJI786449:NJI786576 NTE786449:NTE786576 ODA786449:ODA786576 OMW786449:OMW786576 OWS786449:OWS786576 PGO786449:PGO786576 PQK786449:PQK786576 QAG786449:QAG786576 QKC786449:QKC786576 QTY786449:QTY786576 RDU786449:RDU786576 RNQ786449:RNQ786576 RXM786449:RXM786576 SHI786449:SHI786576 SRE786449:SRE786576 TBA786449:TBA786576 TKW786449:TKW786576 TUS786449:TUS786576 UEO786449:UEO786576 UOK786449:UOK786576 UYG786449:UYG786576 VIC786449:VIC786576 VRY786449:VRY786576 WBU786449:WBU786576 WLQ786449:WLQ786576 WVM786449:WVM786576 E851985:E852112 JA851985:JA852112 SW851985:SW852112 ACS851985:ACS852112 AMO851985:AMO852112 AWK851985:AWK852112 BGG851985:BGG852112 BQC851985:BQC852112 BZY851985:BZY852112 CJU851985:CJU852112 CTQ851985:CTQ852112 DDM851985:DDM852112 DNI851985:DNI852112 DXE851985:DXE852112 EHA851985:EHA852112 EQW851985:EQW852112 FAS851985:FAS852112 FKO851985:FKO852112 FUK851985:FUK852112 GEG851985:GEG852112 GOC851985:GOC852112 GXY851985:GXY852112 HHU851985:HHU852112 HRQ851985:HRQ852112 IBM851985:IBM852112 ILI851985:ILI852112 IVE851985:IVE852112 JFA851985:JFA852112 JOW851985:JOW852112 JYS851985:JYS852112 KIO851985:KIO852112 KSK851985:KSK852112 LCG851985:LCG852112 LMC851985:LMC852112 LVY851985:LVY852112 MFU851985:MFU852112 MPQ851985:MPQ852112 MZM851985:MZM852112 NJI851985:NJI852112 NTE851985:NTE852112 ODA851985:ODA852112 OMW851985:OMW852112 OWS851985:OWS852112 PGO851985:PGO852112 PQK851985:PQK852112 QAG851985:QAG852112 QKC851985:QKC852112 QTY851985:QTY852112 RDU851985:RDU852112 RNQ851985:RNQ852112 RXM851985:RXM852112 SHI851985:SHI852112 SRE851985:SRE852112 TBA851985:TBA852112 TKW851985:TKW852112 TUS851985:TUS852112 UEO851985:UEO852112 UOK851985:UOK852112 UYG851985:UYG852112 VIC851985:VIC852112 VRY851985:VRY852112 WBU851985:WBU852112 WLQ851985:WLQ852112 WVM851985:WVM852112 E917521:E917648 JA917521:JA917648 SW917521:SW917648 ACS917521:ACS917648 AMO917521:AMO917648 AWK917521:AWK917648 BGG917521:BGG917648 BQC917521:BQC917648 BZY917521:BZY917648 CJU917521:CJU917648 CTQ917521:CTQ917648 DDM917521:DDM917648 DNI917521:DNI917648 DXE917521:DXE917648 EHA917521:EHA917648 EQW917521:EQW917648 FAS917521:FAS917648 FKO917521:FKO917648 FUK917521:FUK917648 GEG917521:GEG917648 GOC917521:GOC917648 GXY917521:GXY917648 HHU917521:HHU917648 HRQ917521:HRQ917648 IBM917521:IBM917648 ILI917521:ILI917648 IVE917521:IVE917648 JFA917521:JFA917648 JOW917521:JOW917648 JYS917521:JYS917648 KIO917521:KIO917648 KSK917521:KSK917648 LCG917521:LCG917648 LMC917521:LMC917648 LVY917521:LVY917648 MFU917521:MFU917648 MPQ917521:MPQ917648 MZM917521:MZM917648 NJI917521:NJI917648 NTE917521:NTE917648 ODA917521:ODA917648 OMW917521:OMW917648 OWS917521:OWS917648 PGO917521:PGO917648 PQK917521:PQK917648 QAG917521:QAG917648 QKC917521:QKC917648 QTY917521:QTY917648 RDU917521:RDU917648 RNQ917521:RNQ917648 RXM917521:RXM917648 SHI917521:SHI917648 SRE917521:SRE917648 TBA917521:TBA917648 TKW917521:TKW917648 TUS917521:TUS917648 UEO917521:UEO917648 UOK917521:UOK917648 UYG917521:UYG917648 VIC917521:VIC917648 VRY917521:VRY917648 WBU917521:WBU917648 WLQ917521:WLQ917648 WVM917521:WVM917648 E983057:E983184 JA983057:JA983184 SW983057:SW983184 ACS983057:ACS983184 AMO983057:AMO983184 AWK983057:AWK983184 BGG983057:BGG983184 BQC983057:BQC983184 BZY983057:BZY983184 CJU983057:CJU983184 CTQ983057:CTQ983184 DDM983057:DDM983184 DNI983057:DNI983184 DXE983057:DXE983184 EHA983057:EHA983184 EQW983057:EQW983184 FAS983057:FAS983184 FKO983057:FKO983184 FUK983057:FUK983184 GEG983057:GEG983184 GOC983057:GOC983184 GXY983057:GXY983184 HHU983057:HHU983184 HRQ983057:HRQ983184 IBM983057:IBM983184 ILI983057:ILI983184 IVE983057:IVE983184 JFA983057:JFA983184 JOW983057:JOW983184 JYS983057:JYS983184 KIO983057:KIO983184 KSK983057:KSK983184 LCG983057:LCG983184 LMC983057:LMC983184 LVY983057:LVY983184 MFU983057:MFU983184 MPQ983057:MPQ983184 MZM983057:MZM983184 NJI983057:NJI983184 NTE983057:NTE983184 ODA983057:ODA983184 OMW983057:OMW983184 OWS983057:OWS983184 PGO983057:PGO983184 PQK983057:PQK983184 QAG983057:QAG983184 QKC983057:QKC983184 QTY983057:QTY983184 RDU983057:RDU983184 RNQ983057:RNQ983184 RXM983057:RXM983184 SHI983057:SHI983184 SRE983057:SRE983184 TBA983057:TBA983184 TKW983057:TKW983184 TUS983057:TUS983184 UEO983057:UEO983184 UOK983057:UOK983184 UYG983057:UYG983184 VIC983057:VIC983184 VRY983057:VRY983184 WBU983057:WBU983184 WLQ983057:WLQ983184 E16:E144" xr:uid="{4C00DF95-A0C6-4E98-9B26-520B30882B42}">
      <formula1>ValidEquipmentTypes</formula1>
    </dataValidation>
    <dataValidation type="list" allowBlank="1" showInputMessage="1" showErrorMessage="1" sqref="D146:D3060 IZ146:IZ3060 SV146:SV3060 ACR146:ACR3060 AMN146:AMN3060 AWJ146:AWJ3060 BGF146:BGF3060 BQB146:BQB3060 BZX146:BZX3060 CJT146:CJT3060 CTP146:CTP3060 DDL146:DDL3060 DNH146:DNH3060 DXD146:DXD3060 EGZ146:EGZ3060 EQV146:EQV3060 FAR146:FAR3060 FKN146:FKN3060 FUJ146:FUJ3060 GEF146:GEF3060 GOB146:GOB3060 GXX146:GXX3060 HHT146:HHT3060 HRP146:HRP3060 IBL146:IBL3060 ILH146:ILH3060 IVD146:IVD3060 JEZ146:JEZ3060 JOV146:JOV3060 JYR146:JYR3060 KIN146:KIN3060 KSJ146:KSJ3060 LCF146:LCF3060 LMB146:LMB3060 LVX146:LVX3060 MFT146:MFT3060 MPP146:MPP3060 MZL146:MZL3060 NJH146:NJH3060 NTD146:NTD3060 OCZ146:OCZ3060 OMV146:OMV3060 OWR146:OWR3060 PGN146:PGN3060 PQJ146:PQJ3060 QAF146:QAF3060 QKB146:QKB3060 QTX146:QTX3060 RDT146:RDT3060 RNP146:RNP3060 RXL146:RXL3060 SHH146:SHH3060 SRD146:SRD3060 TAZ146:TAZ3060 TKV146:TKV3060 TUR146:TUR3060 UEN146:UEN3060 UOJ146:UOJ3060 UYF146:UYF3060 VIB146:VIB3060 VRX146:VRX3060 WBT146:WBT3060 WLP146:WLP3060 WVL146:WVL3060 D65682:D68596 IZ65682:IZ68596 SV65682:SV68596 ACR65682:ACR68596 AMN65682:AMN68596 AWJ65682:AWJ68596 BGF65682:BGF68596 BQB65682:BQB68596 BZX65682:BZX68596 CJT65682:CJT68596 CTP65682:CTP68596 DDL65682:DDL68596 DNH65682:DNH68596 DXD65682:DXD68596 EGZ65682:EGZ68596 EQV65682:EQV68596 FAR65682:FAR68596 FKN65682:FKN68596 FUJ65682:FUJ68596 GEF65682:GEF68596 GOB65682:GOB68596 GXX65682:GXX68596 HHT65682:HHT68596 HRP65682:HRP68596 IBL65682:IBL68596 ILH65682:ILH68596 IVD65682:IVD68596 JEZ65682:JEZ68596 JOV65682:JOV68596 JYR65682:JYR68596 KIN65682:KIN68596 KSJ65682:KSJ68596 LCF65682:LCF68596 LMB65682:LMB68596 LVX65682:LVX68596 MFT65682:MFT68596 MPP65682:MPP68596 MZL65682:MZL68596 NJH65682:NJH68596 NTD65682:NTD68596 OCZ65682:OCZ68596 OMV65682:OMV68596 OWR65682:OWR68596 PGN65682:PGN68596 PQJ65682:PQJ68596 QAF65682:QAF68596 QKB65682:QKB68596 QTX65682:QTX68596 RDT65682:RDT68596 RNP65682:RNP68596 RXL65682:RXL68596 SHH65682:SHH68596 SRD65682:SRD68596 TAZ65682:TAZ68596 TKV65682:TKV68596 TUR65682:TUR68596 UEN65682:UEN68596 UOJ65682:UOJ68596 UYF65682:UYF68596 VIB65682:VIB68596 VRX65682:VRX68596 WBT65682:WBT68596 WLP65682:WLP68596 WVL65682:WVL68596 D131218:D134132 IZ131218:IZ134132 SV131218:SV134132 ACR131218:ACR134132 AMN131218:AMN134132 AWJ131218:AWJ134132 BGF131218:BGF134132 BQB131218:BQB134132 BZX131218:BZX134132 CJT131218:CJT134132 CTP131218:CTP134132 DDL131218:DDL134132 DNH131218:DNH134132 DXD131218:DXD134132 EGZ131218:EGZ134132 EQV131218:EQV134132 FAR131218:FAR134132 FKN131218:FKN134132 FUJ131218:FUJ134132 GEF131218:GEF134132 GOB131218:GOB134132 GXX131218:GXX134132 HHT131218:HHT134132 HRP131218:HRP134132 IBL131218:IBL134132 ILH131218:ILH134132 IVD131218:IVD134132 JEZ131218:JEZ134132 JOV131218:JOV134132 JYR131218:JYR134132 KIN131218:KIN134132 KSJ131218:KSJ134132 LCF131218:LCF134132 LMB131218:LMB134132 LVX131218:LVX134132 MFT131218:MFT134132 MPP131218:MPP134132 MZL131218:MZL134132 NJH131218:NJH134132 NTD131218:NTD134132 OCZ131218:OCZ134132 OMV131218:OMV134132 OWR131218:OWR134132 PGN131218:PGN134132 PQJ131218:PQJ134132 QAF131218:QAF134132 QKB131218:QKB134132 QTX131218:QTX134132 RDT131218:RDT134132 RNP131218:RNP134132 RXL131218:RXL134132 SHH131218:SHH134132 SRD131218:SRD134132 TAZ131218:TAZ134132 TKV131218:TKV134132 TUR131218:TUR134132 UEN131218:UEN134132 UOJ131218:UOJ134132 UYF131218:UYF134132 VIB131218:VIB134132 VRX131218:VRX134132 WBT131218:WBT134132 WLP131218:WLP134132 WVL131218:WVL134132 D196754:D199668 IZ196754:IZ199668 SV196754:SV199668 ACR196754:ACR199668 AMN196754:AMN199668 AWJ196754:AWJ199668 BGF196754:BGF199668 BQB196754:BQB199668 BZX196754:BZX199668 CJT196754:CJT199668 CTP196754:CTP199668 DDL196754:DDL199668 DNH196754:DNH199668 DXD196754:DXD199668 EGZ196754:EGZ199668 EQV196754:EQV199668 FAR196754:FAR199668 FKN196754:FKN199668 FUJ196754:FUJ199668 GEF196754:GEF199668 GOB196754:GOB199668 GXX196754:GXX199668 HHT196754:HHT199668 HRP196754:HRP199668 IBL196754:IBL199668 ILH196754:ILH199668 IVD196754:IVD199668 JEZ196754:JEZ199668 JOV196754:JOV199668 JYR196754:JYR199668 KIN196754:KIN199668 KSJ196754:KSJ199668 LCF196754:LCF199668 LMB196754:LMB199668 LVX196754:LVX199668 MFT196754:MFT199668 MPP196754:MPP199668 MZL196754:MZL199668 NJH196754:NJH199668 NTD196754:NTD199668 OCZ196754:OCZ199668 OMV196754:OMV199668 OWR196754:OWR199668 PGN196754:PGN199668 PQJ196754:PQJ199668 QAF196754:QAF199668 QKB196754:QKB199668 QTX196754:QTX199668 RDT196754:RDT199668 RNP196754:RNP199668 RXL196754:RXL199668 SHH196754:SHH199668 SRD196754:SRD199668 TAZ196754:TAZ199668 TKV196754:TKV199668 TUR196754:TUR199668 UEN196754:UEN199668 UOJ196754:UOJ199668 UYF196754:UYF199668 VIB196754:VIB199668 VRX196754:VRX199668 WBT196754:WBT199668 WLP196754:WLP199668 WVL196754:WVL199668 D262290:D265204 IZ262290:IZ265204 SV262290:SV265204 ACR262290:ACR265204 AMN262290:AMN265204 AWJ262290:AWJ265204 BGF262290:BGF265204 BQB262290:BQB265204 BZX262290:BZX265204 CJT262290:CJT265204 CTP262290:CTP265204 DDL262290:DDL265204 DNH262290:DNH265204 DXD262290:DXD265204 EGZ262290:EGZ265204 EQV262290:EQV265204 FAR262290:FAR265204 FKN262290:FKN265204 FUJ262290:FUJ265204 GEF262290:GEF265204 GOB262290:GOB265204 GXX262290:GXX265204 HHT262290:HHT265204 HRP262290:HRP265204 IBL262290:IBL265204 ILH262290:ILH265204 IVD262290:IVD265204 JEZ262290:JEZ265204 JOV262290:JOV265204 JYR262290:JYR265204 KIN262290:KIN265204 KSJ262290:KSJ265204 LCF262290:LCF265204 LMB262290:LMB265204 LVX262290:LVX265204 MFT262290:MFT265204 MPP262290:MPP265204 MZL262290:MZL265204 NJH262290:NJH265204 NTD262290:NTD265204 OCZ262290:OCZ265204 OMV262290:OMV265204 OWR262290:OWR265204 PGN262290:PGN265204 PQJ262290:PQJ265204 QAF262290:QAF265204 QKB262290:QKB265204 QTX262290:QTX265204 RDT262290:RDT265204 RNP262290:RNP265204 RXL262290:RXL265204 SHH262290:SHH265204 SRD262290:SRD265204 TAZ262290:TAZ265204 TKV262290:TKV265204 TUR262290:TUR265204 UEN262290:UEN265204 UOJ262290:UOJ265204 UYF262290:UYF265204 VIB262290:VIB265204 VRX262290:VRX265204 WBT262290:WBT265204 WLP262290:WLP265204 WVL262290:WVL265204 D327826:D330740 IZ327826:IZ330740 SV327826:SV330740 ACR327826:ACR330740 AMN327826:AMN330740 AWJ327826:AWJ330740 BGF327826:BGF330740 BQB327826:BQB330740 BZX327826:BZX330740 CJT327826:CJT330740 CTP327826:CTP330740 DDL327826:DDL330740 DNH327826:DNH330740 DXD327826:DXD330740 EGZ327826:EGZ330740 EQV327826:EQV330740 FAR327826:FAR330740 FKN327826:FKN330740 FUJ327826:FUJ330740 GEF327826:GEF330740 GOB327826:GOB330740 GXX327826:GXX330740 HHT327826:HHT330740 HRP327826:HRP330740 IBL327826:IBL330740 ILH327826:ILH330740 IVD327826:IVD330740 JEZ327826:JEZ330740 JOV327826:JOV330740 JYR327826:JYR330740 KIN327826:KIN330740 KSJ327826:KSJ330740 LCF327826:LCF330740 LMB327826:LMB330740 LVX327826:LVX330740 MFT327826:MFT330740 MPP327826:MPP330740 MZL327826:MZL330740 NJH327826:NJH330740 NTD327826:NTD330740 OCZ327826:OCZ330740 OMV327826:OMV330740 OWR327826:OWR330740 PGN327826:PGN330740 PQJ327826:PQJ330740 QAF327826:QAF330740 QKB327826:QKB330740 QTX327826:QTX330740 RDT327826:RDT330740 RNP327826:RNP330740 RXL327826:RXL330740 SHH327826:SHH330740 SRD327826:SRD330740 TAZ327826:TAZ330740 TKV327826:TKV330740 TUR327826:TUR330740 UEN327826:UEN330740 UOJ327826:UOJ330740 UYF327826:UYF330740 VIB327826:VIB330740 VRX327826:VRX330740 WBT327826:WBT330740 WLP327826:WLP330740 WVL327826:WVL330740 D393362:D396276 IZ393362:IZ396276 SV393362:SV396276 ACR393362:ACR396276 AMN393362:AMN396276 AWJ393362:AWJ396276 BGF393362:BGF396276 BQB393362:BQB396276 BZX393362:BZX396276 CJT393362:CJT396276 CTP393362:CTP396276 DDL393362:DDL396276 DNH393362:DNH396276 DXD393362:DXD396276 EGZ393362:EGZ396276 EQV393362:EQV396276 FAR393362:FAR396276 FKN393362:FKN396276 FUJ393362:FUJ396276 GEF393362:GEF396276 GOB393362:GOB396276 GXX393362:GXX396276 HHT393362:HHT396276 HRP393362:HRP396276 IBL393362:IBL396276 ILH393362:ILH396276 IVD393362:IVD396276 JEZ393362:JEZ396276 JOV393362:JOV396276 JYR393362:JYR396276 KIN393362:KIN396276 KSJ393362:KSJ396276 LCF393362:LCF396276 LMB393362:LMB396276 LVX393362:LVX396276 MFT393362:MFT396276 MPP393362:MPP396276 MZL393362:MZL396276 NJH393362:NJH396276 NTD393362:NTD396276 OCZ393362:OCZ396276 OMV393362:OMV396276 OWR393362:OWR396276 PGN393362:PGN396276 PQJ393362:PQJ396276 QAF393362:QAF396276 QKB393362:QKB396276 QTX393362:QTX396276 RDT393362:RDT396276 RNP393362:RNP396276 RXL393362:RXL396276 SHH393362:SHH396276 SRD393362:SRD396276 TAZ393362:TAZ396276 TKV393362:TKV396276 TUR393362:TUR396276 UEN393362:UEN396276 UOJ393362:UOJ396276 UYF393362:UYF396276 VIB393362:VIB396276 VRX393362:VRX396276 WBT393362:WBT396276 WLP393362:WLP396276 WVL393362:WVL396276 D458898:D461812 IZ458898:IZ461812 SV458898:SV461812 ACR458898:ACR461812 AMN458898:AMN461812 AWJ458898:AWJ461812 BGF458898:BGF461812 BQB458898:BQB461812 BZX458898:BZX461812 CJT458898:CJT461812 CTP458898:CTP461812 DDL458898:DDL461812 DNH458898:DNH461812 DXD458898:DXD461812 EGZ458898:EGZ461812 EQV458898:EQV461812 FAR458898:FAR461812 FKN458898:FKN461812 FUJ458898:FUJ461812 GEF458898:GEF461812 GOB458898:GOB461812 GXX458898:GXX461812 HHT458898:HHT461812 HRP458898:HRP461812 IBL458898:IBL461812 ILH458898:ILH461812 IVD458898:IVD461812 JEZ458898:JEZ461812 JOV458898:JOV461812 JYR458898:JYR461812 KIN458898:KIN461812 KSJ458898:KSJ461812 LCF458898:LCF461812 LMB458898:LMB461812 LVX458898:LVX461812 MFT458898:MFT461812 MPP458898:MPP461812 MZL458898:MZL461812 NJH458898:NJH461812 NTD458898:NTD461812 OCZ458898:OCZ461812 OMV458898:OMV461812 OWR458898:OWR461812 PGN458898:PGN461812 PQJ458898:PQJ461812 QAF458898:QAF461812 QKB458898:QKB461812 QTX458898:QTX461812 RDT458898:RDT461812 RNP458898:RNP461812 RXL458898:RXL461812 SHH458898:SHH461812 SRD458898:SRD461812 TAZ458898:TAZ461812 TKV458898:TKV461812 TUR458898:TUR461812 UEN458898:UEN461812 UOJ458898:UOJ461812 UYF458898:UYF461812 VIB458898:VIB461812 VRX458898:VRX461812 WBT458898:WBT461812 WLP458898:WLP461812 WVL458898:WVL461812 D524434:D527348 IZ524434:IZ527348 SV524434:SV527348 ACR524434:ACR527348 AMN524434:AMN527348 AWJ524434:AWJ527348 BGF524434:BGF527348 BQB524434:BQB527348 BZX524434:BZX527348 CJT524434:CJT527348 CTP524434:CTP527348 DDL524434:DDL527348 DNH524434:DNH527348 DXD524434:DXD527348 EGZ524434:EGZ527348 EQV524434:EQV527348 FAR524434:FAR527348 FKN524434:FKN527348 FUJ524434:FUJ527348 GEF524434:GEF527348 GOB524434:GOB527348 GXX524434:GXX527348 HHT524434:HHT527348 HRP524434:HRP527348 IBL524434:IBL527348 ILH524434:ILH527348 IVD524434:IVD527348 JEZ524434:JEZ527348 JOV524434:JOV527348 JYR524434:JYR527348 KIN524434:KIN527348 KSJ524434:KSJ527348 LCF524434:LCF527348 LMB524434:LMB527348 LVX524434:LVX527348 MFT524434:MFT527348 MPP524434:MPP527348 MZL524434:MZL527348 NJH524434:NJH527348 NTD524434:NTD527348 OCZ524434:OCZ527348 OMV524434:OMV527348 OWR524434:OWR527348 PGN524434:PGN527348 PQJ524434:PQJ527348 QAF524434:QAF527348 QKB524434:QKB527348 QTX524434:QTX527348 RDT524434:RDT527348 RNP524434:RNP527348 RXL524434:RXL527348 SHH524434:SHH527348 SRD524434:SRD527348 TAZ524434:TAZ527348 TKV524434:TKV527348 TUR524434:TUR527348 UEN524434:UEN527348 UOJ524434:UOJ527348 UYF524434:UYF527348 VIB524434:VIB527348 VRX524434:VRX527348 WBT524434:WBT527348 WLP524434:WLP527348 WVL524434:WVL527348 D589970:D592884 IZ589970:IZ592884 SV589970:SV592884 ACR589970:ACR592884 AMN589970:AMN592884 AWJ589970:AWJ592884 BGF589970:BGF592884 BQB589970:BQB592884 BZX589970:BZX592884 CJT589970:CJT592884 CTP589970:CTP592884 DDL589970:DDL592884 DNH589970:DNH592884 DXD589970:DXD592884 EGZ589970:EGZ592884 EQV589970:EQV592884 FAR589970:FAR592884 FKN589970:FKN592884 FUJ589970:FUJ592884 GEF589970:GEF592884 GOB589970:GOB592884 GXX589970:GXX592884 HHT589970:HHT592884 HRP589970:HRP592884 IBL589970:IBL592884 ILH589970:ILH592884 IVD589970:IVD592884 JEZ589970:JEZ592884 JOV589970:JOV592884 JYR589970:JYR592884 KIN589970:KIN592884 KSJ589970:KSJ592884 LCF589970:LCF592884 LMB589970:LMB592884 LVX589970:LVX592884 MFT589970:MFT592884 MPP589970:MPP592884 MZL589970:MZL592884 NJH589970:NJH592884 NTD589970:NTD592884 OCZ589970:OCZ592884 OMV589970:OMV592884 OWR589970:OWR592884 PGN589970:PGN592884 PQJ589970:PQJ592884 QAF589970:QAF592884 QKB589970:QKB592884 QTX589970:QTX592884 RDT589970:RDT592884 RNP589970:RNP592884 RXL589970:RXL592884 SHH589970:SHH592884 SRD589970:SRD592884 TAZ589970:TAZ592884 TKV589970:TKV592884 TUR589970:TUR592884 UEN589970:UEN592884 UOJ589970:UOJ592884 UYF589970:UYF592884 VIB589970:VIB592884 VRX589970:VRX592884 WBT589970:WBT592884 WLP589970:WLP592884 WVL589970:WVL592884 D655506:D658420 IZ655506:IZ658420 SV655506:SV658420 ACR655506:ACR658420 AMN655506:AMN658420 AWJ655506:AWJ658420 BGF655506:BGF658420 BQB655506:BQB658420 BZX655506:BZX658420 CJT655506:CJT658420 CTP655506:CTP658420 DDL655506:DDL658420 DNH655506:DNH658420 DXD655506:DXD658420 EGZ655506:EGZ658420 EQV655506:EQV658420 FAR655506:FAR658420 FKN655506:FKN658420 FUJ655506:FUJ658420 GEF655506:GEF658420 GOB655506:GOB658420 GXX655506:GXX658420 HHT655506:HHT658420 HRP655506:HRP658420 IBL655506:IBL658420 ILH655506:ILH658420 IVD655506:IVD658420 JEZ655506:JEZ658420 JOV655506:JOV658420 JYR655506:JYR658420 KIN655506:KIN658420 KSJ655506:KSJ658420 LCF655506:LCF658420 LMB655506:LMB658420 LVX655506:LVX658420 MFT655506:MFT658420 MPP655506:MPP658420 MZL655506:MZL658420 NJH655506:NJH658420 NTD655506:NTD658420 OCZ655506:OCZ658420 OMV655506:OMV658420 OWR655506:OWR658420 PGN655506:PGN658420 PQJ655506:PQJ658420 QAF655506:QAF658420 QKB655506:QKB658420 QTX655506:QTX658420 RDT655506:RDT658420 RNP655506:RNP658420 RXL655506:RXL658420 SHH655506:SHH658420 SRD655506:SRD658420 TAZ655506:TAZ658420 TKV655506:TKV658420 TUR655506:TUR658420 UEN655506:UEN658420 UOJ655506:UOJ658420 UYF655506:UYF658420 VIB655506:VIB658420 VRX655506:VRX658420 WBT655506:WBT658420 WLP655506:WLP658420 WVL655506:WVL658420 D721042:D723956 IZ721042:IZ723956 SV721042:SV723956 ACR721042:ACR723956 AMN721042:AMN723956 AWJ721042:AWJ723956 BGF721042:BGF723956 BQB721042:BQB723956 BZX721042:BZX723956 CJT721042:CJT723956 CTP721042:CTP723956 DDL721042:DDL723956 DNH721042:DNH723956 DXD721042:DXD723956 EGZ721042:EGZ723956 EQV721042:EQV723956 FAR721042:FAR723956 FKN721042:FKN723956 FUJ721042:FUJ723956 GEF721042:GEF723956 GOB721042:GOB723956 GXX721042:GXX723956 HHT721042:HHT723956 HRP721042:HRP723956 IBL721042:IBL723956 ILH721042:ILH723956 IVD721042:IVD723956 JEZ721042:JEZ723956 JOV721042:JOV723956 JYR721042:JYR723956 KIN721042:KIN723956 KSJ721042:KSJ723956 LCF721042:LCF723956 LMB721042:LMB723956 LVX721042:LVX723956 MFT721042:MFT723956 MPP721042:MPP723956 MZL721042:MZL723956 NJH721042:NJH723956 NTD721042:NTD723956 OCZ721042:OCZ723956 OMV721042:OMV723956 OWR721042:OWR723956 PGN721042:PGN723956 PQJ721042:PQJ723956 QAF721042:QAF723956 QKB721042:QKB723956 QTX721042:QTX723956 RDT721042:RDT723956 RNP721042:RNP723956 RXL721042:RXL723956 SHH721042:SHH723956 SRD721042:SRD723956 TAZ721042:TAZ723956 TKV721042:TKV723956 TUR721042:TUR723956 UEN721042:UEN723956 UOJ721042:UOJ723956 UYF721042:UYF723956 VIB721042:VIB723956 VRX721042:VRX723956 WBT721042:WBT723956 WLP721042:WLP723956 WVL721042:WVL723956 D786578:D789492 IZ786578:IZ789492 SV786578:SV789492 ACR786578:ACR789492 AMN786578:AMN789492 AWJ786578:AWJ789492 BGF786578:BGF789492 BQB786578:BQB789492 BZX786578:BZX789492 CJT786578:CJT789492 CTP786578:CTP789492 DDL786578:DDL789492 DNH786578:DNH789492 DXD786578:DXD789492 EGZ786578:EGZ789492 EQV786578:EQV789492 FAR786578:FAR789492 FKN786578:FKN789492 FUJ786578:FUJ789492 GEF786578:GEF789492 GOB786578:GOB789492 GXX786578:GXX789492 HHT786578:HHT789492 HRP786578:HRP789492 IBL786578:IBL789492 ILH786578:ILH789492 IVD786578:IVD789492 JEZ786578:JEZ789492 JOV786578:JOV789492 JYR786578:JYR789492 KIN786578:KIN789492 KSJ786578:KSJ789492 LCF786578:LCF789492 LMB786578:LMB789492 LVX786578:LVX789492 MFT786578:MFT789492 MPP786578:MPP789492 MZL786578:MZL789492 NJH786578:NJH789492 NTD786578:NTD789492 OCZ786578:OCZ789492 OMV786578:OMV789492 OWR786578:OWR789492 PGN786578:PGN789492 PQJ786578:PQJ789492 QAF786578:QAF789492 QKB786578:QKB789492 QTX786578:QTX789492 RDT786578:RDT789492 RNP786578:RNP789492 RXL786578:RXL789492 SHH786578:SHH789492 SRD786578:SRD789492 TAZ786578:TAZ789492 TKV786578:TKV789492 TUR786578:TUR789492 UEN786578:UEN789492 UOJ786578:UOJ789492 UYF786578:UYF789492 VIB786578:VIB789492 VRX786578:VRX789492 WBT786578:WBT789492 WLP786578:WLP789492 WVL786578:WVL789492 D852114:D855028 IZ852114:IZ855028 SV852114:SV855028 ACR852114:ACR855028 AMN852114:AMN855028 AWJ852114:AWJ855028 BGF852114:BGF855028 BQB852114:BQB855028 BZX852114:BZX855028 CJT852114:CJT855028 CTP852114:CTP855028 DDL852114:DDL855028 DNH852114:DNH855028 DXD852114:DXD855028 EGZ852114:EGZ855028 EQV852114:EQV855028 FAR852114:FAR855028 FKN852114:FKN855028 FUJ852114:FUJ855028 GEF852114:GEF855028 GOB852114:GOB855028 GXX852114:GXX855028 HHT852114:HHT855028 HRP852114:HRP855028 IBL852114:IBL855028 ILH852114:ILH855028 IVD852114:IVD855028 JEZ852114:JEZ855028 JOV852114:JOV855028 JYR852114:JYR855028 KIN852114:KIN855028 KSJ852114:KSJ855028 LCF852114:LCF855028 LMB852114:LMB855028 LVX852114:LVX855028 MFT852114:MFT855028 MPP852114:MPP855028 MZL852114:MZL855028 NJH852114:NJH855028 NTD852114:NTD855028 OCZ852114:OCZ855028 OMV852114:OMV855028 OWR852114:OWR855028 PGN852114:PGN855028 PQJ852114:PQJ855028 QAF852114:QAF855028 QKB852114:QKB855028 QTX852114:QTX855028 RDT852114:RDT855028 RNP852114:RNP855028 RXL852114:RXL855028 SHH852114:SHH855028 SRD852114:SRD855028 TAZ852114:TAZ855028 TKV852114:TKV855028 TUR852114:TUR855028 UEN852114:UEN855028 UOJ852114:UOJ855028 UYF852114:UYF855028 VIB852114:VIB855028 VRX852114:VRX855028 WBT852114:WBT855028 WLP852114:WLP855028 WVL852114:WVL855028 D917650:D920564 IZ917650:IZ920564 SV917650:SV920564 ACR917650:ACR920564 AMN917650:AMN920564 AWJ917650:AWJ920564 BGF917650:BGF920564 BQB917650:BQB920564 BZX917650:BZX920564 CJT917650:CJT920564 CTP917650:CTP920564 DDL917650:DDL920564 DNH917650:DNH920564 DXD917650:DXD920564 EGZ917650:EGZ920564 EQV917650:EQV920564 FAR917650:FAR920564 FKN917650:FKN920564 FUJ917650:FUJ920564 GEF917650:GEF920564 GOB917650:GOB920564 GXX917650:GXX920564 HHT917650:HHT920564 HRP917650:HRP920564 IBL917650:IBL920564 ILH917650:ILH920564 IVD917650:IVD920564 JEZ917650:JEZ920564 JOV917650:JOV920564 JYR917650:JYR920564 KIN917650:KIN920564 KSJ917650:KSJ920564 LCF917650:LCF920564 LMB917650:LMB920564 LVX917650:LVX920564 MFT917650:MFT920564 MPP917650:MPP920564 MZL917650:MZL920564 NJH917650:NJH920564 NTD917650:NTD920564 OCZ917650:OCZ920564 OMV917650:OMV920564 OWR917650:OWR920564 PGN917650:PGN920564 PQJ917650:PQJ920564 QAF917650:QAF920564 QKB917650:QKB920564 QTX917650:QTX920564 RDT917650:RDT920564 RNP917650:RNP920564 RXL917650:RXL920564 SHH917650:SHH920564 SRD917650:SRD920564 TAZ917650:TAZ920564 TKV917650:TKV920564 TUR917650:TUR920564 UEN917650:UEN920564 UOJ917650:UOJ920564 UYF917650:UYF920564 VIB917650:VIB920564 VRX917650:VRX920564 WBT917650:WBT920564 WLP917650:WLP920564 WVL917650:WVL920564 D983186:D986100 IZ983186:IZ986100 SV983186:SV986100 ACR983186:ACR986100 AMN983186:AMN986100 AWJ983186:AWJ986100 BGF983186:BGF986100 BQB983186:BQB986100 BZX983186:BZX986100 CJT983186:CJT986100 CTP983186:CTP986100 DDL983186:DDL986100 DNH983186:DNH986100 DXD983186:DXD986100 EGZ983186:EGZ986100 EQV983186:EQV986100 FAR983186:FAR986100 FKN983186:FKN986100 FUJ983186:FUJ986100 GEF983186:GEF986100 GOB983186:GOB986100 GXX983186:GXX986100 HHT983186:HHT986100 HRP983186:HRP986100 IBL983186:IBL986100 ILH983186:ILH986100 IVD983186:IVD986100 JEZ983186:JEZ986100 JOV983186:JOV986100 JYR983186:JYR986100 KIN983186:KIN986100 KSJ983186:KSJ986100 LCF983186:LCF986100 LMB983186:LMB986100 LVX983186:LVX986100 MFT983186:MFT986100 MPP983186:MPP986100 MZL983186:MZL986100 NJH983186:NJH986100 NTD983186:NTD986100 OCZ983186:OCZ986100 OMV983186:OMV986100 OWR983186:OWR986100 PGN983186:PGN986100 PQJ983186:PQJ986100 QAF983186:QAF986100 QKB983186:QKB986100 QTX983186:QTX986100 RDT983186:RDT986100 RNP983186:RNP986100 RXL983186:RXL986100 SHH983186:SHH986100 SRD983186:SRD986100 TAZ983186:TAZ986100 TKV983186:TKV986100 TUR983186:TUR986100 UEN983186:UEN986100 UOJ983186:UOJ986100 UYF983186:UYF986100 VIB983186:VIB986100 VRX983186:VRX986100 WBT983186:WBT986100 WLP983186:WLP986100 WVL983186:WVL986100 WVL983057:WVL983184 IZ16:IZ144 SV16:SV144 ACR16:ACR144 AMN16:AMN144 AWJ16:AWJ144 BGF16:BGF144 BQB16:BQB144 BZX16:BZX144 CJT16:CJT144 CTP16:CTP144 DDL16:DDL144 DNH16:DNH144 DXD16:DXD144 EGZ16:EGZ144 EQV16:EQV144 FAR16:FAR144 FKN16:FKN144 FUJ16:FUJ144 GEF16:GEF144 GOB16:GOB144 GXX16:GXX144 HHT16:HHT144 HRP16:HRP144 IBL16:IBL144 ILH16:ILH144 IVD16:IVD144 JEZ16:JEZ144 JOV16:JOV144 JYR16:JYR144 KIN16:KIN144 KSJ16:KSJ144 LCF16:LCF144 LMB16:LMB144 LVX16:LVX144 MFT16:MFT144 MPP16:MPP144 MZL16:MZL144 NJH16:NJH144 NTD16:NTD144 OCZ16:OCZ144 OMV16:OMV144 OWR16:OWR144 PGN16:PGN144 PQJ16:PQJ144 QAF16:QAF144 QKB16:QKB144 QTX16:QTX144 RDT16:RDT144 RNP16:RNP144 RXL16:RXL144 SHH16:SHH144 SRD16:SRD144 TAZ16:TAZ144 TKV16:TKV144 TUR16:TUR144 UEN16:UEN144 UOJ16:UOJ144 UYF16:UYF144 VIB16:VIB144 VRX16:VRX144 WBT16:WBT144 WLP16:WLP144 WVL16:WVL144 D65553:D65680 IZ65553:IZ65680 SV65553:SV65680 ACR65553:ACR65680 AMN65553:AMN65680 AWJ65553:AWJ65680 BGF65553:BGF65680 BQB65553:BQB65680 BZX65553:BZX65680 CJT65553:CJT65680 CTP65553:CTP65680 DDL65553:DDL65680 DNH65553:DNH65680 DXD65553:DXD65680 EGZ65553:EGZ65680 EQV65553:EQV65680 FAR65553:FAR65680 FKN65553:FKN65680 FUJ65553:FUJ65680 GEF65553:GEF65680 GOB65553:GOB65680 GXX65553:GXX65680 HHT65553:HHT65680 HRP65553:HRP65680 IBL65553:IBL65680 ILH65553:ILH65680 IVD65553:IVD65680 JEZ65553:JEZ65680 JOV65553:JOV65680 JYR65553:JYR65680 KIN65553:KIN65680 KSJ65553:KSJ65680 LCF65553:LCF65680 LMB65553:LMB65680 LVX65553:LVX65680 MFT65553:MFT65680 MPP65553:MPP65680 MZL65553:MZL65680 NJH65553:NJH65680 NTD65553:NTD65680 OCZ65553:OCZ65680 OMV65553:OMV65680 OWR65553:OWR65680 PGN65553:PGN65680 PQJ65553:PQJ65680 QAF65553:QAF65680 QKB65553:QKB65680 QTX65553:QTX65680 RDT65553:RDT65680 RNP65553:RNP65680 RXL65553:RXL65680 SHH65553:SHH65680 SRD65553:SRD65680 TAZ65553:TAZ65680 TKV65553:TKV65680 TUR65553:TUR65680 UEN65553:UEN65680 UOJ65553:UOJ65680 UYF65553:UYF65680 VIB65553:VIB65680 VRX65553:VRX65680 WBT65553:WBT65680 WLP65553:WLP65680 WVL65553:WVL65680 D131089:D131216 IZ131089:IZ131216 SV131089:SV131216 ACR131089:ACR131216 AMN131089:AMN131216 AWJ131089:AWJ131216 BGF131089:BGF131216 BQB131089:BQB131216 BZX131089:BZX131216 CJT131089:CJT131216 CTP131089:CTP131216 DDL131089:DDL131216 DNH131089:DNH131216 DXD131089:DXD131216 EGZ131089:EGZ131216 EQV131089:EQV131216 FAR131089:FAR131216 FKN131089:FKN131216 FUJ131089:FUJ131216 GEF131089:GEF131216 GOB131089:GOB131216 GXX131089:GXX131216 HHT131089:HHT131216 HRP131089:HRP131216 IBL131089:IBL131216 ILH131089:ILH131216 IVD131089:IVD131216 JEZ131089:JEZ131216 JOV131089:JOV131216 JYR131089:JYR131216 KIN131089:KIN131216 KSJ131089:KSJ131216 LCF131089:LCF131216 LMB131089:LMB131216 LVX131089:LVX131216 MFT131089:MFT131216 MPP131089:MPP131216 MZL131089:MZL131216 NJH131089:NJH131216 NTD131089:NTD131216 OCZ131089:OCZ131216 OMV131089:OMV131216 OWR131089:OWR131216 PGN131089:PGN131216 PQJ131089:PQJ131216 QAF131089:QAF131216 QKB131089:QKB131216 QTX131089:QTX131216 RDT131089:RDT131216 RNP131089:RNP131216 RXL131089:RXL131216 SHH131089:SHH131216 SRD131089:SRD131216 TAZ131089:TAZ131216 TKV131089:TKV131216 TUR131089:TUR131216 UEN131089:UEN131216 UOJ131089:UOJ131216 UYF131089:UYF131216 VIB131089:VIB131216 VRX131089:VRX131216 WBT131089:WBT131216 WLP131089:WLP131216 WVL131089:WVL131216 D196625:D196752 IZ196625:IZ196752 SV196625:SV196752 ACR196625:ACR196752 AMN196625:AMN196752 AWJ196625:AWJ196752 BGF196625:BGF196752 BQB196625:BQB196752 BZX196625:BZX196752 CJT196625:CJT196752 CTP196625:CTP196752 DDL196625:DDL196752 DNH196625:DNH196752 DXD196625:DXD196752 EGZ196625:EGZ196752 EQV196625:EQV196752 FAR196625:FAR196752 FKN196625:FKN196752 FUJ196625:FUJ196752 GEF196625:GEF196752 GOB196625:GOB196752 GXX196625:GXX196752 HHT196625:HHT196752 HRP196625:HRP196752 IBL196625:IBL196752 ILH196625:ILH196752 IVD196625:IVD196752 JEZ196625:JEZ196752 JOV196625:JOV196752 JYR196625:JYR196752 KIN196625:KIN196752 KSJ196625:KSJ196752 LCF196625:LCF196752 LMB196625:LMB196752 LVX196625:LVX196752 MFT196625:MFT196752 MPP196625:MPP196752 MZL196625:MZL196752 NJH196625:NJH196752 NTD196625:NTD196752 OCZ196625:OCZ196752 OMV196625:OMV196752 OWR196625:OWR196752 PGN196625:PGN196752 PQJ196625:PQJ196752 QAF196625:QAF196752 QKB196625:QKB196752 QTX196625:QTX196752 RDT196625:RDT196752 RNP196625:RNP196752 RXL196625:RXL196752 SHH196625:SHH196752 SRD196625:SRD196752 TAZ196625:TAZ196752 TKV196625:TKV196752 TUR196625:TUR196752 UEN196625:UEN196752 UOJ196625:UOJ196752 UYF196625:UYF196752 VIB196625:VIB196752 VRX196625:VRX196752 WBT196625:WBT196752 WLP196625:WLP196752 WVL196625:WVL196752 D262161:D262288 IZ262161:IZ262288 SV262161:SV262288 ACR262161:ACR262288 AMN262161:AMN262288 AWJ262161:AWJ262288 BGF262161:BGF262288 BQB262161:BQB262288 BZX262161:BZX262288 CJT262161:CJT262288 CTP262161:CTP262288 DDL262161:DDL262288 DNH262161:DNH262288 DXD262161:DXD262288 EGZ262161:EGZ262288 EQV262161:EQV262288 FAR262161:FAR262288 FKN262161:FKN262288 FUJ262161:FUJ262288 GEF262161:GEF262288 GOB262161:GOB262288 GXX262161:GXX262288 HHT262161:HHT262288 HRP262161:HRP262288 IBL262161:IBL262288 ILH262161:ILH262288 IVD262161:IVD262288 JEZ262161:JEZ262288 JOV262161:JOV262288 JYR262161:JYR262288 KIN262161:KIN262288 KSJ262161:KSJ262288 LCF262161:LCF262288 LMB262161:LMB262288 LVX262161:LVX262288 MFT262161:MFT262288 MPP262161:MPP262288 MZL262161:MZL262288 NJH262161:NJH262288 NTD262161:NTD262288 OCZ262161:OCZ262288 OMV262161:OMV262288 OWR262161:OWR262288 PGN262161:PGN262288 PQJ262161:PQJ262288 QAF262161:QAF262288 QKB262161:QKB262288 QTX262161:QTX262288 RDT262161:RDT262288 RNP262161:RNP262288 RXL262161:RXL262288 SHH262161:SHH262288 SRD262161:SRD262288 TAZ262161:TAZ262288 TKV262161:TKV262288 TUR262161:TUR262288 UEN262161:UEN262288 UOJ262161:UOJ262288 UYF262161:UYF262288 VIB262161:VIB262288 VRX262161:VRX262288 WBT262161:WBT262288 WLP262161:WLP262288 WVL262161:WVL262288 D327697:D327824 IZ327697:IZ327824 SV327697:SV327824 ACR327697:ACR327824 AMN327697:AMN327824 AWJ327697:AWJ327824 BGF327697:BGF327824 BQB327697:BQB327824 BZX327697:BZX327824 CJT327697:CJT327824 CTP327697:CTP327824 DDL327697:DDL327824 DNH327697:DNH327824 DXD327697:DXD327824 EGZ327697:EGZ327824 EQV327697:EQV327824 FAR327697:FAR327824 FKN327697:FKN327824 FUJ327697:FUJ327824 GEF327697:GEF327824 GOB327697:GOB327824 GXX327697:GXX327824 HHT327697:HHT327824 HRP327697:HRP327824 IBL327697:IBL327824 ILH327697:ILH327824 IVD327697:IVD327824 JEZ327697:JEZ327824 JOV327697:JOV327824 JYR327697:JYR327824 KIN327697:KIN327824 KSJ327697:KSJ327824 LCF327697:LCF327824 LMB327697:LMB327824 LVX327697:LVX327824 MFT327697:MFT327824 MPP327697:MPP327824 MZL327697:MZL327824 NJH327697:NJH327824 NTD327697:NTD327824 OCZ327697:OCZ327824 OMV327697:OMV327824 OWR327697:OWR327824 PGN327697:PGN327824 PQJ327697:PQJ327824 QAF327697:QAF327824 QKB327697:QKB327824 QTX327697:QTX327824 RDT327697:RDT327824 RNP327697:RNP327824 RXL327697:RXL327824 SHH327697:SHH327824 SRD327697:SRD327824 TAZ327697:TAZ327824 TKV327697:TKV327824 TUR327697:TUR327824 UEN327697:UEN327824 UOJ327697:UOJ327824 UYF327697:UYF327824 VIB327697:VIB327824 VRX327697:VRX327824 WBT327697:WBT327824 WLP327697:WLP327824 WVL327697:WVL327824 D393233:D393360 IZ393233:IZ393360 SV393233:SV393360 ACR393233:ACR393360 AMN393233:AMN393360 AWJ393233:AWJ393360 BGF393233:BGF393360 BQB393233:BQB393360 BZX393233:BZX393360 CJT393233:CJT393360 CTP393233:CTP393360 DDL393233:DDL393360 DNH393233:DNH393360 DXD393233:DXD393360 EGZ393233:EGZ393360 EQV393233:EQV393360 FAR393233:FAR393360 FKN393233:FKN393360 FUJ393233:FUJ393360 GEF393233:GEF393360 GOB393233:GOB393360 GXX393233:GXX393360 HHT393233:HHT393360 HRP393233:HRP393360 IBL393233:IBL393360 ILH393233:ILH393360 IVD393233:IVD393360 JEZ393233:JEZ393360 JOV393233:JOV393360 JYR393233:JYR393360 KIN393233:KIN393360 KSJ393233:KSJ393360 LCF393233:LCF393360 LMB393233:LMB393360 LVX393233:LVX393360 MFT393233:MFT393360 MPP393233:MPP393360 MZL393233:MZL393360 NJH393233:NJH393360 NTD393233:NTD393360 OCZ393233:OCZ393360 OMV393233:OMV393360 OWR393233:OWR393360 PGN393233:PGN393360 PQJ393233:PQJ393360 QAF393233:QAF393360 QKB393233:QKB393360 QTX393233:QTX393360 RDT393233:RDT393360 RNP393233:RNP393360 RXL393233:RXL393360 SHH393233:SHH393360 SRD393233:SRD393360 TAZ393233:TAZ393360 TKV393233:TKV393360 TUR393233:TUR393360 UEN393233:UEN393360 UOJ393233:UOJ393360 UYF393233:UYF393360 VIB393233:VIB393360 VRX393233:VRX393360 WBT393233:WBT393360 WLP393233:WLP393360 WVL393233:WVL393360 D458769:D458896 IZ458769:IZ458896 SV458769:SV458896 ACR458769:ACR458896 AMN458769:AMN458896 AWJ458769:AWJ458896 BGF458769:BGF458896 BQB458769:BQB458896 BZX458769:BZX458896 CJT458769:CJT458896 CTP458769:CTP458896 DDL458769:DDL458896 DNH458769:DNH458896 DXD458769:DXD458896 EGZ458769:EGZ458896 EQV458769:EQV458896 FAR458769:FAR458896 FKN458769:FKN458896 FUJ458769:FUJ458896 GEF458769:GEF458896 GOB458769:GOB458896 GXX458769:GXX458896 HHT458769:HHT458896 HRP458769:HRP458896 IBL458769:IBL458896 ILH458769:ILH458896 IVD458769:IVD458896 JEZ458769:JEZ458896 JOV458769:JOV458896 JYR458769:JYR458896 KIN458769:KIN458896 KSJ458769:KSJ458896 LCF458769:LCF458896 LMB458769:LMB458896 LVX458769:LVX458896 MFT458769:MFT458896 MPP458769:MPP458896 MZL458769:MZL458896 NJH458769:NJH458896 NTD458769:NTD458896 OCZ458769:OCZ458896 OMV458769:OMV458896 OWR458769:OWR458896 PGN458769:PGN458896 PQJ458769:PQJ458896 QAF458769:QAF458896 QKB458769:QKB458896 QTX458769:QTX458896 RDT458769:RDT458896 RNP458769:RNP458896 RXL458769:RXL458896 SHH458769:SHH458896 SRD458769:SRD458896 TAZ458769:TAZ458896 TKV458769:TKV458896 TUR458769:TUR458896 UEN458769:UEN458896 UOJ458769:UOJ458896 UYF458769:UYF458896 VIB458769:VIB458896 VRX458769:VRX458896 WBT458769:WBT458896 WLP458769:WLP458896 WVL458769:WVL458896 D524305:D524432 IZ524305:IZ524432 SV524305:SV524432 ACR524305:ACR524432 AMN524305:AMN524432 AWJ524305:AWJ524432 BGF524305:BGF524432 BQB524305:BQB524432 BZX524305:BZX524432 CJT524305:CJT524432 CTP524305:CTP524432 DDL524305:DDL524432 DNH524305:DNH524432 DXD524305:DXD524432 EGZ524305:EGZ524432 EQV524305:EQV524432 FAR524305:FAR524432 FKN524305:FKN524432 FUJ524305:FUJ524432 GEF524305:GEF524432 GOB524305:GOB524432 GXX524305:GXX524432 HHT524305:HHT524432 HRP524305:HRP524432 IBL524305:IBL524432 ILH524305:ILH524432 IVD524305:IVD524432 JEZ524305:JEZ524432 JOV524305:JOV524432 JYR524305:JYR524432 KIN524305:KIN524432 KSJ524305:KSJ524432 LCF524305:LCF524432 LMB524305:LMB524432 LVX524305:LVX524432 MFT524305:MFT524432 MPP524305:MPP524432 MZL524305:MZL524432 NJH524305:NJH524432 NTD524305:NTD524432 OCZ524305:OCZ524432 OMV524305:OMV524432 OWR524305:OWR524432 PGN524305:PGN524432 PQJ524305:PQJ524432 QAF524305:QAF524432 QKB524305:QKB524432 QTX524305:QTX524432 RDT524305:RDT524432 RNP524305:RNP524432 RXL524305:RXL524432 SHH524305:SHH524432 SRD524305:SRD524432 TAZ524305:TAZ524432 TKV524305:TKV524432 TUR524305:TUR524432 UEN524305:UEN524432 UOJ524305:UOJ524432 UYF524305:UYF524432 VIB524305:VIB524432 VRX524305:VRX524432 WBT524305:WBT524432 WLP524305:WLP524432 WVL524305:WVL524432 D589841:D589968 IZ589841:IZ589968 SV589841:SV589968 ACR589841:ACR589968 AMN589841:AMN589968 AWJ589841:AWJ589968 BGF589841:BGF589968 BQB589841:BQB589968 BZX589841:BZX589968 CJT589841:CJT589968 CTP589841:CTP589968 DDL589841:DDL589968 DNH589841:DNH589968 DXD589841:DXD589968 EGZ589841:EGZ589968 EQV589841:EQV589968 FAR589841:FAR589968 FKN589841:FKN589968 FUJ589841:FUJ589968 GEF589841:GEF589968 GOB589841:GOB589968 GXX589841:GXX589968 HHT589841:HHT589968 HRP589841:HRP589968 IBL589841:IBL589968 ILH589841:ILH589968 IVD589841:IVD589968 JEZ589841:JEZ589968 JOV589841:JOV589968 JYR589841:JYR589968 KIN589841:KIN589968 KSJ589841:KSJ589968 LCF589841:LCF589968 LMB589841:LMB589968 LVX589841:LVX589968 MFT589841:MFT589968 MPP589841:MPP589968 MZL589841:MZL589968 NJH589841:NJH589968 NTD589841:NTD589968 OCZ589841:OCZ589968 OMV589841:OMV589968 OWR589841:OWR589968 PGN589841:PGN589968 PQJ589841:PQJ589968 QAF589841:QAF589968 QKB589841:QKB589968 QTX589841:QTX589968 RDT589841:RDT589968 RNP589841:RNP589968 RXL589841:RXL589968 SHH589841:SHH589968 SRD589841:SRD589968 TAZ589841:TAZ589968 TKV589841:TKV589968 TUR589841:TUR589968 UEN589841:UEN589968 UOJ589841:UOJ589968 UYF589841:UYF589968 VIB589841:VIB589968 VRX589841:VRX589968 WBT589841:WBT589968 WLP589841:WLP589968 WVL589841:WVL589968 D655377:D655504 IZ655377:IZ655504 SV655377:SV655504 ACR655377:ACR655504 AMN655377:AMN655504 AWJ655377:AWJ655504 BGF655377:BGF655504 BQB655377:BQB655504 BZX655377:BZX655504 CJT655377:CJT655504 CTP655377:CTP655504 DDL655377:DDL655504 DNH655377:DNH655504 DXD655377:DXD655504 EGZ655377:EGZ655504 EQV655377:EQV655504 FAR655377:FAR655504 FKN655377:FKN655504 FUJ655377:FUJ655504 GEF655377:GEF655504 GOB655377:GOB655504 GXX655377:GXX655504 HHT655377:HHT655504 HRP655377:HRP655504 IBL655377:IBL655504 ILH655377:ILH655504 IVD655377:IVD655504 JEZ655377:JEZ655504 JOV655377:JOV655504 JYR655377:JYR655504 KIN655377:KIN655504 KSJ655377:KSJ655504 LCF655377:LCF655504 LMB655377:LMB655504 LVX655377:LVX655504 MFT655377:MFT655504 MPP655377:MPP655504 MZL655377:MZL655504 NJH655377:NJH655504 NTD655377:NTD655504 OCZ655377:OCZ655504 OMV655377:OMV655504 OWR655377:OWR655504 PGN655377:PGN655504 PQJ655377:PQJ655504 QAF655377:QAF655504 QKB655377:QKB655504 QTX655377:QTX655504 RDT655377:RDT655504 RNP655377:RNP655504 RXL655377:RXL655504 SHH655377:SHH655504 SRD655377:SRD655504 TAZ655377:TAZ655504 TKV655377:TKV655504 TUR655377:TUR655504 UEN655377:UEN655504 UOJ655377:UOJ655504 UYF655377:UYF655504 VIB655377:VIB655504 VRX655377:VRX655504 WBT655377:WBT655504 WLP655377:WLP655504 WVL655377:WVL655504 D720913:D721040 IZ720913:IZ721040 SV720913:SV721040 ACR720913:ACR721040 AMN720913:AMN721040 AWJ720913:AWJ721040 BGF720913:BGF721040 BQB720913:BQB721040 BZX720913:BZX721040 CJT720913:CJT721040 CTP720913:CTP721040 DDL720913:DDL721040 DNH720913:DNH721040 DXD720913:DXD721040 EGZ720913:EGZ721040 EQV720913:EQV721040 FAR720913:FAR721040 FKN720913:FKN721040 FUJ720913:FUJ721040 GEF720913:GEF721040 GOB720913:GOB721040 GXX720913:GXX721040 HHT720913:HHT721040 HRP720913:HRP721040 IBL720913:IBL721040 ILH720913:ILH721040 IVD720913:IVD721040 JEZ720913:JEZ721040 JOV720913:JOV721040 JYR720913:JYR721040 KIN720913:KIN721040 KSJ720913:KSJ721040 LCF720913:LCF721040 LMB720913:LMB721040 LVX720913:LVX721040 MFT720913:MFT721040 MPP720913:MPP721040 MZL720913:MZL721040 NJH720913:NJH721040 NTD720913:NTD721040 OCZ720913:OCZ721040 OMV720913:OMV721040 OWR720913:OWR721040 PGN720913:PGN721040 PQJ720913:PQJ721040 QAF720913:QAF721040 QKB720913:QKB721040 QTX720913:QTX721040 RDT720913:RDT721040 RNP720913:RNP721040 RXL720913:RXL721040 SHH720913:SHH721040 SRD720913:SRD721040 TAZ720913:TAZ721040 TKV720913:TKV721040 TUR720913:TUR721040 UEN720913:UEN721040 UOJ720913:UOJ721040 UYF720913:UYF721040 VIB720913:VIB721040 VRX720913:VRX721040 WBT720913:WBT721040 WLP720913:WLP721040 WVL720913:WVL721040 D786449:D786576 IZ786449:IZ786576 SV786449:SV786576 ACR786449:ACR786576 AMN786449:AMN786576 AWJ786449:AWJ786576 BGF786449:BGF786576 BQB786449:BQB786576 BZX786449:BZX786576 CJT786449:CJT786576 CTP786449:CTP786576 DDL786449:DDL786576 DNH786449:DNH786576 DXD786449:DXD786576 EGZ786449:EGZ786576 EQV786449:EQV786576 FAR786449:FAR786576 FKN786449:FKN786576 FUJ786449:FUJ786576 GEF786449:GEF786576 GOB786449:GOB786576 GXX786449:GXX786576 HHT786449:HHT786576 HRP786449:HRP786576 IBL786449:IBL786576 ILH786449:ILH786576 IVD786449:IVD786576 JEZ786449:JEZ786576 JOV786449:JOV786576 JYR786449:JYR786576 KIN786449:KIN786576 KSJ786449:KSJ786576 LCF786449:LCF786576 LMB786449:LMB786576 LVX786449:LVX786576 MFT786449:MFT786576 MPP786449:MPP786576 MZL786449:MZL786576 NJH786449:NJH786576 NTD786449:NTD786576 OCZ786449:OCZ786576 OMV786449:OMV786576 OWR786449:OWR786576 PGN786449:PGN786576 PQJ786449:PQJ786576 QAF786449:QAF786576 QKB786449:QKB786576 QTX786449:QTX786576 RDT786449:RDT786576 RNP786449:RNP786576 RXL786449:RXL786576 SHH786449:SHH786576 SRD786449:SRD786576 TAZ786449:TAZ786576 TKV786449:TKV786576 TUR786449:TUR786576 UEN786449:UEN786576 UOJ786449:UOJ786576 UYF786449:UYF786576 VIB786449:VIB786576 VRX786449:VRX786576 WBT786449:WBT786576 WLP786449:WLP786576 WVL786449:WVL786576 D851985:D852112 IZ851985:IZ852112 SV851985:SV852112 ACR851985:ACR852112 AMN851985:AMN852112 AWJ851985:AWJ852112 BGF851985:BGF852112 BQB851985:BQB852112 BZX851985:BZX852112 CJT851985:CJT852112 CTP851985:CTP852112 DDL851985:DDL852112 DNH851985:DNH852112 DXD851985:DXD852112 EGZ851985:EGZ852112 EQV851985:EQV852112 FAR851985:FAR852112 FKN851985:FKN852112 FUJ851985:FUJ852112 GEF851985:GEF852112 GOB851985:GOB852112 GXX851985:GXX852112 HHT851985:HHT852112 HRP851985:HRP852112 IBL851985:IBL852112 ILH851985:ILH852112 IVD851985:IVD852112 JEZ851985:JEZ852112 JOV851985:JOV852112 JYR851985:JYR852112 KIN851985:KIN852112 KSJ851985:KSJ852112 LCF851985:LCF852112 LMB851985:LMB852112 LVX851985:LVX852112 MFT851985:MFT852112 MPP851985:MPP852112 MZL851985:MZL852112 NJH851985:NJH852112 NTD851985:NTD852112 OCZ851985:OCZ852112 OMV851985:OMV852112 OWR851985:OWR852112 PGN851985:PGN852112 PQJ851985:PQJ852112 QAF851985:QAF852112 QKB851985:QKB852112 QTX851985:QTX852112 RDT851985:RDT852112 RNP851985:RNP852112 RXL851985:RXL852112 SHH851985:SHH852112 SRD851985:SRD852112 TAZ851985:TAZ852112 TKV851985:TKV852112 TUR851985:TUR852112 UEN851985:UEN852112 UOJ851985:UOJ852112 UYF851985:UYF852112 VIB851985:VIB852112 VRX851985:VRX852112 WBT851985:WBT852112 WLP851985:WLP852112 WVL851985:WVL852112 D917521:D917648 IZ917521:IZ917648 SV917521:SV917648 ACR917521:ACR917648 AMN917521:AMN917648 AWJ917521:AWJ917648 BGF917521:BGF917648 BQB917521:BQB917648 BZX917521:BZX917648 CJT917521:CJT917648 CTP917521:CTP917648 DDL917521:DDL917648 DNH917521:DNH917648 DXD917521:DXD917648 EGZ917521:EGZ917648 EQV917521:EQV917648 FAR917521:FAR917648 FKN917521:FKN917648 FUJ917521:FUJ917648 GEF917521:GEF917648 GOB917521:GOB917648 GXX917521:GXX917648 HHT917521:HHT917648 HRP917521:HRP917648 IBL917521:IBL917648 ILH917521:ILH917648 IVD917521:IVD917648 JEZ917521:JEZ917648 JOV917521:JOV917648 JYR917521:JYR917648 KIN917521:KIN917648 KSJ917521:KSJ917648 LCF917521:LCF917648 LMB917521:LMB917648 LVX917521:LVX917648 MFT917521:MFT917648 MPP917521:MPP917648 MZL917521:MZL917648 NJH917521:NJH917648 NTD917521:NTD917648 OCZ917521:OCZ917648 OMV917521:OMV917648 OWR917521:OWR917648 PGN917521:PGN917648 PQJ917521:PQJ917648 QAF917521:QAF917648 QKB917521:QKB917648 QTX917521:QTX917648 RDT917521:RDT917648 RNP917521:RNP917648 RXL917521:RXL917648 SHH917521:SHH917648 SRD917521:SRD917648 TAZ917521:TAZ917648 TKV917521:TKV917648 TUR917521:TUR917648 UEN917521:UEN917648 UOJ917521:UOJ917648 UYF917521:UYF917648 VIB917521:VIB917648 VRX917521:VRX917648 WBT917521:WBT917648 WLP917521:WLP917648 WVL917521:WVL917648 D983057:D983184 IZ983057:IZ983184 SV983057:SV983184 ACR983057:ACR983184 AMN983057:AMN983184 AWJ983057:AWJ983184 BGF983057:BGF983184 BQB983057:BQB983184 BZX983057:BZX983184 CJT983057:CJT983184 CTP983057:CTP983184 DDL983057:DDL983184 DNH983057:DNH983184 DXD983057:DXD983184 EGZ983057:EGZ983184 EQV983057:EQV983184 FAR983057:FAR983184 FKN983057:FKN983184 FUJ983057:FUJ983184 GEF983057:GEF983184 GOB983057:GOB983184 GXX983057:GXX983184 HHT983057:HHT983184 HRP983057:HRP983184 IBL983057:IBL983184 ILH983057:ILH983184 IVD983057:IVD983184 JEZ983057:JEZ983184 JOV983057:JOV983184 JYR983057:JYR983184 KIN983057:KIN983184 KSJ983057:KSJ983184 LCF983057:LCF983184 LMB983057:LMB983184 LVX983057:LVX983184 MFT983057:MFT983184 MPP983057:MPP983184 MZL983057:MZL983184 NJH983057:NJH983184 NTD983057:NTD983184 OCZ983057:OCZ983184 OMV983057:OMV983184 OWR983057:OWR983184 PGN983057:PGN983184 PQJ983057:PQJ983184 QAF983057:QAF983184 QKB983057:QKB983184 QTX983057:QTX983184 RDT983057:RDT983184 RNP983057:RNP983184 RXL983057:RXL983184 SHH983057:SHH983184 SRD983057:SRD983184 TAZ983057:TAZ983184 TKV983057:TKV983184 TUR983057:TUR983184 UEN983057:UEN983184 UOJ983057:UOJ983184 UYF983057:UYF983184 VIB983057:VIB983184 VRX983057:VRX983184 WBT983057:WBT983184 WLP983057:WLP983184 D16:D144" xr:uid="{2ABFAEAE-347D-4B77-83D9-AB79A7D77C91}">
      <formula1>ValidRoles</formula1>
    </dataValidation>
    <dataValidation type="list" allowBlank="1" showInputMessage="1" showErrorMessage="1" sqref="I224:J65537 JE224:JF65537 TA224:TB65537 ACW224:ACX65537 AMS224:AMT65537 AWO224:AWP65537 BGK224:BGL65537 BQG224:BQH65537 CAC224:CAD65537 CJY224:CJZ65537 CTU224:CTV65537 DDQ224:DDR65537 DNM224:DNN65537 DXI224:DXJ65537 EHE224:EHF65537 ERA224:ERB65537 FAW224:FAX65537 FKS224:FKT65537 FUO224:FUP65537 GEK224:GEL65537 GOG224:GOH65537 GYC224:GYD65537 HHY224:HHZ65537 HRU224:HRV65537 IBQ224:IBR65537 ILM224:ILN65537 IVI224:IVJ65537 JFE224:JFF65537 JPA224:JPB65537 JYW224:JYX65537 KIS224:KIT65537 KSO224:KSP65537 LCK224:LCL65537 LMG224:LMH65537 LWC224:LWD65537 MFY224:MFZ65537 MPU224:MPV65537 MZQ224:MZR65537 NJM224:NJN65537 NTI224:NTJ65537 ODE224:ODF65537 ONA224:ONB65537 OWW224:OWX65537 PGS224:PGT65537 PQO224:PQP65537 QAK224:QAL65537 QKG224:QKH65537 QUC224:QUD65537 RDY224:RDZ65537 RNU224:RNV65537 RXQ224:RXR65537 SHM224:SHN65537 SRI224:SRJ65537 TBE224:TBF65537 TLA224:TLB65537 TUW224:TUX65537 UES224:UET65537 UOO224:UOP65537 UYK224:UYL65537 VIG224:VIH65537 VSC224:VSD65537 WBY224:WBZ65537 WLU224:WLV65537 WVQ224:WVR65537 I65760:J131073 JE65760:JF131073 TA65760:TB131073 ACW65760:ACX131073 AMS65760:AMT131073 AWO65760:AWP131073 BGK65760:BGL131073 BQG65760:BQH131073 CAC65760:CAD131073 CJY65760:CJZ131073 CTU65760:CTV131073 DDQ65760:DDR131073 DNM65760:DNN131073 DXI65760:DXJ131073 EHE65760:EHF131073 ERA65760:ERB131073 FAW65760:FAX131073 FKS65760:FKT131073 FUO65760:FUP131073 GEK65760:GEL131073 GOG65760:GOH131073 GYC65760:GYD131073 HHY65760:HHZ131073 HRU65760:HRV131073 IBQ65760:IBR131073 ILM65760:ILN131073 IVI65760:IVJ131073 JFE65760:JFF131073 JPA65760:JPB131073 JYW65760:JYX131073 KIS65760:KIT131073 KSO65760:KSP131073 LCK65760:LCL131073 LMG65760:LMH131073 LWC65760:LWD131073 MFY65760:MFZ131073 MPU65760:MPV131073 MZQ65760:MZR131073 NJM65760:NJN131073 NTI65760:NTJ131073 ODE65760:ODF131073 ONA65760:ONB131073 OWW65760:OWX131073 PGS65760:PGT131073 PQO65760:PQP131073 QAK65760:QAL131073 QKG65760:QKH131073 QUC65760:QUD131073 RDY65760:RDZ131073 RNU65760:RNV131073 RXQ65760:RXR131073 SHM65760:SHN131073 SRI65760:SRJ131073 TBE65760:TBF131073 TLA65760:TLB131073 TUW65760:TUX131073 UES65760:UET131073 UOO65760:UOP131073 UYK65760:UYL131073 VIG65760:VIH131073 VSC65760:VSD131073 WBY65760:WBZ131073 WLU65760:WLV131073 WVQ65760:WVR131073 I131296:J196609 JE131296:JF196609 TA131296:TB196609 ACW131296:ACX196609 AMS131296:AMT196609 AWO131296:AWP196609 BGK131296:BGL196609 BQG131296:BQH196609 CAC131296:CAD196609 CJY131296:CJZ196609 CTU131296:CTV196609 DDQ131296:DDR196609 DNM131296:DNN196609 DXI131296:DXJ196609 EHE131296:EHF196609 ERA131296:ERB196609 FAW131296:FAX196609 FKS131296:FKT196609 FUO131296:FUP196609 GEK131296:GEL196609 GOG131296:GOH196609 GYC131296:GYD196609 HHY131296:HHZ196609 HRU131296:HRV196609 IBQ131296:IBR196609 ILM131296:ILN196609 IVI131296:IVJ196609 JFE131296:JFF196609 JPA131296:JPB196609 JYW131296:JYX196609 KIS131296:KIT196609 KSO131296:KSP196609 LCK131296:LCL196609 LMG131296:LMH196609 LWC131296:LWD196609 MFY131296:MFZ196609 MPU131296:MPV196609 MZQ131296:MZR196609 NJM131296:NJN196609 NTI131296:NTJ196609 ODE131296:ODF196609 ONA131296:ONB196609 OWW131296:OWX196609 PGS131296:PGT196609 PQO131296:PQP196609 QAK131296:QAL196609 QKG131296:QKH196609 QUC131296:QUD196609 RDY131296:RDZ196609 RNU131296:RNV196609 RXQ131296:RXR196609 SHM131296:SHN196609 SRI131296:SRJ196609 TBE131296:TBF196609 TLA131296:TLB196609 TUW131296:TUX196609 UES131296:UET196609 UOO131296:UOP196609 UYK131296:UYL196609 VIG131296:VIH196609 VSC131296:VSD196609 WBY131296:WBZ196609 WLU131296:WLV196609 WVQ131296:WVR196609 I196832:J262145 JE196832:JF262145 TA196832:TB262145 ACW196832:ACX262145 AMS196832:AMT262145 AWO196832:AWP262145 BGK196832:BGL262145 BQG196832:BQH262145 CAC196832:CAD262145 CJY196832:CJZ262145 CTU196832:CTV262145 DDQ196832:DDR262145 DNM196832:DNN262145 DXI196832:DXJ262145 EHE196832:EHF262145 ERA196832:ERB262145 FAW196832:FAX262145 FKS196832:FKT262145 FUO196832:FUP262145 GEK196832:GEL262145 GOG196832:GOH262145 GYC196832:GYD262145 HHY196832:HHZ262145 HRU196832:HRV262145 IBQ196832:IBR262145 ILM196832:ILN262145 IVI196832:IVJ262145 JFE196832:JFF262145 JPA196832:JPB262145 JYW196832:JYX262145 KIS196832:KIT262145 KSO196832:KSP262145 LCK196832:LCL262145 LMG196832:LMH262145 LWC196832:LWD262145 MFY196832:MFZ262145 MPU196832:MPV262145 MZQ196832:MZR262145 NJM196832:NJN262145 NTI196832:NTJ262145 ODE196832:ODF262145 ONA196832:ONB262145 OWW196832:OWX262145 PGS196832:PGT262145 PQO196832:PQP262145 QAK196832:QAL262145 QKG196832:QKH262145 QUC196832:QUD262145 RDY196832:RDZ262145 RNU196832:RNV262145 RXQ196832:RXR262145 SHM196832:SHN262145 SRI196832:SRJ262145 TBE196832:TBF262145 TLA196832:TLB262145 TUW196832:TUX262145 UES196832:UET262145 UOO196832:UOP262145 UYK196832:UYL262145 VIG196832:VIH262145 VSC196832:VSD262145 WBY196832:WBZ262145 WLU196832:WLV262145 WVQ196832:WVR262145 I262368:J327681 JE262368:JF327681 TA262368:TB327681 ACW262368:ACX327681 AMS262368:AMT327681 AWO262368:AWP327681 BGK262368:BGL327681 BQG262368:BQH327681 CAC262368:CAD327681 CJY262368:CJZ327681 CTU262368:CTV327681 DDQ262368:DDR327681 DNM262368:DNN327681 DXI262368:DXJ327681 EHE262368:EHF327681 ERA262368:ERB327681 FAW262368:FAX327681 FKS262368:FKT327681 FUO262368:FUP327681 GEK262368:GEL327681 GOG262368:GOH327681 GYC262368:GYD327681 HHY262368:HHZ327681 HRU262368:HRV327681 IBQ262368:IBR327681 ILM262368:ILN327681 IVI262368:IVJ327681 JFE262368:JFF327681 JPA262368:JPB327681 JYW262368:JYX327681 KIS262368:KIT327681 KSO262368:KSP327681 LCK262368:LCL327681 LMG262368:LMH327681 LWC262368:LWD327681 MFY262368:MFZ327681 MPU262368:MPV327681 MZQ262368:MZR327681 NJM262368:NJN327681 NTI262368:NTJ327681 ODE262368:ODF327681 ONA262368:ONB327681 OWW262368:OWX327681 PGS262368:PGT327681 PQO262368:PQP327681 QAK262368:QAL327681 QKG262368:QKH327681 QUC262368:QUD327681 RDY262368:RDZ327681 RNU262368:RNV327681 RXQ262368:RXR327681 SHM262368:SHN327681 SRI262368:SRJ327681 TBE262368:TBF327681 TLA262368:TLB327681 TUW262368:TUX327681 UES262368:UET327681 UOO262368:UOP327681 UYK262368:UYL327681 VIG262368:VIH327681 VSC262368:VSD327681 WBY262368:WBZ327681 WLU262368:WLV327681 WVQ262368:WVR327681 I327904:J393217 JE327904:JF393217 TA327904:TB393217 ACW327904:ACX393217 AMS327904:AMT393217 AWO327904:AWP393217 BGK327904:BGL393217 BQG327904:BQH393217 CAC327904:CAD393217 CJY327904:CJZ393217 CTU327904:CTV393217 DDQ327904:DDR393217 DNM327904:DNN393217 DXI327904:DXJ393217 EHE327904:EHF393217 ERA327904:ERB393217 FAW327904:FAX393217 FKS327904:FKT393217 FUO327904:FUP393217 GEK327904:GEL393217 GOG327904:GOH393217 GYC327904:GYD393217 HHY327904:HHZ393217 HRU327904:HRV393217 IBQ327904:IBR393217 ILM327904:ILN393217 IVI327904:IVJ393217 JFE327904:JFF393217 JPA327904:JPB393217 JYW327904:JYX393217 KIS327904:KIT393217 KSO327904:KSP393217 LCK327904:LCL393217 LMG327904:LMH393217 LWC327904:LWD393217 MFY327904:MFZ393217 MPU327904:MPV393217 MZQ327904:MZR393217 NJM327904:NJN393217 NTI327904:NTJ393217 ODE327904:ODF393217 ONA327904:ONB393217 OWW327904:OWX393217 PGS327904:PGT393217 PQO327904:PQP393217 QAK327904:QAL393217 QKG327904:QKH393217 QUC327904:QUD393217 RDY327904:RDZ393217 RNU327904:RNV393217 RXQ327904:RXR393217 SHM327904:SHN393217 SRI327904:SRJ393217 TBE327904:TBF393217 TLA327904:TLB393217 TUW327904:TUX393217 UES327904:UET393217 UOO327904:UOP393217 UYK327904:UYL393217 VIG327904:VIH393217 VSC327904:VSD393217 WBY327904:WBZ393217 WLU327904:WLV393217 WVQ327904:WVR393217 I393440:J458753 JE393440:JF458753 TA393440:TB458753 ACW393440:ACX458753 AMS393440:AMT458753 AWO393440:AWP458753 BGK393440:BGL458753 BQG393440:BQH458753 CAC393440:CAD458753 CJY393440:CJZ458753 CTU393440:CTV458753 DDQ393440:DDR458753 DNM393440:DNN458753 DXI393440:DXJ458753 EHE393440:EHF458753 ERA393440:ERB458753 FAW393440:FAX458753 FKS393440:FKT458753 FUO393440:FUP458753 GEK393440:GEL458753 GOG393440:GOH458753 GYC393440:GYD458753 HHY393440:HHZ458753 HRU393440:HRV458753 IBQ393440:IBR458753 ILM393440:ILN458753 IVI393440:IVJ458753 JFE393440:JFF458753 JPA393440:JPB458753 JYW393440:JYX458753 KIS393440:KIT458753 KSO393440:KSP458753 LCK393440:LCL458753 LMG393440:LMH458753 LWC393440:LWD458753 MFY393440:MFZ458753 MPU393440:MPV458753 MZQ393440:MZR458753 NJM393440:NJN458753 NTI393440:NTJ458753 ODE393440:ODF458753 ONA393440:ONB458753 OWW393440:OWX458753 PGS393440:PGT458753 PQO393440:PQP458753 QAK393440:QAL458753 QKG393440:QKH458753 QUC393440:QUD458753 RDY393440:RDZ458753 RNU393440:RNV458753 RXQ393440:RXR458753 SHM393440:SHN458753 SRI393440:SRJ458753 TBE393440:TBF458753 TLA393440:TLB458753 TUW393440:TUX458753 UES393440:UET458753 UOO393440:UOP458753 UYK393440:UYL458753 VIG393440:VIH458753 VSC393440:VSD458753 WBY393440:WBZ458753 WLU393440:WLV458753 WVQ393440:WVR458753 I458976:J524289 JE458976:JF524289 TA458976:TB524289 ACW458976:ACX524289 AMS458976:AMT524289 AWO458976:AWP524289 BGK458976:BGL524289 BQG458976:BQH524289 CAC458976:CAD524289 CJY458976:CJZ524289 CTU458976:CTV524289 DDQ458976:DDR524289 DNM458976:DNN524289 DXI458976:DXJ524289 EHE458976:EHF524289 ERA458976:ERB524289 FAW458976:FAX524289 FKS458976:FKT524289 FUO458976:FUP524289 GEK458976:GEL524289 GOG458976:GOH524289 GYC458976:GYD524289 HHY458976:HHZ524289 HRU458976:HRV524289 IBQ458976:IBR524289 ILM458976:ILN524289 IVI458976:IVJ524289 JFE458976:JFF524289 JPA458976:JPB524289 JYW458976:JYX524289 KIS458976:KIT524289 KSO458976:KSP524289 LCK458976:LCL524289 LMG458976:LMH524289 LWC458976:LWD524289 MFY458976:MFZ524289 MPU458976:MPV524289 MZQ458976:MZR524289 NJM458976:NJN524289 NTI458976:NTJ524289 ODE458976:ODF524289 ONA458976:ONB524289 OWW458976:OWX524289 PGS458976:PGT524289 PQO458976:PQP524289 QAK458976:QAL524289 QKG458976:QKH524289 QUC458976:QUD524289 RDY458976:RDZ524289 RNU458976:RNV524289 RXQ458976:RXR524289 SHM458976:SHN524289 SRI458976:SRJ524289 TBE458976:TBF524289 TLA458976:TLB524289 TUW458976:TUX524289 UES458976:UET524289 UOO458976:UOP524289 UYK458976:UYL524289 VIG458976:VIH524289 VSC458976:VSD524289 WBY458976:WBZ524289 WLU458976:WLV524289 WVQ458976:WVR524289 I524512:J589825 JE524512:JF589825 TA524512:TB589825 ACW524512:ACX589825 AMS524512:AMT589825 AWO524512:AWP589825 BGK524512:BGL589825 BQG524512:BQH589825 CAC524512:CAD589825 CJY524512:CJZ589825 CTU524512:CTV589825 DDQ524512:DDR589825 DNM524512:DNN589825 DXI524512:DXJ589825 EHE524512:EHF589825 ERA524512:ERB589825 FAW524512:FAX589825 FKS524512:FKT589825 FUO524512:FUP589825 GEK524512:GEL589825 GOG524512:GOH589825 GYC524512:GYD589825 HHY524512:HHZ589825 HRU524512:HRV589825 IBQ524512:IBR589825 ILM524512:ILN589825 IVI524512:IVJ589825 JFE524512:JFF589825 JPA524512:JPB589825 JYW524512:JYX589825 KIS524512:KIT589825 KSO524512:KSP589825 LCK524512:LCL589825 LMG524512:LMH589825 LWC524512:LWD589825 MFY524512:MFZ589825 MPU524512:MPV589825 MZQ524512:MZR589825 NJM524512:NJN589825 NTI524512:NTJ589825 ODE524512:ODF589825 ONA524512:ONB589825 OWW524512:OWX589825 PGS524512:PGT589825 PQO524512:PQP589825 QAK524512:QAL589825 QKG524512:QKH589825 QUC524512:QUD589825 RDY524512:RDZ589825 RNU524512:RNV589825 RXQ524512:RXR589825 SHM524512:SHN589825 SRI524512:SRJ589825 TBE524512:TBF589825 TLA524512:TLB589825 TUW524512:TUX589825 UES524512:UET589825 UOO524512:UOP589825 UYK524512:UYL589825 VIG524512:VIH589825 VSC524512:VSD589825 WBY524512:WBZ589825 WLU524512:WLV589825 WVQ524512:WVR589825 I590048:J655361 JE590048:JF655361 TA590048:TB655361 ACW590048:ACX655361 AMS590048:AMT655361 AWO590048:AWP655361 BGK590048:BGL655361 BQG590048:BQH655361 CAC590048:CAD655361 CJY590048:CJZ655361 CTU590048:CTV655361 DDQ590048:DDR655361 DNM590048:DNN655361 DXI590048:DXJ655361 EHE590048:EHF655361 ERA590048:ERB655361 FAW590048:FAX655361 FKS590048:FKT655361 FUO590048:FUP655361 GEK590048:GEL655361 GOG590048:GOH655361 GYC590048:GYD655361 HHY590048:HHZ655361 HRU590048:HRV655361 IBQ590048:IBR655361 ILM590048:ILN655361 IVI590048:IVJ655361 JFE590048:JFF655361 JPA590048:JPB655361 JYW590048:JYX655361 KIS590048:KIT655361 KSO590048:KSP655361 LCK590048:LCL655361 LMG590048:LMH655361 LWC590048:LWD655361 MFY590048:MFZ655361 MPU590048:MPV655361 MZQ590048:MZR655361 NJM590048:NJN655361 NTI590048:NTJ655361 ODE590048:ODF655361 ONA590048:ONB655361 OWW590048:OWX655361 PGS590048:PGT655361 PQO590048:PQP655361 QAK590048:QAL655361 QKG590048:QKH655361 QUC590048:QUD655361 RDY590048:RDZ655361 RNU590048:RNV655361 RXQ590048:RXR655361 SHM590048:SHN655361 SRI590048:SRJ655361 TBE590048:TBF655361 TLA590048:TLB655361 TUW590048:TUX655361 UES590048:UET655361 UOO590048:UOP655361 UYK590048:UYL655361 VIG590048:VIH655361 VSC590048:VSD655361 WBY590048:WBZ655361 WLU590048:WLV655361 WVQ590048:WVR655361 I655584:J720897 JE655584:JF720897 TA655584:TB720897 ACW655584:ACX720897 AMS655584:AMT720897 AWO655584:AWP720897 BGK655584:BGL720897 BQG655584:BQH720897 CAC655584:CAD720897 CJY655584:CJZ720897 CTU655584:CTV720897 DDQ655584:DDR720897 DNM655584:DNN720897 DXI655584:DXJ720897 EHE655584:EHF720897 ERA655584:ERB720897 FAW655584:FAX720897 FKS655584:FKT720897 FUO655584:FUP720897 GEK655584:GEL720897 GOG655584:GOH720897 GYC655584:GYD720897 HHY655584:HHZ720897 HRU655584:HRV720897 IBQ655584:IBR720897 ILM655584:ILN720897 IVI655584:IVJ720897 JFE655584:JFF720897 JPA655584:JPB720897 JYW655584:JYX720897 KIS655584:KIT720897 KSO655584:KSP720897 LCK655584:LCL720897 LMG655584:LMH720897 LWC655584:LWD720897 MFY655584:MFZ720897 MPU655584:MPV720897 MZQ655584:MZR720897 NJM655584:NJN720897 NTI655584:NTJ720897 ODE655584:ODF720897 ONA655584:ONB720897 OWW655584:OWX720897 PGS655584:PGT720897 PQO655584:PQP720897 QAK655584:QAL720897 QKG655584:QKH720897 QUC655584:QUD720897 RDY655584:RDZ720897 RNU655584:RNV720897 RXQ655584:RXR720897 SHM655584:SHN720897 SRI655584:SRJ720897 TBE655584:TBF720897 TLA655584:TLB720897 TUW655584:TUX720897 UES655584:UET720897 UOO655584:UOP720897 UYK655584:UYL720897 VIG655584:VIH720897 VSC655584:VSD720897 WBY655584:WBZ720897 WLU655584:WLV720897 WVQ655584:WVR720897 I721120:J786433 JE721120:JF786433 TA721120:TB786433 ACW721120:ACX786433 AMS721120:AMT786433 AWO721120:AWP786433 BGK721120:BGL786433 BQG721120:BQH786433 CAC721120:CAD786433 CJY721120:CJZ786433 CTU721120:CTV786433 DDQ721120:DDR786433 DNM721120:DNN786433 DXI721120:DXJ786433 EHE721120:EHF786433 ERA721120:ERB786433 FAW721120:FAX786433 FKS721120:FKT786433 FUO721120:FUP786433 GEK721120:GEL786433 GOG721120:GOH786433 GYC721120:GYD786433 HHY721120:HHZ786433 HRU721120:HRV786433 IBQ721120:IBR786433 ILM721120:ILN786433 IVI721120:IVJ786433 JFE721120:JFF786433 JPA721120:JPB786433 JYW721120:JYX786433 KIS721120:KIT786433 KSO721120:KSP786433 LCK721120:LCL786433 LMG721120:LMH786433 LWC721120:LWD786433 MFY721120:MFZ786433 MPU721120:MPV786433 MZQ721120:MZR786433 NJM721120:NJN786433 NTI721120:NTJ786433 ODE721120:ODF786433 ONA721120:ONB786433 OWW721120:OWX786433 PGS721120:PGT786433 PQO721120:PQP786433 QAK721120:QAL786433 QKG721120:QKH786433 QUC721120:QUD786433 RDY721120:RDZ786433 RNU721120:RNV786433 RXQ721120:RXR786433 SHM721120:SHN786433 SRI721120:SRJ786433 TBE721120:TBF786433 TLA721120:TLB786433 TUW721120:TUX786433 UES721120:UET786433 UOO721120:UOP786433 UYK721120:UYL786433 VIG721120:VIH786433 VSC721120:VSD786433 WBY721120:WBZ786433 WLU721120:WLV786433 WVQ721120:WVR786433 I786656:J851969 JE786656:JF851969 TA786656:TB851969 ACW786656:ACX851969 AMS786656:AMT851969 AWO786656:AWP851969 BGK786656:BGL851969 BQG786656:BQH851969 CAC786656:CAD851969 CJY786656:CJZ851969 CTU786656:CTV851969 DDQ786656:DDR851969 DNM786656:DNN851969 DXI786656:DXJ851969 EHE786656:EHF851969 ERA786656:ERB851969 FAW786656:FAX851969 FKS786656:FKT851969 FUO786656:FUP851969 GEK786656:GEL851969 GOG786656:GOH851969 GYC786656:GYD851969 HHY786656:HHZ851969 HRU786656:HRV851969 IBQ786656:IBR851969 ILM786656:ILN851969 IVI786656:IVJ851969 JFE786656:JFF851969 JPA786656:JPB851969 JYW786656:JYX851969 KIS786656:KIT851969 KSO786656:KSP851969 LCK786656:LCL851969 LMG786656:LMH851969 LWC786656:LWD851969 MFY786656:MFZ851969 MPU786656:MPV851969 MZQ786656:MZR851969 NJM786656:NJN851969 NTI786656:NTJ851969 ODE786656:ODF851969 ONA786656:ONB851969 OWW786656:OWX851969 PGS786656:PGT851969 PQO786656:PQP851969 QAK786656:QAL851969 QKG786656:QKH851969 QUC786656:QUD851969 RDY786656:RDZ851969 RNU786656:RNV851969 RXQ786656:RXR851969 SHM786656:SHN851969 SRI786656:SRJ851969 TBE786656:TBF851969 TLA786656:TLB851969 TUW786656:TUX851969 UES786656:UET851969 UOO786656:UOP851969 UYK786656:UYL851969 VIG786656:VIH851969 VSC786656:VSD851969 WBY786656:WBZ851969 WLU786656:WLV851969 WVQ786656:WVR851969 I852192:J917505 JE852192:JF917505 TA852192:TB917505 ACW852192:ACX917505 AMS852192:AMT917505 AWO852192:AWP917505 BGK852192:BGL917505 BQG852192:BQH917505 CAC852192:CAD917505 CJY852192:CJZ917505 CTU852192:CTV917505 DDQ852192:DDR917505 DNM852192:DNN917505 DXI852192:DXJ917505 EHE852192:EHF917505 ERA852192:ERB917505 FAW852192:FAX917505 FKS852192:FKT917505 FUO852192:FUP917505 GEK852192:GEL917505 GOG852192:GOH917505 GYC852192:GYD917505 HHY852192:HHZ917505 HRU852192:HRV917505 IBQ852192:IBR917505 ILM852192:ILN917505 IVI852192:IVJ917505 JFE852192:JFF917505 JPA852192:JPB917505 JYW852192:JYX917505 KIS852192:KIT917505 KSO852192:KSP917505 LCK852192:LCL917505 LMG852192:LMH917505 LWC852192:LWD917505 MFY852192:MFZ917505 MPU852192:MPV917505 MZQ852192:MZR917505 NJM852192:NJN917505 NTI852192:NTJ917505 ODE852192:ODF917505 ONA852192:ONB917505 OWW852192:OWX917505 PGS852192:PGT917505 PQO852192:PQP917505 QAK852192:QAL917505 QKG852192:QKH917505 QUC852192:QUD917505 RDY852192:RDZ917505 RNU852192:RNV917505 RXQ852192:RXR917505 SHM852192:SHN917505 SRI852192:SRJ917505 TBE852192:TBF917505 TLA852192:TLB917505 TUW852192:TUX917505 UES852192:UET917505 UOO852192:UOP917505 UYK852192:UYL917505 VIG852192:VIH917505 VSC852192:VSD917505 WBY852192:WBZ917505 WLU852192:WLV917505 WVQ852192:WVR917505 I917728:J983041 JE917728:JF983041 TA917728:TB983041 ACW917728:ACX983041 AMS917728:AMT983041 AWO917728:AWP983041 BGK917728:BGL983041 BQG917728:BQH983041 CAC917728:CAD983041 CJY917728:CJZ983041 CTU917728:CTV983041 DDQ917728:DDR983041 DNM917728:DNN983041 DXI917728:DXJ983041 EHE917728:EHF983041 ERA917728:ERB983041 FAW917728:FAX983041 FKS917728:FKT983041 FUO917728:FUP983041 GEK917728:GEL983041 GOG917728:GOH983041 GYC917728:GYD983041 HHY917728:HHZ983041 HRU917728:HRV983041 IBQ917728:IBR983041 ILM917728:ILN983041 IVI917728:IVJ983041 JFE917728:JFF983041 JPA917728:JPB983041 JYW917728:JYX983041 KIS917728:KIT983041 KSO917728:KSP983041 LCK917728:LCL983041 LMG917728:LMH983041 LWC917728:LWD983041 MFY917728:MFZ983041 MPU917728:MPV983041 MZQ917728:MZR983041 NJM917728:NJN983041 NTI917728:NTJ983041 ODE917728:ODF983041 ONA917728:ONB983041 OWW917728:OWX983041 PGS917728:PGT983041 PQO917728:PQP983041 QAK917728:QAL983041 QKG917728:QKH983041 QUC917728:QUD983041 RDY917728:RDZ983041 RNU917728:RNV983041 RXQ917728:RXR983041 SHM917728:SHN983041 SRI917728:SRJ983041 TBE917728:TBF983041 TLA917728:TLB983041 TUW917728:TUX983041 UES917728:UET983041 UOO917728:UOP983041 UYK917728:UYL983041 VIG917728:VIH983041 VSC917728:VSD983041 WBY917728:WBZ983041 WLU917728:WLV983041 WVQ917728:WVR983041 I983264:J1048576 JE983264:JF1048576 TA983264:TB1048576 ACW983264:ACX1048576 AMS983264:AMT1048576 AWO983264:AWP1048576 BGK983264:BGL1048576 BQG983264:BQH1048576 CAC983264:CAD1048576 CJY983264:CJZ1048576 CTU983264:CTV1048576 DDQ983264:DDR1048576 DNM983264:DNN1048576 DXI983264:DXJ1048576 EHE983264:EHF1048576 ERA983264:ERB1048576 FAW983264:FAX1048576 FKS983264:FKT1048576 FUO983264:FUP1048576 GEK983264:GEL1048576 GOG983264:GOH1048576 GYC983264:GYD1048576 HHY983264:HHZ1048576 HRU983264:HRV1048576 IBQ983264:IBR1048576 ILM983264:ILN1048576 IVI983264:IVJ1048576 JFE983264:JFF1048576 JPA983264:JPB1048576 JYW983264:JYX1048576 KIS983264:KIT1048576 KSO983264:KSP1048576 LCK983264:LCL1048576 LMG983264:LMH1048576 LWC983264:LWD1048576 MFY983264:MFZ1048576 MPU983264:MPV1048576 MZQ983264:MZR1048576 NJM983264:NJN1048576 NTI983264:NTJ1048576 ODE983264:ODF1048576 ONA983264:ONB1048576 OWW983264:OWX1048576 PGS983264:PGT1048576 PQO983264:PQP1048576 QAK983264:QAL1048576 QKG983264:QKH1048576 QUC983264:QUD1048576 RDY983264:RDZ1048576 RNU983264:RNV1048576 RXQ983264:RXR1048576 SHM983264:SHN1048576 SRI983264:SRJ1048576 TBE983264:TBF1048576 TLA983264:TLB1048576 TUW983264:TUX1048576 UES983264:UET1048576 UOO983264:UOP1048576 UYK983264:UYL1048576 VIG983264:VIH1048576 VSC983264:VSD1048576 WBY983264:WBZ1048576 WLU983264:WLV1048576 WVQ983264:WVR1048576 I16:J140 JE16:JF140 TA16:TB140 ACW16:ACX140 AMS16:AMT140 AWO16:AWP140 BGK16:BGL140 BQG16:BQH140 CAC16:CAD140 CJY16:CJZ140 CTU16:CTV140 DDQ16:DDR140 DNM16:DNN140 DXI16:DXJ140 EHE16:EHF140 ERA16:ERB140 FAW16:FAX140 FKS16:FKT140 FUO16:FUP140 GEK16:GEL140 GOG16:GOH140 GYC16:GYD140 HHY16:HHZ140 HRU16:HRV140 IBQ16:IBR140 ILM16:ILN140 IVI16:IVJ140 JFE16:JFF140 JPA16:JPB140 JYW16:JYX140 KIS16:KIT140 KSO16:KSP140 LCK16:LCL140 LMG16:LMH140 LWC16:LWD140 MFY16:MFZ140 MPU16:MPV140 MZQ16:MZR140 NJM16:NJN140 NTI16:NTJ140 ODE16:ODF140 ONA16:ONB140 OWW16:OWX140 PGS16:PGT140 PQO16:PQP140 QAK16:QAL140 QKG16:QKH140 QUC16:QUD140 RDY16:RDZ140 RNU16:RNV140 RXQ16:RXR140 SHM16:SHN140 SRI16:SRJ140 TBE16:TBF140 TLA16:TLB140 TUW16:TUX140 UES16:UET140 UOO16:UOP140 UYK16:UYL140 VIG16:VIH140 VSC16:VSD140 WBY16:WBZ140 WLU16:WLV140 WVQ16:WVR140 I65553:J65676 JE65553:JF65676 TA65553:TB65676 ACW65553:ACX65676 AMS65553:AMT65676 AWO65553:AWP65676 BGK65553:BGL65676 BQG65553:BQH65676 CAC65553:CAD65676 CJY65553:CJZ65676 CTU65553:CTV65676 DDQ65553:DDR65676 DNM65553:DNN65676 DXI65553:DXJ65676 EHE65553:EHF65676 ERA65553:ERB65676 FAW65553:FAX65676 FKS65553:FKT65676 FUO65553:FUP65676 GEK65553:GEL65676 GOG65553:GOH65676 GYC65553:GYD65676 HHY65553:HHZ65676 HRU65553:HRV65676 IBQ65553:IBR65676 ILM65553:ILN65676 IVI65553:IVJ65676 JFE65553:JFF65676 JPA65553:JPB65676 JYW65553:JYX65676 KIS65553:KIT65676 KSO65553:KSP65676 LCK65553:LCL65676 LMG65553:LMH65676 LWC65553:LWD65676 MFY65553:MFZ65676 MPU65553:MPV65676 MZQ65553:MZR65676 NJM65553:NJN65676 NTI65553:NTJ65676 ODE65553:ODF65676 ONA65553:ONB65676 OWW65553:OWX65676 PGS65553:PGT65676 PQO65553:PQP65676 QAK65553:QAL65676 QKG65553:QKH65676 QUC65553:QUD65676 RDY65553:RDZ65676 RNU65553:RNV65676 RXQ65553:RXR65676 SHM65553:SHN65676 SRI65553:SRJ65676 TBE65553:TBF65676 TLA65553:TLB65676 TUW65553:TUX65676 UES65553:UET65676 UOO65553:UOP65676 UYK65553:UYL65676 VIG65553:VIH65676 VSC65553:VSD65676 WBY65553:WBZ65676 WLU65553:WLV65676 WVQ65553:WVR65676 I131089:J131212 JE131089:JF131212 TA131089:TB131212 ACW131089:ACX131212 AMS131089:AMT131212 AWO131089:AWP131212 BGK131089:BGL131212 BQG131089:BQH131212 CAC131089:CAD131212 CJY131089:CJZ131212 CTU131089:CTV131212 DDQ131089:DDR131212 DNM131089:DNN131212 DXI131089:DXJ131212 EHE131089:EHF131212 ERA131089:ERB131212 FAW131089:FAX131212 FKS131089:FKT131212 FUO131089:FUP131212 GEK131089:GEL131212 GOG131089:GOH131212 GYC131089:GYD131212 HHY131089:HHZ131212 HRU131089:HRV131212 IBQ131089:IBR131212 ILM131089:ILN131212 IVI131089:IVJ131212 JFE131089:JFF131212 JPA131089:JPB131212 JYW131089:JYX131212 KIS131089:KIT131212 KSO131089:KSP131212 LCK131089:LCL131212 LMG131089:LMH131212 LWC131089:LWD131212 MFY131089:MFZ131212 MPU131089:MPV131212 MZQ131089:MZR131212 NJM131089:NJN131212 NTI131089:NTJ131212 ODE131089:ODF131212 ONA131089:ONB131212 OWW131089:OWX131212 PGS131089:PGT131212 PQO131089:PQP131212 QAK131089:QAL131212 QKG131089:QKH131212 QUC131089:QUD131212 RDY131089:RDZ131212 RNU131089:RNV131212 RXQ131089:RXR131212 SHM131089:SHN131212 SRI131089:SRJ131212 TBE131089:TBF131212 TLA131089:TLB131212 TUW131089:TUX131212 UES131089:UET131212 UOO131089:UOP131212 UYK131089:UYL131212 VIG131089:VIH131212 VSC131089:VSD131212 WBY131089:WBZ131212 WLU131089:WLV131212 WVQ131089:WVR131212 I196625:J196748 JE196625:JF196748 TA196625:TB196748 ACW196625:ACX196748 AMS196625:AMT196748 AWO196625:AWP196748 BGK196625:BGL196748 BQG196625:BQH196748 CAC196625:CAD196748 CJY196625:CJZ196748 CTU196625:CTV196748 DDQ196625:DDR196748 DNM196625:DNN196748 DXI196625:DXJ196748 EHE196625:EHF196748 ERA196625:ERB196748 FAW196625:FAX196748 FKS196625:FKT196748 FUO196625:FUP196748 GEK196625:GEL196748 GOG196625:GOH196748 GYC196625:GYD196748 HHY196625:HHZ196748 HRU196625:HRV196748 IBQ196625:IBR196748 ILM196625:ILN196748 IVI196625:IVJ196748 JFE196625:JFF196748 JPA196625:JPB196748 JYW196625:JYX196748 KIS196625:KIT196748 KSO196625:KSP196748 LCK196625:LCL196748 LMG196625:LMH196748 LWC196625:LWD196748 MFY196625:MFZ196748 MPU196625:MPV196748 MZQ196625:MZR196748 NJM196625:NJN196748 NTI196625:NTJ196748 ODE196625:ODF196748 ONA196625:ONB196748 OWW196625:OWX196748 PGS196625:PGT196748 PQO196625:PQP196748 QAK196625:QAL196748 QKG196625:QKH196748 QUC196625:QUD196748 RDY196625:RDZ196748 RNU196625:RNV196748 RXQ196625:RXR196748 SHM196625:SHN196748 SRI196625:SRJ196748 TBE196625:TBF196748 TLA196625:TLB196748 TUW196625:TUX196748 UES196625:UET196748 UOO196625:UOP196748 UYK196625:UYL196748 VIG196625:VIH196748 VSC196625:VSD196748 WBY196625:WBZ196748 WLU196625:WLV196748 WVQ196625:WVR196748 I262161:J262284 JE262161:JF262284 TA262161:TB262284 ACW262161:ACX262284 AMS262161:AMT262284 AWO262161:AWP262284 BGK262161:BGL262284 BQG262161:BQH262284 CAC262161:CAD262284 CJY262161:CJZ262284 CTU262161:CTV262284 DDQ262161:DDR262284 DNM262161:DNN262284 DXI262161:DXJ262284 EHE262161:EHF262284 ERA262161:ERB262284 FAW262161:FAX262284 FKS262161:FKT262284 FUO262161:FUP262284 GEK262161:GEL262284 GOG262161:GOH262284 GYC262161:GYD262284 HHY262161:HHZ262284 HRU262161:HRV262284 IBQ262161:IBR262284 ILM262161:ILN262284 IVI262161:IVJ262284 JFE262161:JFF262284 JPA262161:JPB262284 JYW262161:JYX262284 KIS262161:KIT262284 KSO262161:KSP262284 LCK262161:LCL262284 LMG262161:LMH262284 LWC262161:LWD262284 MFY262161:MFZ262284 MPU262161:MPV262284 MZQ262161:MZR262284 NJM262161:NJN262284 NTI262161:NTJ262284 ODE262161:ODF262284 ONA262161:ONB262284 OWW262161:OWX262284 PGS262161:PGT262284 PQO262161:PQP262284 QAK262161:QAL262284 QKG262161:QKH262284 QUC262161:QUD262284 RDY262161:RDZ262284 RNU262161:RNV262284 RXQ262161:RXR262284 SHM262161:SHN262284 SRI262161:SRJ262284 TBE262161:TBF262284 TLA262161:TLB262284 TUW262161:TUX262284 UES262161:UET262284 UOO262161:UOP262284 UYK262161:UYL262284 VIG262161:VIH262284 VSC262161:VSD262284 WBY262161:WBZ262284 WLU262161:WLV262284 WVQ262161:WVR262284 I327697:J327820 JE327697:JF327820 TA327697:TB327820 ACW327697:ACX327820 AMS327697:AMT327820 AWO327697:AWP327820 BGK327697:BGL327820 BQG327697:BQH327820 CAC327697:CAD327820 CJY327697:CJZ327820 CTU327697:CTV327820 DDQ327697:DDR327820 DNM327697:DNN327820 DXI327697:DXJ327820 EHE327697:EHF327820 ERA327697:ERB327820 FAW327697:FAX327820 FKS327697:FKT327820 FUO327697:FUP327820 GEK327697:GEL327820 GOG327697:GOH327820 GYC327697:GYD327820 HHY327697:HHZ327820 HRU327697:HRV327820 IBQ327697:IBR327820 ILM327697:ILN327820 IVI327697:IVJ327820 JFE327697:JFF327820 JPA327697:JPB327820 JYW327697:JYX327820 KIS327697:KIT327820 KSO327697:KSP327820 LCK327697:LCL327820 LMG327697:LMH327820 LWC327697:LWD327820 MFY327697:MFZ327820 MPU327697:MPV327820 MZQ327697:MZR327820 NJM327697:NJN327820 NTI327697:NTJ327820 ODE327697:ODF327820 ONA327697:ONB327820 OWW327697:OWX327820 PGS327697:PGT327820 PQO327697:PQP327820 QAK327697:QAL327820 QKG327697:QKH327820 QUC327697:QUD327820 RDY327697:RDZ327820 RNU327697:RNV327820 RXQ327697:RXR327820 SHM327697:SHN327820 SRI327697:SRJ327820 TBE327697:TBF327820 TLA327697:TLB327820 TUW327697:TUX327820 UES327697:UET327820 UOO327697:UOP327820 UYK327697:UYL327820 VIG327697:VIH327820 VSC327697:VSD327820 WBY327697:WBZ327820 WLU327697:WLV327820 WVQ327697:WVR327820 I393233:J393356 JE393233:JF393356 TA393233:TB393356 ACW393233:ACX393356 AMS393233:AMT393356 AWO393233:AWP393356 BGK393233:BGL393356 BQG393233:BQH393356 CAC393233:CAD393356 CJY393233:CJZ393356 CTU393233:CTV393356 DDQ393233:DDR393356 DNM393233:DNN393356 DXI393233:DXJ393356 EHE393233:EHF393356 ERA393233:ERB393356 FAW393233:FAX393356 FKS393233:FKT393356 FUO393233:FUP393356 GEK393233:GEL393356 GOG393233:GOH393356 GYC393233:GYD393356 HHY393233:HHZ393356 HRU393233:HRV393356 IBQ393233:IBR393356 ILM393233:ILN393356 IVI393233:IVJ393356 JFE393233:JFF393356 JPA393233:JPB393356 JYW393233:JYX393356 KIS393233:KIT393356 KSO393233:KSP393356 LCK393233:LCL393356 LMG393233:LMH393356 LWC393233:LWD393356 MFY393233:MFZ393356 MPU393233:MPV393356 MZQ393233:MZR393356 NJM393233:NJN393356 NTI393233:NTJ393356 ODE393233:ODF393356 ONA393233:ONB393356 OWW393233:OWX393356 PGS393233:PGT393356 PQO393233:PQP393356 QAK393233:QAL393356 QKG393233:QKH393356 QUC393233:QUD393356 RDY393233:RDZ393356 RNU393233:RNV393356 RXQ393233:RXR393356 SHM393233:SHN393356 SRI393233:SRJ393356 TBE393233:TBF393356 TLA393233:TLB393356 TUW393233:TUX393356 UES393233:UET393356 UOO393233:UOP393356 UYK393233:UYL393356 VIG393233:VIH393356 VSC393233:VSD393356 WBY393233:WBZ393356 WLU393233:WLV393356 WVQ393233:WVR393356 I458769:J458892 JE458769:JF458892 TA458769:TB458892 ACW458769:ACX458892 AMS458769:AMT458892 AWO458769:AWP458892 BGK458769:BGL458892 BQG458769:BQH458892 CAC458769:CAD458892 CJY458769:CJZ458892 CTU458769:CTV458892 DDQ458769:DDR458892 DNM458769:DNN458892 DXI458769:DXJ458892 EHE458769:EHF458892 ERA458769:ERB458892 FAW458769:FAX458892 FKS458769:FKT458892 FUO458769:FUP458892 GEK458769:GEL458892 GOG458769:GOH458892 GYC458769:GYD458892 HHY458769:HHZ458892 HRU458769:HRV458892 IBQ458769:IBR458892 ILM458769:ILN458892 IVI458769:IVJ458892 JFE458769:JFF458892 JPA458769:JPB458892 JYW458769:JYX458892 KIS458769:KIT458892 KSO458769:KSP458892 LCK458769:LCL458892 LMG458769:LMH458892 LWC458769:LWD458892 MFY458769:MFZ458892 MPU458769:MPV458892 MZQ458769:MZR458892 NJM458769:NJN458892 NTI458769:NTJ458892 ODE458769:ODF458892 ONA458769:ONB458892 OWW458769:OWX458892 PGS458769:PGT458892 PQO458769:PQP458892 QAK458769:QAL458892 QKG458769:QKH458892 QUC458769:QUD458892 RDY458769:RDZ458892 RNU458769:RNV458892 RXQ458769:RXR458892 SHM458769:SHN458892 SRI458769:SRJ458892 TBE458769:TBF458892 TLA458769:TLB458892 TUW458769:TUX458892 UES458769:UET458892 UOO458769:UOP458892 UYK458769:UYL458892 VIG458769:VIH458892 VSC458769:VSD458892 WBY458769:WBZ458892 WLU458769:WLV458892 WVQ458769:WVR458892 I524305:J524428 JE524305:JF524428 TA524305:TB524428 ACW524305:ACX524428 AMS524305:AMT524428 AWO524305:AWP524428 BGK524305:BGL524428 BQG524305:BQH524428 CAC524305:CAD524428 CJY524305:CJZ524428 CTU524305:CTV524428 DDQ524305:DDR524428 DNM524305:DNN524428 DXI524305:DXJ524428 EHE524305:EHF524428 ERA524305:ERB524428 FAW524305:FAX524428 FKS524305:FKT524428 FUO524305:FUP524428 GEK524305:GEL524428 GOG524305:GOH524428 GYC524305:GYD524428 HHY524305:HHZ524428 HRU524305:HRV524428 IBQ524305:IBR524428 ILM524305:ILN524428 IVI524305:IVJ524428 JFE524305:JFF524428 JPA524305:JPB524428 JYW524305:JYX524428 KIS524305:KIT524428 KSO524305:KSP524428 LCK524305:LCL524428 LMG524305:LMH524428 LWC524305:LWD524428 MFY524305:MFZ524428 MPU524305:MPV524428 MZQ524305:MZR524428 NJM524305:NJN524428 NTI524305:NTJ524428 ODE524305:ODF524428 ONA524305:ONB524428 OWW524305:OWX524428 PGS524305:PGT524428 PQO524305:PQP524428 QAK524305:QAL524428 QKG524305:QKH524428 QUC524305:QUD524428 RDY524305:RDZ524428 RNU524305:RNV524428 RXQ524305:RXR524428 SHM524305:SHN524428 SRI524305:SRJ524428 TBE524305:TBF524428 TLA524305:TLB524428 TUW524305:TUX524428 UES524305:UET524428 UOO524305:UOP524428 UYK524305:UYL524428 VIG524305:VIH524428 VSC524305:VSD524428 WBY524305:WBZ524428 WLU524305:WLV524428 WVQ524305:WVR524428 I589841:J589964 JE589841:JF589964 TA589841:TB589964 ACW589841:ACX589964 AMS589841:AMT589964 AWO589841:AWP589964 BGK589841:BGL589964 BQG589841:BQH589964 CAC589841:CAD589964 CJY589841:CJZ589964 CTU589841:CTV589964 DDQ589841:DDR589964 DNM589841:DNN589964 DXI589841:DXJ589964 EHE589841:EHF589964 ERA589841:ERB589964 FAW589841:FAX589964 FKS589841:FKT589964 FUO589841:FUP589964 GEK589841:GEL589964 GOG589841:GOH589964 GYC589841:GYD589964 HHY589841:HHZ589964 HRU589841:HRV589964 IBQ589841:IBR589964 ILM589841:ILN589964 IVI589841:IVJ589964 JFE589841:JFF589964 JPA589841:JPB589964 JYW589841:JYX589964 KIS589841:KIT589964 KSO589841:KSP589964 LCK589841:LCL589964 LMG589841:LMH589964 LWC589841:LWD589964 MFY589841:MFZ589964 MPU589841:MPV589964 MZQ589841:MZR589964 NJM589841:NJN589964 NTI589841:NTJ589964 ODE589841:ODF589964 ONA589841:ONB589964 OWW589841:OWX589964 PGS589841:PGT589964 PQO589841:PQP589964 QAK589841:QAL589964 QKG589841:QKH589964 QUC589841:QUD589964 RDY589841:RDZ589964 RNU589841:RNV589964 RXQ589841:RXR589964 SHM589841:SHN589964 SRI589841:SRJ589964 TBE589841:TBF589964 TLA589841:TLB589964 TUW589841:TUX589964 UES589841:UET589964 UOO589841:UOP589964 UYK589841:UYL589964 VIG589841:VIH589964 VSC589841:VSD589964 WBY589841:WBZ589964 WLU589841:WLV589964 WVQ589841:WVR589964 I655377:J655500 JE655377:JF655500 TA655377:TB655500 ACW655377:ACX655500 AMS655377:AMT655500 AWO655377:AWP655500 BGK655377:BGL655500 BQG655377:BQH655500 CAC655377:CAD655500 CJY655377:CJZ655500 CTU655377:CTV655500 DDQ655377:DDR655500 DNM655377:DNN655500 DXI655377:DXJ655500 EHE655377:EHF655500 ERA655377:ERB655500 FAW655377:FAX655500 FKS655377:FKT655500 FUO655377:FUP655500 GEK655377:GEL655500 GOG655377:GOH655500 GYC655377:GYD655500 HHY655377:HHZ655500 HRU655377:HRV655500 IBQ655377:IBR655500 ILM655377:ILN655500 IVI655377:IVJ655500 JFE655377:JFF655500 JPA655377:JPB655500 JYW655377:JYX655500 KIS655377:KIT655500 KSO655377:KSP655500 LCK655377:LCL655500 LMG655377:LMH655500 LWC655377:LWD655500 MFY655377:MFZ655500 MPU655377:MPV655500 MZQ655377:MZR655500 NJM655377:NJN655500 NTI655377:NTJ655500 ODE655377:ODF655500 ONA655377:ONB655500 OWW655377:OWX655500 PGS655377:PGT655500 PQO655377:PQP655500 QAK655377:QAL655500 QKG655377:QKH655500 QUC655377:QUD655500 RDY655377:RDZ655500 RNU655377:RNV655500 RXQ655377:RXR655500 SHM655377:SHN655500 SRI655377:SRJ655500 TBE655377:TBF655500 TLA655377:TLB655500 TUW655377:TUX655500 UES655377:UET655500 UOO655377:UOP655500 UYK655377:UYL655500 VIG655377:VIH655500 VSC655377:VSD655500 WBY655377:WBZ655500 WLU655377:WLV655500 WVQ655377:WVR655500 I720913:J721036 JE720913:JF721036 TA720913:TB721036 ACW720913:ACX721036 AMS720913:AMT721036 AWO720913:AWP721036 BGK720913:BGL721036 BQG720913:BQH721036 CAC720913:CAD721036 CJY720913:CJZ721036 CTU720913:CTV721036 DDQ720913:DDR721036 DNM720913:DNN721036 DXI720913:DXJ721036 EHE720913:EHF721036 ERA720913:ERB721036 FAW720913:FAX721036 FKS720913:FKT721036 FUO720913:FUP721036 GEK720913:GEL721036 GOG720913:GOH721036 GYC720913:GYD721036 HHY720913:HHZ721036 HRU720913:HRV721036 IBQ720913:IBR721036 ILM720913:ILN721036 IVI720913:IVJ721036 JFE720913:JFF721036 JPA720913:JPB721036 JYW720913:JYX721036 KIS720913:KIT721036 KSO720913:KSP721036 LCK720913:LCL721036 LMG720913:LMH721036 LWC720913:LWD721036 MFY720913:MFZ721036 MPU720913:MPV721036 MZQ720913:MZR721036 NJM720913:NJN721036 NTI720913:NTJ721036 ODE720913:ODF721036 ONA720913:ONB721036 OWW720913:OWX721036 PGS720913:PGT721036 PQO720913:PQP721036 QAK720913:QAL721036 QKG720913:QKH721036 QUC720913:QUD721036 RDY720913:RDZ721036 RNU720913:RNV721036 RXQ720913:RXR721036 SHM720913:SHN721036 SRI720913:SRJ721036 TBE720913:TBF721036 TLA720913:TLB721036 TUW720913:TUX721036 UES720913:UET721036 UOO720913:UOP721036 UYK720913:UYL721036 VIG720913:VIH721036 VSC720913:VSD721036 WBY720913:WBZ721036 WLU720913:WLV721036 WVQ720913:WVR721036 I786449:J786572 JE786449:JF786572 TA786449:TB786572 ACW786449:ACX786572 AMS786449:AMT786572 AWO786449:AWP786572 BGK786449:BGL786572 BQG786449:BQH786572 CAC786449:CAD786572 CJY786449:CJZ786572 CTU786449:CTV786572 DDQ786449:DDR786572 DNM786449:DNN786572 DXI786449:DXJ786572 EHE786449:EHF786572 ERA786449:ERB786572 FAW786449:FAX786572 FKS786449:FKT786572 FUO786449:FUP786572 GEK786449:GEL786572 GOG786449:GOH786572 GYC786449:GYD786572 HHY786449:HHZ786572 HRU786449:HRV786572 IBQ786449:IBR786572 ILM786449:ILN786572 IVI786449:IVJ786572 JFE786449:JFF786572 JPA786449:JPB786572 JYW786449:JYX786572 KIS786449:KIT786572 KSO786449:KSP786572 LCK786449:LCL786572 LMG786449:LMH786572 LWC786449:LWD786572 MFY786449:MFZ786572 MPU786449:MPV786572 MZQ786449:MZR786572 NJM786449:NJN786572 NTI786449:NTJ786572 ODE786449:ODF786572 ONA786449:ONB786572 OWW786449:OWX786572 PGS786449:PGT786572 PQO786449:PQP786572 QAK786449:QAL786572 QKG786449:QKH786572 QUC786449:QUD786572 RDY786449:RDZ786572 RNU786449:RNV786572 RXQ786449:RXR786572 SHM786449:SHN786572 SRI786449:SRJ786572 TBE786449:TBF786572 TLA786449:TLB786572 TUW786449:TUX786572 UES786449:UET786572 UOO786449:UOP786572 UYK786449:UYL786572 VIG786449:VIH786572 VSC786449:VSD786572 WBY786449:WBZ786572 WLU786449:WLV786572 WVQ786449:WVR786572 I851985:J852108 JE851985:JF852108 TA851985:TB852108 ACW851985:ACX852108 AMS851985:AMT852108 AWO851985:AWP852108 BGK851985:BGL852108 BQG851985:BQH852108 CAC851985:CAD852108 CJY851985:CJZ852108 CTU851985:CTV852108 DDQ851985:DDR852108 DNM851985:DNN852108 DXI851985:DXJ852108 EHE851985:EHF852108 ERA851985:ERB852108 FAW851985:FAX852108 FKS851985:FKT852108 FUO851985:FUP852108 GEK851985:GEL852108 GOG851985:GOH852108 GYC851985:GYD852108 HHY851985:HHZ852108 HRU851985:HRV852108 IBQ851985:IBR852108 ILM851985:ILN852108 IVI851985:IVJ852108 JFE851985:JFF852108 JPA851985:JPB852108 JYW851985:JYX852108 KIS851985:KIT852108 KSO851985:KSP852108 LCK851985:LCL852108 LMG851985:LMH852108 LWC851985:LWD852108 MFY851985:MFZ852108 MPU851985:MPV852108 MZQ851985:MZR852108 NJM851985:NJN852108 NTI851985:NTJ852108 ODE851985:ODF852108 ONA851985:ONB852108 OWW851985:OWX852108 PGS851985:PGT852108 PQO851985:PQP852108 QAK851985:QAL852108 QKG851985:QKH852108 QUC851985:QUD852108 RDY851985:RDZ852108 RNU851985:RNV852108 RXQ851985:RXR852108 SHM851985:SHN852108 SRI851985:SRJ852108 TBE851985:TBF852108 TLA851985:TLB852108 TUW851985:TUX852108 UES851985:UET852108 UOO851985:UOP852108 UYK851985:UYL852108 VIG851985:VIH852108 VSC851985:VSD852108 WBY851985:WBZ852108 WLU851985:WLV852108 WVQ851985:WVR852108 I917521:J917644 JE917521:JF917644 TA917521:TB917644 ACW917521:ACX917644 AMS917521:AMT917644 AWO917521:AWP917644 BGK917521:BGL917644 BQG917521:BQH917644 CAC917521:CAD917644 CJY917521:CJZ917644 CTU917521:CTV917644 DDQ917521:DDR917644 DNM917521:DNN917644 DXI917521:DXJ917644 EHE917521:EHF917644 ERA917521:ERB917644 FAW917521:FAX917644 FKS917521:FKT917644 FUO917521:FUP917644 GEK917521:GEL917644 GOG917521:GOH917644 GYC917521:GYD917644 HHY917521:HHZ917644 HRU917521:HRV917644 IBQ917521:IBR917644 ILM917521:ILN917644 IVI917521:IVJ917644 JFE917521:JFF917644 JPA917521:JPB917644 JYW917521:JYX917644 KIS917521:KIT917644 KSO917521:KSP917644 LCK917521:LCL917644 LMG917521:LMH917644 LWC917521:LWD917644 MFY917521:MFZ917644 MPU917521:MPV917644 MZQ917521:MZR917644 NJM917521:NJN917644 NTI917521:NTJ917644 ODE917521:ODF917644 ONA917521:ONB917644 OWW917521:OWX917644 PGS917521:PGT917644 PQO917521:PQP917644 QAK917521:QAL917644 QKG917521:QKH917644 QUC917521:QUD917644 RDY917521:RDZ917644 RNU917521:RNV917644 RXQ917521:RXR917644 SHM917521:SHN917644 SRI917521:SRJ917644 TBE917521:TBF917644 TLA917521:TLB917644 TUW917521:TUX917644 UES917521:UET917644 UOO917521:UOP917644 UYK917521:UYL917644 VIG917521:VIH917644 VSC917521:VSD917644 WBY917521:WBZ917644 WLU917521:WLV917644 WVQ917521:WVR917644 I983057:J983180 JE983057:JF983180 TA983057:TB983180 ACW983057:ACX983180 AMS983057:AMT983180 AWO983057:AWP983180 BGK983057:BGL983180 BQG983057:BQH983180 CAC983057:CAD983180 CJY983057:CJZ983180 CTU983057:CTV983180 DDQ983057:DDR983180 DNM983057:DNN983180 DXI983057:DXJ983180 EHE983057:EHF983180 ERA983057:ERB983180 FAW983057:FAX983180 FKS983057:FKT983180 FUO983057:FUP983180 GEK983057:GEL983180 GOG983057:GOH983180 GYC983057:GYD983180 HHY983057:HHZ983180 HRU983057:HRV983180 IBQ983057:IBR983180 ILM983057:ILN983180 IVI983057:IVJ983180 JFE983057:JFF983180 JPA983057:JPB983180 JYW983057:JYX983180 KIS983057:KIT983180 KSO983057:KSP983180 LCK983057:LCL983180 LMG983057:LMH983180 LWC983057:LWD983180 MFY983057:MFZ983180 MPU983057:MPV983180 MZQ983057:MZR983180 NJM983057:NJN983180 NTI983057:NTJ983180 ODE983057:ODF983180 ONA983057:ONB983180 OWW983057:OWX983180 PGS983057:PGT983180 PQO983057:PQP983180 QAK983057:QAL983180 QKG983057:QKH983180 QUC983057:QUD983180 RDY983057:RDZ983180 RNU983057:RNV983180 RXQ983057:RXR983180 SHM983057:SHN983180 SRI983057:SRJ983180 TBE983057:TBF983180 TLA983057:TLB983180 TUW983057:TUX983180 UES983057:UET983180 UOO983057:UOP983180 UYK983057:UYL983180 VIG983057:VIH983180 VSC983057:VSD983180 WBY983057:WBZ983180 WLU983057:WLV983180 WVQ983057:WVR983180" xr:uid="{CCA598F9-2143-4604-97DE-26DC730146C9}">
      <formula1>ValidGenders</formula1>
    </dataValidation>
  </dataValidations>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4ACC-0C7B-468C-94C1-8F80F0A6BB08}">
  <dimension ref="A1:IV477"/>
  <sheetViews>
    <sheetView workbookViewId="0">
      <selection activeCell="E21" sqref="E21"/>
    </sheetView>
  </sheetViews>
  <sheetFormatPr defaultRowHeight="15"/>
  <cols>
    <col min="1" max="2" width="3.7109375" style="12" customWidth="1"/>
    <col min="3" max="3" width="23.42578125" style="12" customWidth="1"/>
    <col min="4" max="4" width="19.42578125" style="12" customWidth="1"/>
    <col min="5" max="5" width="30.7109375" style="12" bestFit="1" customWidth="1"/>
    <col min="6" max="6" width="17.42578125" style="12" customWidth="1"/>
    <col min="7" max="7" width="18.85546875" style="12" customWidth="1"/>
    <col min="8" max="8" width="22" style="12" customWidth="1"/>
    <col min="9" max="9" width="8.28515625" style="12" customWidth="1"/>
    <col min="10" max="10" width="26.5703125" style="12" customWidth="1"/>
    <col min="11" max="11" width="70" style="12" bestFit="1" customWidth="1"/>
    <col min="12" max="13" width="17.85546875" style="12" customWidth="1"/>
    <col min="14" max="256" width="9.140625" style="12"/>
    <col min="257" max="258" width="3.7109375" style="12" customWidth="1"/>
    <col min="259" max="259" width="23.42578125" style="12" customWidth="1"/>
    <col min="260" max="260" width="19.42578125" style="12" customWidth="1"/>
    <col min="261" max="261" width="30.7109375" style="12" bestFit="1" customWidth="1"/>
    <col min="262" max="262" width="17.42578125" style="12" customWidth="1"/>
    <col min="263" max="263" width="18.85546875" style="12" customWidth="1"/>
    <col min="264" max="264" width="22" style="12" customWidth="1"/>
    <col min="265" max="265" width="8.28515625" style="12" customWidth="1"/>
    <col min="266" max="266" width="26.5703125" style="12" customWidth="1"/>
    <col min="267" max="267" width="70" style="12" bestFit="1" customWidth="1"/>
    <col min="268" max="269" width="17.85546875" style="12" customWidth="1"/>
    <col min="270" max="512" width="9.140625" style="12"/>
    <col min="513" max="514" width="3.7109375" style="12" customWidth="1"/>
    <col min="515" max="515" width="23.42578125" style="12" customWidth="1"/>
    <col min="516" max="516" width="19.42578125" style="12" customWidth="1"/>
    <col min="517" max="517" width="30.7109375" style="12" bestFit="1" customWidth="1"/>
    <col min="518" max="518" width="17.42578125" style="12" customWidth="1"/>
    <col min="519" max="519" width="18.85546875" style="12" customWidth="1"/>
    <col min="520" max="520" width="22" style="12" customWidth="1"/>
    <col min="521" max="521" width="8.28515625" style="12" customWidth="1"/>
    <col min="522" max="522" width="26.5703125" style="12" customWidth="1"/>
    <col min="523" max="523" width="70" style="12" bestFit="1" customWidth="1"/>
    <col min="524" max="525" width="17.85546875" style="12" customWidth="1"/>
    <col min="526" max="768" width="9.140625" style="12"/>
    <col min="769" max="770" width="3.7109375" style="12" customWidth="1"/>
    <col min="771" max="771" width="23.42578125" style="12" customWidth="1"/>
    <col min="772" max="772" width="19.42578125" style="12" customWidth="1"/>
    <col min="773" max="773" width="30.7109375" style="12" bestFit="1" customWidth="1"/>
    <col min="774" max="774" width="17.42578125" style="12" customWidth="1"/>
    <col min="775" max="775" width="18.85546875" style="12" customWidth="1"/>
    <col min="776" max="776" width="22" style="12" customWidth="1"/>
    <col min="777" max="777" width="8.28515625" style="12" customWidth="1"/>
    <col min="778" max="778" width="26.5703125" style="12" customWidth="1"/>
    <col min="779" max="779" width="70" style="12" bestFit="1" customWidth="1"/>
    <col min="780" max="781" width="17.85546875" style="12" customWidth="1"/>
    <col min="782" max="1024" width="9.140625" style="12"/>
    <col min="1025" max="1026" width="3.7109375" style="12" customWidth="1"/>
    <col min="1027" max="1027" width="23.42578125" style="12" customWidth="1"/>
    <col min="1028" max="1028" width="19.42578125" style="12" customWidth="1"/>
    <col min="1029" max="1029" width="30.7109375" style="12" bestFit="1" customWidth="1"/>
    <col min="1030" max="1030" width="17.42578125" style="12" customWidth="1"/>
    <col min="1031" max="1031" width="18.85546875" style="12" customWidth="1"/>
    <col min="1032" max="1032" width="22" style="12" customWidth="1"/>
    <col min="1033" max="1033" width="8.28515625" style="12" customWidth="1"/>
    <col min="1034" max="1034" width="26.5703125" style="12" customWidth="1"/>
    <col min="1035" max="1035" width="70" style="12" bestFit="1" customWidth="1"/>
    <col min="1036" max="1037" width="17.85546875" style="12" customWidth="1"/>
    <col min="1038" max="1280" width="9.140625" style="12"/>
    <col min="1281" max="1282" width="3.7109375" style="12" customWidth="1"/>
    <col min="1283" max="1283" width="23.42578125" style="12" customWidth="1"/>
    <col min="1284" max="1284" width="19.42578125" style="12" customWidth="1"/>
    <col min="1285" max="1285" width="30.7109375" style="12" bestFit="1" customWidth="1"/>
    <col min="1286" max="1286" width="17.42578125" style="12" customWidth="1"/>
    <col min="1287" max="1287" width="18.85546875" style="12" customWidth="1"/>
    <col min="1288" max="1288" width="22" style="12" customWidth="1"/>
    <col min="1289" max="1289" width="8.28515625" style="12" customWidth="1"/>
    <col min="1290" max="1290" width="26.5703125" style="12" customWidth="1"/>
    <col min="1291" max="1291" width="70" style="12" bestFit="1" customWidth="1"/>
    <col min="1292" max="1293" width="17.85546875" style="12" customWidth="1"/>
    <col min="1294" max="1536" width="9.140625" style="12"/>
    <col min="1537" max="1538" width="3.7109375" style="12" customWidth="1"/>
    <col min="1539" max="1539" width="23.42578125" style="12" customWidth="1"/>
    <col min="1540" max="1540" width="19.42578125" style="12" customWidth="1"/>
    <col min="1541" max="1541" width="30.7109375" style="12" bestFit="1" customWidth="1"/>
    <col min="1542" max="1542" width="17.42578125" style="12" customWidth="1"/>
    <col min="1543" max="1543" width="18.85546875" style="12" customWidth="1"/>
    <col min="1544" max="1544" width="22" style="12" customWidth="1"/>
    <col min="1545" max="1545" width="8.28515625" style="12" customWidth="1"/>
    <col min="1546" max="1546" width="26.5703125" style="12" customWidth="1"/>
    <col min="1547" max="1547" width="70" style="12" bestFit="1" customWidth="1"/>
    <col min="1548" max="1549" width="17.85546875" style="12" customWidth="1"/>
    <col min="1550" max="1792" width="9.140625" style="12"/>
    <col min="1793" max="1794" width="3.7109375" style="12" customWidth="1"/>
    <col min="1795" max="1795" width="23.42578125" style="12" customWidth="1"/>
    <col min="1796" max="1796" width="19.42578125" style="12" customWidth="1"/>
    <col min="1797" max="1797" width="30.7109375" style="12" bestFit="1" customWidth="1"/>
    <col min="1798" max="1798" width="17.42578125" style="12" customWidth="1"/>
    <col min="1799" max="1799" width="18.85546875" style="12" customWidth="1"/>
    <col min="1800" max="1800" width="22" style="12" customWidth="1"/>
    <col min="1801" max="1801" width="8.28515625" style="12" customWidth="1"/>
    <col min="1802" max="1802" width="26.5703125" style="12" customWidth="1"/>
    <col min="1803" max="1803" width="70" style="12" bestFit="1" customWidth="1"/>
    <col min="1804" max="1805" width="17.85546875" style="12" customWidth="1"/>
    <col min="1806" max="2048" width="9.140625" style="12"/>
    <col min="2049" max="2050" width="3.7109375" style="12" customWidth="1"/>
    <col min="2051" max="2051" width="23.42578125" style="12" customWidth="1"/>
    <col min="2052" max="2052" width="19.42578125" style="12" customWidth="1"/>
    <col min="2053" max="2053" width="30.7109375" style="12" bestFit="1" customWidth="1"/>
    <col min="2054" max="2054" width="17.42578125" style="12" customWidth="1"/>
    <col min="2055" max="2055" width="18.85546875" style="12" customWidth="1"/>
    <col min="2056" max="2056" width="22" style="12" customWidth="1"/>
    <col min="2057" max="2057" width="8.28515625" style="12" customWidth="1"/>
    <col min="2058" max="2058" width="26.5703125" style="12" customWidth="1"/>
    <col min="2059" max="2059" width="70" style="12" bestFit="1" customWidth="1"/>
    <col min="2060" max="2061" width="17.85546875" style="12" customWidth="1"/>
    <col min="2062" max="2304" width="9.140625" style="12"/>
    <col min="2305" max="2306" width="3.7109375" style="12" customWidth="1"/>
    <col min="2307" max="2307" width="23.42578125" style="12" customWidth="1"/>
    <col min="2308" max="2308" width="19.42578125" style="12" customWidth="1"/>
    <col min="2309" max="2309" width="30.7109375" style="12" bestFit="1" customWidth="1"/>
    <col min="2310" max="2310" width="17.42578125" style="12" customWidth="1"/>
    <col min="2311" max="2311" width="18.85546875" style="12" customWidth="1"/>
    <col min="2312" max="2312" width="22" style="12" customWidth="1"/>
    <col min="2313" max="2313" width="8.28515625" style="12" customWidth="1"/>
    <col min="2314" max="2314" width="26.5703125" style="12" customWidth="1"/>
    <col min="2315" max="2315" width="70" style="12" bestFit="1" customWidth="1"/>
    <col min="2316" max="2317" width="17.85546875" style="12" customWidth="1"/>
    <col min="2318" max="2560" width="9.140625" style="12"/>
    <col min="2561" max="2562" width="3.7109375" style="12" customWidth="1"/>
    <col min="2563" max="2563" width="23.42578125" style="12" customWidth="1"/>
    <col min="2564" max="2564" width="19.42578125" style="12" customWidth="1"/>
    <col min="2565" max="2565" width="30.7109375" style="12" bestFit="1" customWidth="1"/>
    <col min="2566" max="2566" width="17.42578125" style="12" customWidth="1"/>
    <col min="2567" max="2567" width="18.85546875" style="12" customWidth="1"/>
    <col min="2568" max="2568" width="22" style="12" customWidth="1"/>
    <col min="2569" max="2569" width="8.28515625" style="12" customWidth="1"/>
    <col min="2570" max="2570" width="26.5703125" style="12" customWidth="1"/>
    <col min="2571" max="2571" width="70" style="12" bestFit="1" customWidth="1"/>
    <col min="2572" max="2573" width="17.85546875" style="12" customWidth="1"/>
    <col min="2574" max="2816" width="9.140625" style="12"/>
    <col min="2817" max="2818" width="3.7109375" style="12" customWidth="1"/>
    <col min="2819" max="2819" width="23.42578125" style="12" customWidth="1"/>
    <col min="2820" max="2820" width="19.42578125" style="12" customWidth="1"/>
    <col min="2821" max="2821" width="30.7109375" style="12" bestFit="1" customWidth="1"/>
    <col min="2822" max="2822" width="17.42578125" style="12" customWidth="1"/>
    <col min="2823" max="2823" width="18.85546875" style="12" customWidth="1"/>
    <col min="2824" max="2824" width="22" style="12" customWidth="1"/>
    <col min="2825" max="2825" width="8.28515625" style="12" customWidth="1"/>
    <col min="2826" max="2826" width="26.5703125" style="12" customWidth="1"/>
    <col min="2827" max="2827" width="70" style="12" bestFit="1" customWidth="1"/>
    <col min="2828" max="2829" width="17.85546875" style="12" customWidth="1"/>
    <col min="2830" max="3072" width="9.140625" style="12"/>
    <col min="3073" max="3074" width="3.7109375" style="12" customWidth="1"/>
    <col min="3075" max="3075" width="23.42578125" style="12" customWidth="1"/>
    <col min="3076" max="3076" width="19.42578125" style="12" customWidth="1"/>
    <col min="3077" max="3077" width="30.7109375" style="12" bestFit="1" customWidth="1"/>
    <col min="3078" max="3078" width="17.42578125" style="12" customWidth="1"/>
    <col min="3079" max="3079" width="18.85546875" style="12" customWidth="1"/>
    <col min="3080" max="3080" width="22" style="12" customWidth="1"/>
    <col min="3081" max="3081" width="8.28515625" style="12" customWidth="1"/>
    <col min="3082" max="3082" width="26.5703125" style="12" customWidth="1"/>
    <col min="3083" max="3083" width="70" style="12" bestFit="1" customWidth="1"/>
    <col min="3084" max="3085" width="17.85546875" style="12" customWidth="1"/>
    <col min="3086" max="3328" width="9.140625" style="12"/>
    <col min="3329" max="3330" width="3.7109375" style="12" customWidth="1"/>
    <col min="3331" max="3331" width="23.42578125" style="12" customWidth="1"/>
    <col min="3332" max="3332" width="19.42578125" style="12" customWidth="1"/>
    <col min="3333" max="3333" width="30.7109375" style="12" bestFit="1" customWidth="1"/>
    <col min="3334" max="3334" width="17.42578125" style="12" customWidth="1"/>
    <col min="3335" max="3335" width="18.85546875" style="12" customWidth="1"/>
    <col min="3336" max="3336" width="22" style="12" customWidth="1"/>
    <col min="3337" max="3337" width="8.28515625" style="12" customWidth="1"/>
    <col min="3338" max="3338" width="26.5703125" style="12" customWidth="1"/>
    <col min="3339" max="3339" width="70" style="12" bestFit="1" customWidth="1"/>
    <col min="3340" max="3341" width="17.85546875" style="12" customWidth="1"/>
    <col min="3342" max="3584" width="9.140625" style="12"/>
    <col min="3585" max="3586" width="3.7109375" style="12" customWidth="1"/>
    <col min="3587" max="3587" width="23.42578125" style="12" customWidth="1"/>
    <col min="3588" max="3588" width="19.42578125" style="12" customWidth="1"/>
    <col min="3589" max="3589" width="30.7109375" style="12" bestFit="1" customWidth="1"/>
    <col min="3590" max="3590" width="17.42578125" style="12" customWidth="1"/>
    <col min="3591" max="3591" width="18.85546875" style="12" customWidth="1"/>
    <col min="3592" max="3592" width="22" style="12" customWidth="1"/>
    <col min="3593" max="3593" width="8.28515625" style="12" customWidth="1"/>
    <col min="3594" max="3594" width="26.5703125" style="12" customWidth="1"/>
    <col min="3595" max="3595" width="70" style="12" bestFit="1" customWidth="1"/>
    <col min="3596" max="3597" width="17.85546875" style="12" customWidth="1"/>
    <col min="3598" max="3840" width="9.140625" style="12"/>
    <col min="3841" max="3842" width="3.7109375" style="12" customWidth="1"/>
    <col min="3843" max="3843" width="23.42578125" style="12" customWidth="1"/>
    <col min="3844" max="3844" width="19.42578125" style="12" customWidth="1"/>
    <col min="3845" max="3845" width="30.7109375" style="12" bestFit="1" customWidth="1"/>
    <col min="3846" max="3846" width="17.42578125" style="12" customWidth="1"/>
    <col min="3847" max="3847" width="18.85546875" style="12" customWidth="1"/>
    <col min="3848" max="3848" width="22" style="12" customWidth="1"/>
    <col min="3849" max="3849" width="8.28515625" style="12" customWidth="1"/>
    <col min="3850" max="3850" width="26.5703125" style="12" customWidth="1"/>
    <col min="3851" max="3851" width="70" style="12" bestFit="1" customWidth="1"/>
    <col min="3852" max="3853" width="17.85546875" style="12" customWidth="1"/>
    <col min="3854" max="4096" width="9.140625" style="12"/>
    <col min="4097" max="4098" width="3.7109375" style="12" customWidth="1"/>
    <col min="4099" max="4099" width="23.42578125" style="12" customWidth="1"/>
    <col min="4100" max="4100" width="19.42578125" style="12" customWidth="1"/>
    <col min="4101" max="4101" width="30.7109375" style="12" bestFit="1" customWidth="1"/>
    <col min="4102" max="4102" width="17.42578125" style="12" customWidth="1"/>
    <col min="4103" max="4103" width="18.85546875" style="12" customWidth="1"/>
    <col min="4104" max="4104" width="22" style="12" customWidth="1"/>
    <col min="4105" max="4105" width="8.28515625" style="12" customWidth="1"/>
    <col min="4106" max="4106" width="26.5703125" style="12" customWidth="1"/>
    <col min="4107" max="4107" width="70" style="12" bestFit="1" customWidth="1"/>
    <col min="4108" max="4109" width="17.85546875" style="12" customWidth="1"/>
    <col min="4110" max="4352" width="9.140625" style="12"/>
    <col min="4353" max="4354" width="3.7109375" style="12" customWidth="1"/>
    <col min="4355" max="4355" width="23.42578125" style="12" customWidth="1"/>
    <col min="4356" max="4356" width="19.42578125" style="12" customWidth="1"/>
    <col min="4357" max="4357" width="30.7109375" style="12" bestFit="1" customWidth="1"/>
    <col min="4358" max="4358" width="17.42578125" style="12" customWidth="1"/>
    <col min="4359" max="4359" width="18.85546875" style="12" customWidth="1"/>
    <col min="4360" max="4360" width="22" style="12" customWidth="1"/>
    <col min="4361" max="4361" width="8.28515625" style="12" customWidth="1"/>
    <col min="4362" max="4362" width="26.5703125" style="12" customWidth="1"/>
    <col min="4363" max="4363" width="70" style="12" bestFit="1" customWidth="1"/>
    <col min="4364" max="4365" width="17.85546875" style="12" customWidth="1"/>
    <col min="4366" max="4608" width="9.140625" style="12"/>
    <col min="4609" max="4610" width="3.7109375" style="12" customWidth="1"/>
    <col min="4611" max="4611" width="23.42578125" style="12" customWidth="1"/>
    <col min="4612" max="4612" width="19.42578125" style="12" customWidth="1"/>
    <col min="4613" max="4613" width="30.7109375" style="12" bestFit="1" customWidth="1"/>
    <col min="4614" max="4614" width="17.42578125" style="12" customWidth="1"/>
    <col min="4615" max="4615" width="18.85546875" style="12" customWidth="1"/>
    <col min="4616" max="4616" width="22" style="12" customWidth="1"/>
    <col min="4617" max="4617" width="8.28515625" style="12" customWidth="1"/>
    <col min="4618" max="4618" width="26.5703125" style="12" customWidth="1"/>
    <col min="4619" max="4619" width="70" style="12" bestFit="1" customWidth="1"/>
    <col min="4620" max="4621" width="17.85546875" style="12" customWidth="1"/>
    <col min="4622" max="4864" width="9.140625" style="12"/>
    <col min="4865" max="4866" width="3.7109375" style="12" customWidth="1"/>
    <col min="4867" max="4867" width="23.42578125" style="12" customWidth="1"/>
    <col min="4868" max="4868" width="19.42578125" style="12" customWidth="1"/>
    <col min="4869" max="4869" width="30.7109375" style="12" bestFit="1" customWidth="1"/>
    <col min="4870" max="4870" width="17.42578125" style="12" customWidth="1"/>
    <col min="4871" max="4871" width="18.85546875" style="12" customWidth="1"/>
    <col min="4872" max="4872" width="22" style="12" customWidth="1"/>
    <col min="4873" max="4873" width="8.28515625" style="12" customWidth="1"/>
    <col min="4874" max="4874" width="26.5703125" style="12" customWidth="1"/>
    <col min="4875" max="4875" width="70" style="12" bestFit="1" customWidth="1"/>
    <col min="4876" max="4877" width="17.85546875" style="12" customWidth="1"/>
    <col min="4878" max="5120" width="9.140625" style="12"/>
    <col min="5121" max="5122" width="3.7109375" style="12" customWidth="1"/>
    <col min="5123" max="5123" width="23.42578125" style="12" customWidth="1"/>
    <col min="5124" max="5124" width="19.42578125" style="12" customWidth="1"/>
    <col min="5125" max="5125" width="30.7109375" style="12" bestFit="1" customWidth="1"/>
    <col min="5126" max="5126" width="17.42578125" style="12" customWidth="1"/>
    <col min="5127" max="5127" width="18.85546875" style="12" customWidth="1"/>
    <col min="5128" max="5128" width="22" style="12" customWidth="1"/>
    <col min="5129" max="5129" width="8.28515625" style="12" customWidth="1"/>
    <col min="5130" max="5130" width="26.5703125" style="12" customWidth="1"/>
    <col min="5131" max="5131" width="70" style="12" bestFit="1" customWidth="1"/>
    <col min="5132" max="5133" width="17.85546875" style="12" customWidth="1"/>
    <col min="5134" max="5376" width="9.140625" style="12"/>
    <col min="5377" max="5378" width="3.7109375" style="12" customWidth="1"/>
    <col min="5379" max="5379" width="23.42578125" style="12" customWidth="1"/>
    <col min="5380" max="5380" width="19.42578125" style="12" customWidth="1"/>
    <col min="5381" max="5381" width="30.7109375" style="12" bestFit="1" customWidth="1"/>
    <col min="5382" max="5382" width="17.42578125" style="12" customWidth="1"/>
    <col min="5383" max="5383" width="18.85546875" style="12" customWidth="1"/>
    <col min="5384" max="5384" width="22" style="12" customWidth="1"/>
    <col min="5385" max="5385" width="8.28515625" style="12" customWidth="1"/>
    <col min="5386" max="5386" width="26.5703125" style="12" customWidth="1"/>
    <col min="5387" max="5387" width="70" style="12" bestFit="1" customWidth="1"/>
    <col min="5388" max="5389" width="17.85546875" style="12" customWidth="1"/>
    <col min="5390" max="5632" width="9.140625" style="12"/>
    <col min="5633" max="5634" width="3.7109375" style="12" customWidth="1"/>
    <col min="5635" max="5635" width="23.42578125" style="12" customWidth="1"/>
    <col min="5636" max="5636" width="19.42578125" style="12" customWidth="1"/>
    <col min="5637" max="5637" width="30.7109375" style="12" bestFit="1" customWidth="1"/>
    <col min="5638" max="5638" width="17.42578125" style="12" customWidth="1"/>
    <col min="5639" max="5639" width="18.85546875" style="12" customWidth="1"/>
    <col min="5640" max="5640" width="22" style="12" customWidth="1"/>
    <col min="5641" max="5641" width="8.28515625" style="12" customWidth="1"/>
    <col min="5642" max="5642" width="26.5703125" style="12" customWidth="1"/>
    <col min="5643" max="5643" width="70" style="12" bestFit="1" customWidth="1"/>
    <col min="5644" max="5645" width="17.85546875" style="12" customWidth="1"/>
    <col min="5646" max="5888" width="9.140625" style="12"/>
    <col min="5889" max="5890" width="3.7109375" style="12" customWidth="1"/>
    <col min="5891" max="5891" width="23.42578125" style="12" customWidth="1"/>
    <col min="5892" max="5892" width="19.42578125" style="12" customWidth="1"/>
    <col min="5893" max="5893" width="30.7109375" style="12" bestFit="1" customWidth="1"/>
    <col min="5894" max="5894" width="17.42578125" style="12" customWidth="1"/>
    <col min="5895" max="5895" width="18.85546875" style="12" customWidth="1"/>
    <col min="5896" max="5896" width="22" style="12" customWidth="1"/>
    <col min="5897" max="5897" width="8.28515625" style="12" customWidth="1"/>
    <col min="5898" max="5898" width="26.5703125" style="12" customWidth="1"/>
    <col min="5899" max="5899" width="70" style="12" bestFit="1" customWidth="1"/>
    <col min="5900" max="5901" width="17.85546875" style="12" customWidth="1"/>
    <col min="5902" max="6144" width="9.140625" style="12"/>
    <col min="6145" max="6146" width="3.7109375" style="12" customWidth="1"/>
    <col min="6147" max="6147" width="23.42578125" style="12" customWidth="1"/>
    <col min="6148" max="6148" width="19.42578125" style="12" customWidth="1"/>
    <col min="6149" max="6149" width="30.7109375" style="12" bestFit="1" customWidth="1"/>
    <col min="6150" max="6150" width="17.42578125" style="12" customWidth="1"/>
    <col min="6151" max="6151" width="18.85546875" style="12" customWidth="1"/>
    <col min="6152" max="6152" width="22" style="12" customWidth="1"/>
    <col min="6153" max="6153" width="8.28515625" style="12" customWidth="1"/>
    <col min="6154" max="6154" width="26.5703125" style="12" customWidth="1"/>
    <col min="6155" max="6155" width="70" style="12" bestFit="1" customWidth="1"/>
    <col min="6156" max="6157" width="17.85546875" style="12" customWidth="1"/>
    <col min="6158" max="6400" width="9.140625" style="12"/>
    <col min="6401" max="6402" width="3.7109375" style="12" customWidth="1"/>
    <col min="6403" max="6403" width="23.42578125" style="12" customWidth="1"/>
    <col min="6404" max="6404" width="19.42578125" style="12" customWidth="1"/>
    <col min="6405" max="6405" width="30.7109375" style="12" bestFit="1" customWidth="1"/>
    <col min="6406" max="6406" width="17.42578125" style="12" customWidth="1"/>
    <col min="6407" max="6407" width="18.85546875" style="12" customWidth="1"/>
    <col min="6408" max="6408" width="22" style="12" customWidth="1"/>
    <col min="6409" max="6409" width="8.28515625" style="12" customWidth="1"/>
    <col min="6410" max="6410" width="26.5703125" style="12" customWidth="1"/>
    <col min="6411" max="6411" width="70" style="12" bestFit="1" customWidth="1"/>
    <col min="6412" max="6413" width="17.85546875" style="12" customWidth="1"/>
    <col min="6414" max="6656" width="9.140625" style="12"/>
    <col min="6657" max="6658" width="3.7109375" style="12" customWidth="1"/>
    <col min="6659" max="6659" width="23.42578125" style="12" customWidth="1"/>
    <col min="6660" max="6660" width="19.42578125" style="12" customWidth="1"/>
    <col min="6661" max="6661" width="30.7109375" style="12" bestFit="1" customWidth="1"/>
    <col min="6662" max="6662" width="17.42578125" style="12" customWidth="1"/>
    <col min="6663" max="6663" width="18.85546875" style="12" customWidth="1"/>
    <col min="6664" max="6664" width="22" style="12" customWidth="1"/>
    <col min="6665" max="6665" width="8.28515625" style="12" customWidth="1"/>
    <col min="6666" max="6666" width="26.5703125" style="12" customWidth="1"/>
    <col min="6667" max="6667" width="70" style="12" bestFit="1" customWidth="1"/>
    <col min="6668" max="6669" width="17.85546875" style="12" customWidth="1"/>
    <col min="6670" max="6912" width="9.140625" style="12"/>
    <col min="6913" max="6914" width="3.7109375" style="12" customWidth="1"/>
    <col min="6915" max="6915" width="23.42578125" style="12" customWidth="1"/>
    <col min="6916" max="6916" width="19.42578125" style="12" customWidth="1"/>
    <col min="6917" max="6917" width="30.7109375" style="12" bestFit="1" customWidth="1"/>
    <col min="6918" max="6918" width="17.42578125" style="12" customWidth="1"/>
    <col min="6919" max="6919" width="18.85546875" style="12" customWidth="1"/>
    <col min="6920" max="6920" width="22" style="12" customWidth="1"/>
    <col min="6921" max="6921" width="8.28515625" style="12" customWidth="1"/>
    <col min="6922" max="6922" width="26.5703125" style="12" customWidth="1"/>
    <col min="6923" max="6923" width="70" style="12" bestFit="1" customWidth="1"/>
    <col min="6924" max="6925" width="17.85546875" style="12" customWidth="1"/>
    <col min="6926" max="7168" width="9.140625" style="12"/>
    <col min="7169" max="7170" width="3.7109375" style="12" customWidth="1"/>
    <col min="7171" max="7171" width="23.42578125" style="12" customWidth="1"/>
    <col min="7172" max="7172" width="19.42578125" style="12" customWidth="1"/>
    <col min="7173" max="7173" width="30.7109375" style="12" bestFit="1" customWidth="1"/>
    <col min="7174" max="7174" width="17.42578125" style="12" customWidth="1"/>
    <col min="7175" max="7175" width="18.85546875" style="12" customWidth="1"/>
    <col min="7176" max="7176" width="22" style="12" customWidth="1"/>
    <col min="7177" max="7177" width="8.28515625" style="12" customWidth="1"/>
    <col min="7178" max="7178" width="26.5703125" style="12" customWidth="1"/>
    <col min="7179" max="7179" width="70" style="12" bestFit="1" customWidth="1"/>
    <col min="7180" max="7181" width="17.85546875" style="12" customWidth="1"/>
    <col min="7182" max="7424" width="9.140625" style="12"/>
    <col min="7425" max="7426" width="3.7109375" style="12" customWidth="1"/>
    <col min="7427" max="7427" width="23.42578125" style="12" customWidth="1"/>
    <col min="7428" max="7428" width="19.42578125" style="12" customWidth="1"/>
    <col min="7429" max="7429" width="30.7109375" style="12" bestFit="1" customWidth="1"/>
    <col min="7430" max="7430" width="17.42578125" style="12" customWidth="1"/>
    <col min="7431" max="7431" width="18.85546875" style="12" customWidth="1"/>
    <col min="7432" max="7432" width="22" style="12" customWidth="1"/>
    <col min="7433" max="7433" width="8.28515625" style="12" customWidth="1"/>
    <col min="7434" max="7434" width="26.5703125" style="12" customWidth="1"/>
    <col min="7435" max="7435" width="70" style="12" bestFit="1" customWidth="1"/>
    <col min="7436" max="7437" width="17.85546875" style="12" customWidth="1"/>
    <col min="7438" max="7680" width="9.140625" style="12"/>
    <col min="7681" max="7682" width="3.7109375" style="12" customWidth="1"/>
    <col min="7683" max="7683" width="23.42578125" style="12" customWidth="1"/>
    <col min="7684" max="7684" width="19.42578125" style="12" customWidth="1"/>
    <col min="7685" max="7685" width="30.7109375" style="12" bestFit="1" customWidth="1"/>
    <col min="7686" max="7686" width="17.42578125" style="12" customWidth="1"/>
    <col min="7687" max="7687" width="18.85546875" style="12" customWidth="1"/>
    <col min="7688" max="7688" width="22" style="12" customWidth="1"/>
    <col min="7689" max="7689" width="8.28515625" style="12" customWidth="1"/>
    <col min="7690" max="7690" width="26.5703125" style="12" customWidth="1"/>
    <col min="7691" max="7691" width="70" style="12" bestFit="1" customWidth="1"/>
    <col min="7692" max="7693" width="17.85546875" style="12" customWidth="1"/>
    <col min="7694" max="7936" width="9.140625" style="12"/>
    <col min="7937" max="7938" width="3.7109375" style="12" customWidth="1"/>
    <col min="7939" max="7939" width="23.42578125" style="12" customWidth="1"/>
    <col min="7940" max="7940" width="19.42578125" style="12" customWidth="1"/>
    <col min="7941" max="7941" width="30.7109375" style="12" bestFit="1" customWidth="1"/>
    <col min="7942" max="7942" width="17.42578125" style="12" customWidth="1"/>
    <col min="7943" max="7943" width="18.85546875" style="12" customWidth="1"/>
    <col min="7944" max="7944" width="22" style="12" customWidth="1"/>
    <col min="7945" max="7945" width="8.28515625" style="12" customWidth="1"/>
    <col min="7946" max="7946" width="26.5703125" style="12" customWidth="1"/>
    <col min="7947" max="7947" width="70" style="12" bestFit="1" customWidth="1"/>
    <col min="7948" max="7949" width="17.85546875" style="12" customWidth="1"/>
    <col min="7950" max="8192" width="9.140625" style="12"/>
    <col min="8193" max="8194" width="3.7109375" style="12" customWidth="1"/>
    <col min="8195" max="8195" width="23.42578125" style="12" customWidth="1"/>
    <col min="8196" max="8196" width="19.42578125" style="12" customWidth="1"/>
    <col min="8197" max="8197" width="30.7109375" style="12" bestFit="1" customWidth="1"/>
    <col min="8198" max="8198" width="17.42578125" style="12" customWidth="1"/>
    <col min="8199" max="8199" width="18.85546875" style="12" customWidth="1"/>
    <col min="8200" max="8200" width="22" style="12" customWidth="1"/>
    <col min="8201" max="8201" width="8.28515625" style="12" customWidth="1"/>
    <col min="8202" max="8202" width="26.5703125" style="12" customWidth="1"/>
    <col min="8203" max="8203" width="70" style="12" bestFit="1" customWidth="1"/>
    <col min="8204" max="8205" width="17.85546875" style="12" customWidth="1"/>
    <col min="8206" max="8448" width="9.140625" style="12"/>
    <col min="8449" max="8450" width="3.7109375" style="12" customWidth="1"/>
    <col min="8451" max="8451" width="23.42578125" style="12" customWidth="1"/>
    <col min="8452" max="8452" width="19.42578125" style="12" customWidth="1"/>
    <col min="8453" max="8453" width="30.7109375" style="12" bestFit="1" customWidth="1"/>
    <col min="8454" max="8454" width="17.42578125" style="12" customWidth="1"/>
    <col min="8455" max="8455" width="18.85546875" style="12" customWidth="1"/>
    <col min="8456" max="8456" width="22" style="12" customWidth="1"/>
    <col min="8457" max="8457" width="8.28515625" style="12" customWidth="1"/>
    <col min="8458" max="8458" width="26.5703125" style="12" customWidth="1"/>
    <col min="8459" max="8459" width="70" style="12" bestFit="1" customWidth="1"/>
    <col min="8460" max="8461" width="17.85546875" style="12" customWidth="1"/>
    <col min="8462" max="8704" width="9.140625" style="12"/>
    <col min="8705" max="8706" width="3.7109375" style="12" customWidth="1"/>
    <col min="8707" max="8707" width="23.42578125" style="12" customWidth="1"/>
    <col min="8708" max="8708" width="19.42578125" style="12" customWidth="1"/>
    <col min="8709" max="8709" width="30.7109375" style="12" bestFit="1" customWidth="1"/>
    <col min="8710" max="8710" width="17.42578125" style="12" customWidth="1"/>
    <col min="8711" max="8711" width="18.85546875" style="12" customWidth="1"/>
    <col min="8712" max="8712" width="22" style="12" customWidth="1"/>
    <col min="8713" max="8713" width="8.28515625" style="12" customWidth="1"/>
    <col min="8714" max="8714" width="26.5703125" style="12" customWidth="1"/>
    <col min="8715" max="8715" width="70" style="12" bestFit="1" customWidth="1"/>
    <col min="8716" max="8717" width="17.85546875" style="12" customWidth="1"/>
    <col min="8718" max="8960" width="9.140625" style="12"/>
    <col min="8961" max="8962" width="3.7109375" style="12" customWidth="1"/>
    <col min="8963" max="8963" width="23.42578125" style="12" customWidth="1"/>
    <col min="8964" max="8964" width="19.42578125" style="12" customWidth="1"/>
    <col min="8965" max="8965" width="30.7109375" style="12" bestFit="1" customWidth="1"/>
    <col min="8966" max="8966" width="17.42578125" style="12" customWidth="1"/>
    <col min="8967" max="8967" width="18.85546875" style="12" customWidth="1"/>
    <col min="8968" max="8968" width="22" style="12" customWidth="1"/>
    <col min="8969" max="8969" width="8.28515625" style="12" customWidth="1"/>
    <col min="8970" max="8970" width="26.5703125" style="12" customWidth="1"/>
    <col min="8971" max="8971" width="70" style="12" bestFit="1" customWidth="1"/>
    <col min="8972" max="8973" width="17.85546875" style="12" customWidth="1"/>
    <col min="8974" max="9216" width="9.140625" style="12"/>
    <col min="9217" max="9218" width="3.7109375" style="12" customWidth="1"/>
    <col min="9219" max="9219" width="23.42578125" style="12" customWidth="1"/>
    <col min="9220" max="9220" width="19.42578125" style="12" customWidth="1"/>
    <col min="9221" max="9221" width="30.7109375" style="12" bestFit="1" customWidth="1"/>
    <col min="9222" max="9222" width="17.42578125" style="12" customWidth="1"/>
    <col min="9223" max="9223" width="18.85546875" style="12" customWidth="1"/>
    <col min="9224" max="9224" width="22" style="12" customWidth="1"/>
    <col min="9225" max="9225" width="8.28515625" style="12" customWidth="1"/>
    <col min="9226" max="9226" width="26.5703125" style="12" customWidth="1"/>
    <col min="9227" max="9227" width="70" style="12" bestFit="1" customWidth="1"/>
    <col min="9228" max="9229" width="17.85546875" style="12" customWidth="1"/>
    <col min="9230" max="9472" width="9.140625" style="12"/>
    <col min="9473" max="9474" width="3.7109375" style="12" customWidth="1"/>
    <col min="9475" max="9475" width="23.42578125" style="12" customWidth="1"/>
    <col min="9476" max="9476" width="19.42578125" style="12" customWidth="1"/>
    <col min="9477" max="9477" width="30.7109375" style="12" bestFit="1" customWidth="1"/>
    <col min="9478" max="9478" width="17.42578125" style="12" customWidth="1"/>
    <col min="9479" max="9479" width="18.85546875" style="12" customWidth="1"/>
    <col min="9480" max="9480" width="22" style="12" customWidth="1"/>
    <col min="9481" max="9481" width="8.28515625" style="12" customWidth="1"/>
    <col min="9482" max="9482" width="26.5703125" style="12" customWidth="1"/>
    <col min="9483" max="9483" width="70" style="12" bestFit="1" customWidth="1"/>
    <col min="9484" max="9485" width="17.85546875" style="12" customWidth="1"/>
    <col min="9486" max="9728" width="9.140625" style="12"/>
    <col min="9729" max="9730" width="3.7109375" style="12" customWidth="1"/>
    <col min="9731" max="9731" width="23.42578125" style="12" customWidth="1"/>
    <col min="9732" max="9732" width="19.42578125" style="12" customWidth="1"/>
    <col min="9733" max="9733" width="30.7109375" style="12" bestFit="1" customWidth="1"/>
    <col min="9734" max="9734" width="17.42578125" style="12" customWidth="1"/>
    <col min="9735" max="9735" width="18.85546875" style="12" customWidth="1"/>
    <col min="9736" max="9736" width="22" style="12" customWidth="1"/>
    <col min="9737" max="9737" width="8.28515625" style="12" customWidth="1"/>
    <col min="9738" max="9738" width="26.5703125" style="12" customWidth="1"/>
    <col min="9739" max="9739" width="70" style="12" bestFit="1" customWidth="1"/>
    <col min="9740" max="9741" width="17.85546875" style="12" customWidth="1"/>
    <col min="9742" max="9984" width="9.140625" style="12"/>
    <col min="9985" max="9986" width="3.7109375" style="12" customWidth="1"/>
    <col min="9987" max="9987" width="23.42578125" style="12" customWidth="1"/>
    <col min="9988" max="9988" width="19.42578125" style="12" customWidth="1"/>
    <col min="9989" max="9989" width="30.7109375" style="12" bestFit="1" customWidth="1"/>
    <col min="9990" max="9990" width="17.42578125" style="12" customWidth="1"/>
    <col min="9991" max="9991" width="18.85546875" style="12" customWidth="1"/>
    <col min="9992" max="9992" width="22" style="12" customWidth="1"/>
    <col min="9993" max="9993" width="8.28515625" style="12" customWidth="1"/>
    <col min="9994" max="9994" width="26.5703125" style="12" customWidth="1"/>
    <col min="9995" max="9995" width="70" style="12" bestFit="1" customWidth="1"/>
    <col min="9996" max="9997" width="17.85546875" style="12" customWidth="1"/>
    <col min="9998" max="10240" width="9.140625" style="12"/>
    <col min="10241" max="10242" width="3.7109375" style="12" customWidth="1"/>
    <col min="10243" max="10243" width="23.42578125" style="12" customWidth="1"/>
    <col min="10244" max="10244" width="19.42578125" style="12" customWidth="1"/>
    <col min="10245" max="10245" width="30.7109375" style="12" bestFit="1" customWidth="1"/>
    <col min="10246" max="10246" width="17.42578125" style="12" customWidth="1"/>
    <col min="10247" max="10247" width="18.85546875" style="12" customWidth="1"/>
    <col min="10248" max="10248" width="22" style="12" customWidth="1"/>
    <col min="10249" max="10249" width="8.28515625" style="12" customWidth="1"/>
    <col min="10250" max="10250" width="26.5703125" style="12" customWidth="1"/>
    <col min="10251" max="10251" width="70" style="12" bestFit="1" customWidth="1"/>
    <col min="10252" max="10253" width="17.85546875" style="12" customWidth="1"/>
    <col min="10254" max="10496" width="9.140625" style="12"/>
    <col min="10497" max="10498" width="3.7109375" style="12" customWidth="1"/>
    <col min="10499" max="10499" width="23.42578125" style="12" customWidth="1"/>
    <col min="10500" max="10500" width="19.42578125" style="12" customWidth="1"/>
    <col min="10501" max="10501" width="30.7109375" style="12" bestFit="1" customWidth="1"/>
    <col min="10502" max="10502" width="17.42578125" style="12" customWidth="1"/>
    <col min="10503" max="10503" width="18.85546875" style="12" customWidth="1"/>
    <col min="10504" max="10504" width="22" style="12" customWidth="1"/>
    <col min="10505" max="10505" width="8.28515625" style="12" customWidth="1"/>
    <col min="10506" max="10506" width="26.5703125" style="12" customWidth="1"/>
    <col min="10507" max="10507" width="70" style="12" bestFit="1" customWidth="1"/>
    <col min="10508" max="10509" width="17.85546875" style="12" customWidth="1"/>
    <col min="10510" max="10752" width="9.140625" style="12"/>
    <col min="10753" max="10754" width="3.7109375" style="12" customWidth="1"/>
    <col min="10755" max="10755" width="23.42578125" style="12" customWidth="1"/>
    <col min="10756" max="10756" width="19.42578125" style="12" customWidth="1"/>
    <col min="10757" max="10757" width="30.7109375" style="12" bestFit="1" customWidth="1"/>
    <col min="10758" max="10758" width="17.42578125" style="12" customWidth="1"/>
    <col min="10759" max="10759" width="18.85546875" style="12" customWidth="1"/>
    <col min="10760" max="10760" width="22" style="12" customWidth="1"/>
    <col min="10761" max="10761" width="8.28515625" style="12" customWidth="1"/>
    <col min="10762" max="10762" width="26.5703125" style="12" customWidth="1"/>
    <col min="10763" max="10763" width="70" style="12" bestFit="1" customWidth="1"/>
    <col min="10764" max="10765" width="17.85546875" style="12" customWidth="1"/>
    <col min="10766" max="11008" width="9.140625" style="12"/>
    <col min="11009" max="11010" width="3.7109375" style="12" customWidth="1"/>
    <col min="11011" max="11011" width="23.42578125" style="12" customWidth="1"/>
    <col min="11012" max="11012" width="19.42578125" style="12" customWidth="1"/>
    <col min="11013" max="11013" width="30.7109375" style="12" bestFit="1" customWidth="1"/>
    <col min="11014" max="11014" width="17.42578125" style="12" customWidth="1"/>
    <col min="11015" max="11015" width="18.85546875" style="12" customWidth="1"/>
    <col min="11016" max="11016" width="22" style="12" customWidth="1"/>
    <col min="11017" max="11017" width="8.28515625" style="12" customWidth="1"/>
    <col min="11018" max="11018" width="26.5703125" style="12" customWidth="1"/>
    <col min="11019" max="11019" width="70" style="12" bestFit="1" customWidth="1"/>
    <col min="11020" max="11021" width="17.85546875" style="12" customWidth="1"/>
    <col min="11022" max="11264" width="9.140625" style="12"/>
    <col min="11265" max="11266" width="3.7109375" style="12" customWidth="1"/>
    <col min="11267" max="11267" width="23.42578125" style="12" customWidth="1"/>
    <col min="11268" max="11268" width="19.42578125" style="12" customWidth="1"/>
    <col min="11269" max="11269" width="30.7109375" style="12" bestFit="1" customWidth="1"/>
    <col min="11270" max="11270" width="17.42578125" style="12" customWidth="1"/>
    <col min="11271" max="11271" width="18.85546875" style="12" customWidth="1"/>
    <col min="11272" max="11272" width="22" style="12" customWidth="1"/>
    <col min="11273" max="11273" width="8.28515625" style="12" customWidth="1"/>
    <col min="11274" max="11274" width="26.5703125" style="12" customWidth="1"/>
    <col min="11275" max="11275" width="70" style="12" bestFit="1" customWidth="1"/>
    <col min="11276" max="11277" width="17.85546875" style="12" customWidth="1"/>
    <col min="11278" max="11520" width="9.140625" style="12"/>
    <col min="11521" max="11522" width="3.7109375" style="12" customWidth="1"/>
    <col min="11523" max="11523" width="23.42578125" style="12" customWidth="1"/>
    <col min="11524" max="11524" width="19.42578125" style="12" customWidth="1"/>
    <col min="11525" max="11525" width="30.7109375" style="12" bestFit="1" customWidth="1"/>
    <col min="11526" max="11526" width="17.42578125" style="12" customWidth="1"/>
    <col min="11527" max="11527" width="18.85546875" style="12" customWidth="1"/>
    <col min="11528" max="11528" width="22" style="12" customWidth="1"/>
    <col min="11529" max="11529" width="8.28515625" style="12" customWidth="1"/>
    <col min="11530" max="11530" width="26.5703125" style="12" customWidth="1"/>
    <col min="11531" max="11531" width="70" style="12" bestFit="1" customWidth="1"/>
    <col min="11532" max="11533" width="17.85546875" style="12" customWidth="1"/>
    <col min="11534" max="11776" width="9.140625" style="12"/>
    <col min="11777" max="11778" width="3.7109375" style="12" customWidth="1"/>
    <col min="11779" max="11779" width="23.42578125" style="12" customWidth="1"/>
    <col min="11780" max="11780" width="19.42578125" style="12" customWidth="1"/>
    <col min="11781" max="11781" width="30.7109375" style="12" bestFit="1" customWidth="1"/>
    <col min="11782" max="11782" width="17.42578125" style="12" customWidth="1"/>
    <col min="11783" max="11783" width="18.85546875" style="12" customWidth="1"/>
    <col min="11784" max="11784" width="22" style="12" customWidth="1"/>
    <col min="11785" max="11785" width="8.28515625" style="12" customWidth="1"/>
    <col min="11786" max="11786" width="26.5703125" style="12" customWidth="1"/>
    <col min="11787" max="11787" width="70" style="12" bestFit="1" customWidth="1"/>
    <col min="11788" max="11789" width="17.85546875" style="12" customWidth="1"/>
    <col min="11790" max="12032" width="9.140625" style="12"/>
    <col min="12033" max="12034" width="3.7109375" style="12" customWidth="1"/>
    <col min="12035" max="12035" width="23.42578125" style="12" customWidth="1"/>
    <col min="12036" max="12036" width="19.42578125" style="12" customWidth="1"/>
    <col min="12037" max="12037" width="30.7109375" style="12" bestFit="1" customWidth="1"/>
    <col min="12038" max="12038" width="17.42578125" style="12" customWidth="1"/>
    <col min="12039" max="12039" width="18.85546875" style="12" customWidth="1"/>
    <col min="12040" max="12040" width="22" style="12" customWidth="1"/>
    <col min="12041" max="12041" width="8.28515625" style="12" customWidth="1"/>
    <col min="12042" max="12042" width="26.5703125" style="12" customWidth="1"/>
    <col min="12043" max="12043" width="70" style="12" bestFit="1" customWidth="1"/>
    <col min="12044" max="12045" width="17.85546875" style="12" customWidth="1"/>
    <col min="12046" max="12288" width="9.140625" style="12"/>
    <col min="12289" max="12290" width="3.7109375" style="12" customWidth="1"/>
    <col min="12291" max="12291" width="23.42578125" style="12" customWidth="1"/>
    <col min="12292" max="12292" width="19.42578125" style="12" customWidth="1"/>
    <col min="12293" max="12293" width="30.7109375" style="12" bestFit="1" customWidth="1"/>
    <col min="12294" max="12294" width="17.42578125" style="12" customWidth="1"/>
    <col min="12295" max="12295" width="18.85546875" style="12" customWidth="1"/>
    <col min="12296" max="12296" width="22" style="12" customWidth="1"/>
    <col min="12297" max="12297" width="8.28515625" style="12" customWidth="1"/>
    <col min="12298" max="12298" width="26.5703125" style="12" customWidth="1"/>
    <col min="12299" max="12299" width="70" style="12" bestFit="1" customWidth="1"/>
    <col min="12300" max="12301" width="17.85546875" style="12" customWidth="1"/>
    <col min="12302" max="12544" width="9.140625" style="12"/>
    <col min="12545" max="12546" width="3.7109375" style="12" customWidth="1"/>
    <col min="12547" max="12547" width="23.42578125" style="12" customWidth="1"/>
    <col min="12548" max="12548" width="19.42578125" style="12" customWidth="1"/>
    <col min="12549" max="12549" width="30.7109375" style="12" bestFit="1" customWidth="1"/>
    <col min="12550" max="12550" width="17.42578125" style="12" customWidth="1"/>
    <col min="12551" max="12551" width="18.85546875" style="12" customWidth="1"/>
    <col min="12552" max="12552" width="22" style="12" customWidth="1"/>
    <col min="12553" max="12553" width="8.28515625" style="12" customWidth="1"/>
    <col min="12554" max="12554" width="26.5703125" style="12" customWidth="1"/>
    <col min="12555" max="12555" width="70" style="12" bestFit="1" customWidth="1"/>
    <col min="12556" max="12557" width="17.85546875" style="12" customWidth="1"/>
    <col min="12558" max="12800" width="9.140625" style="12"/>
    <col min="12801" max="12802" width="3.7109375" style="12" customWidth="1"/>
    <col min="12803" max="12803" width="23.42578125" style="12" customWidth="1"/>
    <col min="12804" max="12804" width="19.42578125" style="12" customWidth="1"/>
    <col min="12805" max="12805" width="30.7109375" style="12" bestFit="1" customWidth="1"/>
    <col min="12806" max="12806" width="17.42578125" style="12" customWidth="1"/>
    <col min="12807" max="12807" width="18.85546875" style="12" customWidth="1"/>
    <col min="12808" max="12808" width="22" style="12" customWidth="1"/>
    <col min="12809" max="12809" width="8.28515625" style="12" customWidth="1"/>
    <col min="12810" max="12810" width="26.5703125" style="12" customWidth="1"/>
    <col min="12811" max="12811" width="70" style="12" bestFit="1" customWidth="1"/>
    <col min="12812" max="12813" width="17.85546875" style="12" customWidth="1"/>
    <col min="12814" max="13056" width="9.140625" style="12"/>
    <col min="13057" max="13058" width="3.7109375" style="12" customWidth="1"/>
    <col min="13059" max="13059" width="23.42578125" style="12" customWidth="1"/>
    <col min="13060" max="13060" width="19.42578125" style="12" customWidth="1"/>
    <col min="13061" max="13061" width="30.7109375" style="12" bestFit="1" customWidth="1"/>
    <col min="13062" max="13062" width="17.42578125" style="12" customWidth="1"/>
    <col min="13063" max="13063" width="18.85546875" style="12" customWidth="1"/>
    <col min="13064" max="13064" width="22" style="12" customWidth="1"/>
    <col min="13065" max="13065" width="8.28515625" style="12" customWidth="1"/>
    <col min="13066" max="13066" width="26.5703125" style="12" customWidth="1"/>
    <col min="13067" max="13067" width="70" style="12" bestFit="1" customWidth="1"/>
    <col min="13068" max="13069" width="17.85546875" style="12" customWidth="1"/>
    <col min="13070" max="13312" width="9.140625" style="12"/>
    <col min="13313" max="13314" width="3.7109375" style="12" customWidth="1"/>
    <col min="13315" max="13315" width="23.42578125" style="12" customWidth="1"/>
    <col min="13316" max="13316" width="19.42578125" style="12" customWidth="1"/>
    <col min="13317" max="13317" width="30.7109375" style="12" bestFit="1" customWidth="1"/>
    <col min="13318" max="13318" width="17.42578125" style="12" customWidth="1"/>
    <col min="13319" max="13319" width="18.85546875" style="12" customWidth="1"/>
    <col min="13320" max="13320" width="22" style="12" customWidth="1"/>
    <col min="13321" max="13321" width="8.28515625" style="12" customWidth="1"/>
    <col min="13322" max="13322" width="26.5703125" style="12" customWidth="1"/>
    <col min="13323" max="13323" width="70" style="12" bestFit="1" customWidth="1"/>
    <col min="13324" max="13325" width="17.85546875" style="12" customWidth="1"/>
    <col min="13326" max="13568" width="9.140625" style="12"/>
    <col min="13569" max="13570" width="3.7109375" style="12" customWidth="1"/>
    <col min="13571" max="13571" width="23.42578125" style="12" customWidth="1"/>
    <col min="13572" max="13572" width="19.42578125" style="12" customWidth="1"/>
    <col min="13573" max="13573" width="30.7109375" style="12" bestFit="1" customWidth="1"/>
    <col min="13574" max="13574" width="17.42578125" style="12" customWidth="1"/>
    <col min="13575" max="13575" width="18.85546875" style="12" customWidth="1"/>
    <col min="13576" max="13576" width="22" style="12" customWidth="1"/>
    <col min="13577" max="13577" width="8.28515625" style="12" customWidth="1"/>
    <col min="13578" max="13578" width="26.5703125" style="12" customWidth="1"/>
    <col min="13579" max="13579" width="70" style="12" bestFit="1" customWidth="1"/>
    <col min="13580" max="13581" width="17.85546875" style="12" customWidth="1"/>
    <col min="13582" max="13824" width="9.140625" style="12"/>
    <col min="13825" max="13826" width="3.7109375" style="12" customWidth="1"/>
    <col min="13827" max="13827" width="23.42578125" style="12" customWidth="1"/>
    <col min="13828" max="13828" width="19.42578125" style="12" customWidth="1"/>
    <col min="13829" max="13829" width="30.7109375" style="12" bestFit="1" customWidth="1"/>
    <col min="13830" max="13830" width="17.42578125" style="12" customWidth="1"/>
    <col min="13831" max="13831" width="18.85546875" style="12" customWidth="1"/>
    <col min="13832" max="13832" width="22" style="12" customWidth="1"/>
    <col min="13833" max="13833" width="8.28515625" style="12" customWidth="1"/>
    <col min="13834" max="13834" width="26.5703125" style="12" customWidth="1"/>
    <col min="13835" max="13835" width="70" style="12" bestFit="1" customWidth="1"/>
    <col min="13836" max="13837" width="17.85546875" style="12" customWidth="1"/>
    <col min="13838" max="14080" width="9.140625" style="12"/>
    <col min="14081" max="14082" width="3.7109375" style="12" customWidth="1"/>
    <col min="14083" max="14083" width="23.42578125" style="12" customWidth="1"/>
    <col min="14084" max="14084" width="19.42578125" style="12" customWidth="1"/>
    <col min="14085" max="14085" width="30.7109375" style="12" bestFit="1" customWidth="1"/>
    <col min="14086" max="14086" width="17.42578125" style="12" customWidth="1"/>
    <col min="14087" max="14087" width="18.85546875" style="12" customWidth="1"/>
    <col min="14088" max="14088" width="22" style="12" customWidth="1"/>
    <col min="14089" max="14089" width="8.28515625" style="12" customWidth="1"/>
    <col min="14090" max="14090" width="26.5703125" style="12" customWidth="1"/>
    <col min="14091" max="14091" width="70" style="12" bestFit="1" customWidth="1"/>
    <col min="14092" max="14093" width="17.85546875" style="12" customWidth="1"/>
    <col min="14094" max="14336" width="9.140625" style="12"/>
    <col min="14337" max="14338" width="3.7109375" style="12" customWidth="1"/>
    <col min="14339" max="14339" width="23.42578125" style="12" customWidth="1"/>
    <col min="14340" max="14340" width="19.42578125" style="12" customWidth="1"/>
    <col min="14341" max="14341" width="30.7109375" style="12" bestFit="1" customWidth="1"/>
    <col min="14342" max="14342" width="17.42578125" style="12" customWidth="1"/>
    <col min="14343" max="14343" width="18.85546875" style="12" customWidth="1"/>
    <col min="14344" max="14344" width="22" style="12" customWidth="1"/>
    <col min="14345" max="14345" width="8.28515625" style="12" customWidth="1"/>
    <col min="14346" max="14346" width="26.5703125" style="12" customWidth="1"/>
    <col min="14347" max="14347" width="70" style="12" bestFit="1" customWidth="1"/>
    <col min="14348" max="14349" width="17.85546875" style="12" customWidth="1"/>
    <col min="14350" max="14592" width="9.140625" style="12"/>
    <col min="14593" max="14594" width="3.7109375" style="12" customWidth="1"/>
    <col min="14595" max="14595" width="23.42578125" style="12" customWidth="1"/>
    <col min="14596" max="14596" width="19.42578125" style="12" customWidth="1"/>
    <col min="14597" max="14597" width="30.7109375" style="12" bestFit="1" customWidth="1"/>
    <col min="14598" max="14598" width="17.42578125" style="12" customWidth="1"/>
    <col min="14599" max="14599" width="18.85546875" style="12" customWidth="1"/>
    <col min="14600" max="14600" width="22" style="12" customWidth="1"/>
    <col min="14601" max="14601" width="8.28515625" style="12" customWidth="1"/>
    <col min="14602" max="14602" width="26.5703125" style="12" customWidth="1"/>
    <col min="14603" max="14603" width="70" style="12" bestFit="1" customWidth="1"/>
    <col min="14604" max="14605" width="17.85546875" style="12" customWidth="1"/>
    <col min="14606" max="14848" width="9.140625" style="12"/>
    <col min="14849" max="14850" width="3.7109375" style="12" customWidth="1"/>
    <col min="14851" max="14851" width="23.42578125" style="12" customWidth="1"/>
    <col min="14852" max="14852" width="19.42578125" style="12" customWidth="1"/>
    <col min="14853" max="14853" width="30.7109375" style="12" bestFit="1" customWidth="1"/>
    <col min="14854" max="14854" width="17.42578125" style="12" customWidth="1"/>
    <col min="14855" max="14855" width="18.85546875" style="12" customWidth="1"/>
    <col min="14856" max="14856" width="22" style="12" customWidth="1"/>
    <col min="14857" max="14857" width="8.28515625" style="12" customWidth="1"/>
    <col min="14858" max="14858" width="26.5703125" style="12" customWidth="1"/>
    <col min="14859" max="14859" width="70" style="12" bestFit="1" customWidth="1"/>
    <col min="14860" max="14861" width="17.85546875" style="12" customWidth="1"/>
    <col min="14862" max="15104" width="9.140625" style="12"/>
    <col min="15105" max="15106" width="3.7109375" style="12" customWidth="1"/>
    <col min="15107" max="15107" width="23.42578125" style="12" customWidth="1"/>
    <col min="15108" max="15108" width="19.42578125" style="12" customWidth="1"/>
    <col min="15109" max="15109" width="30.7109375" style="12" bestFit="1" customWidth="1"/>
    <col min="15110" max="15110" width="17.42578125" style="12" customWidth="1"/>
    <col min="15111" max="15111" width="18.85546875" style="12" customWidth="1"/>
    <col min="15112" max="15112" width="22" style="12" customWidth="1"/>
    <col min="15113" max="15113" width="8.28515625" style="12" customWidth="1"/>
    <col min="15114" max="15114" width="26.5703125" style="12" customWidth="1"/>
    <col min="15115" max="15115" width="70" style="12" bestFit="1" customWidth="1"/>
    <col min="15116" max="15117" width="17.85546875" style="12" customWidth="1"/>
    <col min="15118" max="15360" width="9.140625" style="12"/>
    <col min="15361" max="15362" width="3.7109375" style="12" customWidth="1"/>
    <col min="15363" max="15363" width="23.42578125" style="12" customWidth="1"/>
    <col min="15364" max="15364" width="19.42578125" style="12" customWidth="1"/>
    <col min="15365" max="15365" width="30.7109375" style="12" bestFit="1" customWidth="1"/>
    <col min="15366" max="15366" width="17.42578125" style="12" customWidth="1"/>
    <col min="15367" max="15367" width="18.85546875" style="12" customWidth="1"/>
    <col min="15368" max="15368" width="22" style="12" customWidth="1"/>
    <col min="15369" max="15369" width="8.28515625" style="12" customWidth="1"/>
    <col min="15370" max="15370" width="26.5703125" style="12" customWidth="1"/>
    <col min="15371" max="15371" width="70" style="12" bestFit="1" customWidth="1"/>
    <col min="15372" max="15373" width="17.85546875" style="12" customWidth="1"/>
    <col min="15374" max="15616" width="9.140625" style="12"/>
    <col min="15617" max="15618" width="3.7109375" style="12" customWidth="1"/>
    <col min="15619" max="15619" width="23.42578125" style="12" customWidth="1"/>
    <col min="15620" max="15620" width="19.42578125" style="12" customWidth="1"/>
    <col min="15621" max="15621" width="30.7109375" style="12" bestFit="1" customWidth="1"/>
    <col min="15622" max="15622" width="17.42578125" style="12" customWidth="1"/>
    <col min="15623" max="15623" width="18.85546875" style="12" customWidth="1"/>
    <col min="15624" max="15624" width="22" style="12" customWidth="1"/>
    <col min="15625" max="15625" width="8.28515625" style="12" customWidth="1"/>
    <col min="15626" max="15626" width="26.5703125" style="12" customWidth="1"/>
    <col min="15627" max="15627" width="70" style="12" bestFit="1" customWidth="1"/>
    <col min="15628" max="15629" width="17.85546875" style="12" customWidth="1"/>
    <col min="15630" max="15872" width="9.140625" style="12"/>
    <col min="15873" max="15874" width="3.7109375" style="12" customWidth="1"/>
    <col min="15875" max="15875" width="23.42578125" style="12" customWidth="1"/>
    <col min="15876" max="15876" width="19.42578125" style="12" customWidth="1"/>
    <col min="15877" max="15877" width="30.7109375" style="12" bestFit="1" customWidth="1"/>
    <col min="15878" max="15878" width="17.42578125" style="12" customWidth="1"/>
    <col min="15879" max="15879" width="18.85546875" style="12" customWidth="1"/>
    <col min="15880" max="15880" width="22" style="12" customWidth="1"/>
    <col min="15881" max="15881" width="8.28515625" style="12" customWidth="1"/>
    <col min="15882" max="15882" width="26.5703125" style="12" customWidth="1"/>
    <col min="15883" max="15883" width="70" style="12" bestFit="1" customWidth="1"/>
    <col min="15884" max="15885" width="17.85546875" style="12" customWidth="1"/>
    <col min="15886" max="16128" width="9.140625" style="12"/>
    <col min="16129" max="16130" width="3.7109375" style="12" customWidth="1"/>
    <col min="16131" max="16131" width="23.42578125" style="12" customWidth="1"/>
    <col min="16132" max="16132" width="19.42578125" style="12" customWidth="1"/>
    <col min="16133" max="16133" width="30.7109375" style="12" bestFit="1" customWidth="1"/>
    <col min="16134" max="16134" width="17.42578125" style="12" customWidth="1"/>
    <col min="16135" max="16135" width="18.85546875" style="12" customWidth="1"/>
    <col min="16136" max="16136" width="22" style="12" customWidth="1"/>
    <col min="16137" max="16137" width="8.28515625" style="12" customWidth="1"/>
    <col min="16138" max="16138" width="26.5703125" style="12" customWidth="1"/>
    <col min="16139" max="16139" width="70" style="12" bestFit="1" customWidth="1"/>
    <col min="16140" max="16141" width="17.85546875" style="12" customWidth="1"/>
    <col min="16142" max="16384" width="9.140625" style="12"/>
  </cols>
  <sheetData>
    <row r="1" spans="1:13" ht="23.25">
      <c r="A1" s="10" t="s">
        <v>1593</v>
      </c>
      <c r="B1" s="11"/>
      <c r="C1" s="11"/>
      <c r="D1" s="11"/>
      <c r="E1" s="11"/>
      <c r="F1" s="11"/>
      <c r="G1" s="11"/>
      <c r="H1" s="11"/>
      <c r="I1" s="11"/>
      <c r="J1" s="11"/>
      <c r="K1" s="11"/>
    </row>
    <row r="2" spans="1:13">
      <c r="A2" s="11"/>
      <c r="B2" s="13" t="s">
        <v>1594</v>
      </c>
      <c r="C2" s="11"/>
      <c r="D2" s="14"/>
      <c r="E2" s="11"/>
      <c r="F2" s="11"/>
      <c r="G2" s="11"/>
      <c r="H2" s="11"/>
      <c r="I2" s="11"/>
      <c r="J2" s="11"/>
      <c r="K2" s="11"/>
    </row>
    <row r="3" spans="1:13">
      <c r="A3" s="11"/>
      <c r="B3" s="11"/>
      <c r="C3" s="11"/>
      <c r="D3" s="15"/>
      <c r="E3" s="16" t="s">
        <v>1532</v>
      </c>
    </row>
    <row r="4" spans="1:13">
      <c r="A4" s="11"/>
      <c r="B4" s="11"/>
      <c r="C4" s="11"/>
      <c r="D4" s="15"/>
      <c r="E4" s="17" t="s">
        <v>2407</v>
      </c>
    </row>
    <row r="5" spans="1:13">
      <c r="A5" s="11"/>
      <c r="B5" s="11"/>
      <c r="C5" s="11"/>
      <c r="D5" s="15" t="s">
        <v>1596</v>
      </c>
      <c r="E5" s="17" t="s">
        <v>2408</v>
      </c>
    </row>
    <row r="6" spans="1:13">
      <c r="A6" s="11"/>
      <c r="B6" s="11"/>
      <c r="C6" s="11"/>
      <c r="D6" s="15" t="s">
        <v>1598</v>
      </c>
      <c r="E6" s="17" t="s">
        <v>2409</v>
      </c>
    </row>
    <row r="7" spans="1:13">
      <c r="A7" s="11"/>
      <c r="B7" s="11"/>
      <c r="C7" s="11"/>
      <c r="D7" s="18"/>
      <c r="E7" s="19" t="s">
        <v>2410</v>
      </c>
    </row>
    <row r="8" spans="1:13">
      <c r="A8" s="11"/>
      <c r="B8" s="11"/>
      <c r="C8" s="11"/>
      <c r="D8" s="18"/>
      <c r="E8" s="19" t="s">
        <v>1601</v>
      </c>
    </row>
    <row r="9" spans="1:13">
      <c r="A9" s="11"/>
      <c r="B9" s="11"/>
      <c r="C9" s="11"/>
      <c r="D9" s="18"/>
      <c r="E9" s="19" t="s">
        <v>1081</v>
      </c>
    </row>
    <row r="10" spans="1:13">
      <c r="A10" s="20" t="s">
        <v>1603</v>
      </c>
      <c r="B10" s="11"/>
      <c r="C10" s="11"/>
      <c r="D10" s="18"/>
      <c r="E10" s="19" t="s">
        <v>1604</v>
      </c>
    </row>
    <row r="11" spans="1:13">
      <c r="A11" s="20" t="s">
        <v>1605</v>
      </c>
      <c r="B11" s="11"/>
      <c r="C11" s="11"/>
      <c r="D11" s="11"/>
      <c r="E11" s="11"/>
      <c r="F11" s="11"/>
      <c r="G11" s="11"/>
      <c r="H11" s="11"/>
      <c r="I11" s="21"/>
      <c r="J11" s="21"/>
      <c r="K11" s="11"/>
    </row>
    <row r="12" spans="1:13">
      <c r="A12" s="20" t="s">
        <v>1606</v>
      </c>
      <c r="B12" s="11"/>
      <c r="C12" s="11"/>
      <c r="D12" s="20" t="s">
        <v>1607</v>
      </c>
      <c r="E12" s="11"/>
      <c r="F12" s="11"/>
      <c r="G12" s="11"/>
      <c r="H12" s="11"/>
      <c r="I12" s="20" t="s">
        <v>1607</v>
      </c>
      <c r="J12" s="20"/>
      <c r="K12" s="11"/>
    </row>
    <row r="13" spans="1:13">
      <c r="A13" s="22" t="s">
        <v>5</v>
      </c>
      <c r="B13" s="22"/>
      <c r="C13" s="22"/>
      <c r="D13" s="23" t="s">
        <v>91</v>
      </c>
      <c r="E13" s="11"/>
      <c r="F13" s="24" t="s">
        <v>1608</v>
      </c>
      <c r="G13" s="11"/>
      <c r="H13" s="11"/>
      <c r="I13" s="23" t="s">
        <v>25</v>
      </c>
      <c r="J13" s="23"/>
      <c r="K13" s="25" t="s">
        <v>1609</v>
      </c>
    </row>
    <row r="14" spans="1:13">
      <c r="A14" s="26"/>
      <c r="B14" s="22" t="s">
        <v>6</v>
      </c>
      <c r="C14" s="22"/>
      <c r="D14" s="27" t="s">
        <v>1610</v>
      </c>
      <c r="E14" s="28" t="s">
        <v>1611</v>
      </c>
      <c r="F14" s="29" t="s">
        <v>1612</v>
      </c>
      <c r="G14" s="30"/>
      <c r="H14" s="30"/>
      <c r="I14" s="31" t="s">
        <v>1613</v>
      </c>
      <c r="J14" s="31"/>
      <c r="K14" s="27"/>
      <c r="L14" s="32" t="s">
        <v>1614</v>
      </c>
      <c r="M14" s="32" t="s">
        <v>1615</v>
      </c>
    </row>
    <row r="15" spans="1:13">
      <c r="A15" s="26"/>
      <c r="B15" s="26"/>
      <c r="C15" s="22" t="s">
        <v>7</v>
      </c>
      <c r="D15" s="33" t="s">
        <v>1616</v>
      </c>
      <c r="E15" s="34" t="s">
        <v>1617</v>
      </c>
      <c r="F15" s="30" t="s">
        <v>10</v>
      </c>
      <c r="G15" s="30" t="s">
        <v>11</v>
      </c>
      <c r="H15" s="30" t="s">
        <v>12</v>
      </c>
      <c r="I15" s="33" t="s">
        <v>13</v>
      </c>
      <c r="J15" s="33" t="s">
        <v>14</v>
      </c>
      <c r="K15" s="33" t="s">
        <v>15</v>
      </c>
      <c r="L15" s="32" t="s">
        <v>1618</v>
      </c>
      <c r="M15" s="35" t="s">
        <v>1619</v>
      </c>
    </row>
    <row r="16" spans="1:13" ht="15.75">
      <c r="A16" s="108" t="s">
        <v>1534</v>
      </c>
      <c r="D16" s="12" t="s">
        <v>83</v>
      </c>
      <c r="E16" s="12" t="s">
        <v>84</v>
      </c>
      <c r="F16" s="12" t="s">
        <v>1535</v>
      </c>
      <c r="I16" s="12" t="s">
        <v>25</v>
      </c>
      <c r="L16" s="37">
        <v>45483</v>
      </c>
      <c r="M16" s="12" t="s">
        <v>1536</v>
      </c>
    </row>
    <row r="17" spans="2:13">
      <c r="B17" s="12" t="s">
        <v>1537</v>
      </c>
      <c r="D17" s="12" t="s">
        <v>88</v>
      </c>
      <c r="E17" s="12" t="s">
        <v>84</v>
      </c>
      <c r="F17" s="12" t="s">
        <v>1538</v>
      </c>
      <c r="I17" s="12" t="s">
        <v>25</v>
      </c>
      <c r="K17" s="12" t="s">
        <v>1539</v>
      </c>
      <c r="L17" s="37">
        <v>45483</v>
      </c>
      <c r="M17" s="12" t="s">
        <v>1536</v>
      </c>
    </row>
    <row r="18" spans="2:13">
      <c r="C18" s="12" t="s">
        <v>1540</v>
      </c>
      <c r="D18" s="12" t="s">
        <v>91</v>
      </c>
      <c r="E18" s="12" t="s">
        <v>650</v>
      </c>
      <c r="I18" s="12" t="s">
        <v>25</v>
      </c>
      <c r="L18" s="37">
        <v>45483</v>
      </c>
      <c r="M18" s="12" t="s">
        <v>1536</v>
      </c>
    </row>
    <row r="19" spans="2:13">
      <c r="C19" s="12" t="s">
        <v>1541</v>
      </c>
      <c r="D19" s="12" t="s">
        <v>91</v>
      </c>
      <c r="E19" s="12" t="s">
        <v>818</v>
      </c>
      <c r="I19" s="12" t="s">
        <v>25</v>
      </c>
      <c r="L19" s="37">
        <v>45483</v>
      </c>
      <c r="M19" s="12" t="s">
        <v>1536</v>
      </c>
    </row>
    <row r="20" spans="2:13">
      <c r="C20" s="12" t="s">
        <v>1542</v>
      </c>
      <c r="D20" s="12" t="s">
        <v>91</v>
      </c>
      <c r="E20" s="12" t="s">
        <v>330</v>
      </c>
      <c r="I20" s="12" t="s">
        <v>25</v>
      </c>
      <c r="L20" s="37">
        <v>45483</v>
      </c>
      <c r="M20" s="12" t="s">
        <v>1536</v>
      </c>
    </row>
    <row r="21" spans="2:13">
      <c r="C21" s="12" t="s">
        <v>1543</v>
      </c>
      <c r="D21" s="12" t="s">
        <v>91</v>
      </c>
      <c r="E21" s="12" t="s">
        <v>32</v>
      </c>
      <c r="I21" s="12" t="s">
        <v>25</v>
      </c>
      <c r="L21" s="37">
        <v>45483</v>
      </c>
      <c r="M21" s="12" t="s">
        <v>1536</v>
      </c>
    </row>
    <row r="22" spans="2:13">
      <c r="C22" s="12" t="s">
        <v>1544</v>
      </c>
      <c r="D22" s="12" t="s">
        <v>144</v>
      </c>
      <c r="E22" s="12" t="s">
        <v>84</v>
      </c>
      <c r="I22" s="12" t="s">
        <v>25</v>
      </c>
      <c r="L22" s="37">
        <v>45483</v>
      </c>
      <c r="M22" s="12" t="s">
        <v>1536</v>
      </c>
    </row>
    <row r="23" spans="2:13">
      <c r="L23" s="37"/>
    </row>
    <row r="24" spans="2:13">
      <c r="B24" s="12" t="s">
        <v>1545</v>
      </c>
      <c r="D24" s="12" t="s">
        <v>88</v>
      </c>
      <c r="E24" s="12" t="s">
        <v>84</v>
      </c>
      <c r="F24" s="12" t="s">
        <v>1546</v>
      </c>
      <c r="I24" s="12" t="s">
        <v>25</v>
      </c>
      <c r="K24" s="12" t="s">
        <v>1539</v>
      </c>
      <c r="L24" s="37">
        <v>45483</v>
      </c>
      <c r="M24" s="12" t="s">
        <v>1536</v>
      </c>
    </row>
    <row r="25" spans="2:13">
      <c r="C25" s="12" t="s">
        <v>1547</v>
      </c>
      <c r="D25" s="12" t="s">
        <v>91</v>
      </c>
      <c r="E25" s="12" t="s">
        <v>95</v>
      </c>
      <c r="I25" s="12" t="s">
        <v>25</v>
      </c>
      <c r="L25" s="37">
        <v>45483</v>
      </c>
      <c r="M25" s="12" t="s">
        <v>1536</v>
      </c>
    </row>
    <row r="26" spans="2:13">
      <c r="C26" s="12" t="s">
        <v>1548</v>
      </c>
      <c r="D26" s="12" t="s">
        <v>91</v>
      </c>
      <c r="E26" s="12" t="s">
        <v>95</v>
      </c>
      <c r="I26" s="12" t="s">
        <v>25</v>
      </c>
      <c r="L26" s="37">
        <v>45483</v>
      </c>
      <c r="M26" s="12" t="s">
        <v>1536</v>
      </c>
    </row>
    <row r="27" spans="2:13">
      <c r="C27" s="12" t="s">
        <v>1549</v>
      </c>
      <c r="D27" s="12" t="s">
        <v>91</v>
      </c>
      <c r="E27" s="12" t="s">
        <v>84</v>
      </c>
      <c r="I27" s="12" t="s">
        <v>25</v>
      </c>
      <c r="L27" s="37">
        <v>45483</v>
      </c>
      <c r="M27" s="12" t="s">
        <v>1536</v>
      </c>
    </row>
    <row r="28" spans="2:13">
      <c r="C28" s="12" t="s">
        <v>1550</v>
      </c>
      <c r="D28" s="12" t="s">
        <v>91</v>
      </c>
      <c r="E28" s="12" t="s">
        <v>650</v>
      </c>
      <c r="I28" s="12" t="s">
        <v>25</v>
      </c>
      <c r="L28" s="37">
        <v>45483</v>
      </c>
      <c r="M28" s="12" t="s">
        <v>1536</v>
      </c>
    </row>
    <row r="29" spans="2:13">
      <c r="C29" s="12" t="s">
        <v>1551</v>
      </c>
      <c r="D29" s="12" t="s">
        <v>144</v>
      </c>
      <c r="E29" s="12" t="s">
        <v>84</v>
      </c>
      <c r="I29" s="12" t="s">
        <v>25</v>
      </c>
      <c r="L29" s="37">
        <v>45483</v>
      </c>
      <c r="M29" s="12" t="s">
        <v>1536</v>
      </c>
    </row>
    <row r="30" spans="2:13">
      <c r="C30" s="12" t="s">
        <v>1552</v>
      </c>
      <c r="D30" s="12" t="s">
        <v>121</v>
      </c>
      <c r="E30" s="12" t="s">
        <v>84</v>
      </c>
      <c r="I30" s="12" t="s">
        <v>25</v>
      </c>
      <c r="L30" s="37">
        <v>45483</v>
      </c>
      <c r="M30" s="12" t="s">
        <v>1553</v>
      </c>
    </row>
    <row r="36" spans="1:12" ht="15.75">
      <c r="A36" s="108"/>
    </row>
    <row r="37" spans="1:12">
      <c r="A37" s="109"/>
    </row>
    <row r="38" spans="1:12">
      <c r="A38" s="109"/>
    </row>
    <row r="39" spans="1:12">
      <c r="A39" s="109"/>
    </row>
    <row r="40" spans="1:12">
      <c r="A40" s="109"/>
    </row>
    <row r="41" spans="1:12">
      <c r="A41" s="109"/>
    </row>
    <row r="42" spans="1:12">
      <c r="A42" s="109"/>
    </row>
    <row r="47" spans="1:12" ht="15.75">
      <c r="A47" s="108"/>
    </row>
    <row r="48" spans="1:12">
      <c r="B48" s="109"/>
      <c r="L48" s="277"/>
    </row>
    <row r="49" spans="1:256">
      <c r="L49" s="277"/>
    </row>
    <row r="50" spans="1:256">
      <c r="L50" s="277"/>
    </row>
    <row r="51" spans="1:256">
      <c r="L51" s="277"/>
    </row>
    <row r="52" spans="1:256">
      <c r="L52" s="277"/>
    </row>
    <row r="54" spans="1:256" ht="15.75">
      <c r="A54" s="108"/>
      <c r="F54" s="226"/>
    </row>
    <row r="55" spans="1:256">
      <c r="A55" s="26"/>
      <c r="B55" s="11"/>
      <c r="C55" s="11"/>
      <c r="D55" s="11"/>
      <c r="E55" s="11"/>
      <c r="F55" s="119"/>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row>
    <row r="56" spans="1:256">
      <c r="A56" s="26"/>
      <c r="D56" s="11"/>
      <c r="F56" s="119"/>
    </row>
    <row r="57" spans="1:256">
      <c r="B57" s="26"/>
      <c r="D57" s="11"/>
      <c r="E57" s="11"/>
      <c r="F57" s="119"/>
    </row>
    <row r="58" spans="1:256">
      <c r="C58" s="11"/>
      <c r="D58" s="11"/>
      <c r="E58" s="11"/>
      <c r="F58" s="226"/>
    </row>
    <row r="59" spans="1:256">
      <c r="C59" s="11"/>
      <c r="D59" s="11"/>
      <c r="E59" s="11"/>
    </row>
    <row r="60" spans="1:256">
      <c r="C60" s="11"/>
      <c r="D60" s="11"/>
      <c r="E60" s="11"/>
    </row>
    <row r="61" spans="1:256">
      <c r="C61" s="11"/>
      <c r="D61" s="11"/>
      <c r="E61" s="11"/>
    </row>
    <row r="62" spans="1:256">
      <c r="C62" s="11"/>
      <c r="D62" s="11"/>
      <c r="E62" s="11"/>
    </row>
    <row r="63" spans="1:256">
      <c r="C63" s="11"/>
      <c r="D63" s="11"/>
    </row>
    <row r="65" spans="2:6">
      <c r="B65" s="26"/>
      <c r="D65" s="11"/>
      <c r="E65" s="11"/>
      <c r="F65" s="11"/>
    </row>
    <row r="66" spans="2:6">
      <c r="C66" s="11"/>
      <c r="D66" s="11"/>
      <c r="E66" s="11"/>
    </row>
    <row r="67" spans="2:6">
      <c r="C67" s="11"/>
      <c r="D67" s="11"/>
      <c r="E67" s="11"/>
    </row>
    <row r="68" spans="2:6">
      <c r="C68" s="11"/>
      <c r="D68" s="11"/>
      <c r="E68" s="11"/>
    </row>
    <row r="69" spans="2:6">
      <c r="C69" s="11"/>
      <c r="D69" s="11"/>
      <c r="E69" s="11"/>
    </row>
    <row r="70" spans="2:6">
      <c r="C70" s="11"/>
      <c r="D70" s="11"/>
      <c r="E70" s="11"/>
    </row>
    <row r="71" spans="2:6">
      <c r="C71" s="11"/>
      <c r="D71" s="11"/>
      <c r="E71" s="11"/>
    </row>
    <row r="73" spans="2:6">
      <c r="B73" s="26"/>
      <c r="D73" s="11"/>
      <c r="E73" s="11"/>
      <c r="F73" s="119"/>
    </row>
    <row r="74" spans="2:6">
      <c r="C74" s="11"/>
      <c r="D74" s="11"/>
      <c r="E74" s="11"/>
      <c r="F74" s="226"/>
    </row>
    <row r="75" spans="2:6">
      <c r="C75" s="11"/>
      <c r="D75" s="11"/>
      <c r="E75" s="11"/>
      <c r="F75" s="226"/>
    </row>
    <row r="76" spans="2:6">
      <c r="C76" s="11"/>
      <c r="D76" s="11"/>
      <c r="E76" s="11"/>
      <c r="F76" s="226"/>
    </row>
    <row r="77" spans="2:6">
      <c r="C77" s="11"/>
      <c r="D77" s="11"/>
      <c r="E77" s="11"/>
      <c r="F77" s="226"/>
    </row>
    <row r="78" spans="2:6">
      <c r="C78" s="11"/>
      <c r="D78" s="11"/>
      <c r="E78" s="11"/>
      <c r="F78" s="226"/>
    </row>
    <row r="79" spans="2:6">
      <c r="C79" s="11"/>
      <c r="D79" s="11"/>
      <c r="F79" s="226"/>
    </row>
    <row r="80" spans="2:6">
      <c r="F80" s="226"/>
    </row>
    <row r="81" spans="1:6">
      <c r="C81" s="11"/>
      <c r="D81" s="11"/>
      <c r="F81" s="119"/>
    </row>
    <row r="82" spans="1:6">
      <c r="F82" s="226"/>
    </row>
    <row r="83" spans="1:6">
      <c r="B83" s="26"/>
      <c r="C83" s="133"/>
      <c r="D83" s="133"/>
      <c r="E83" s="133"/>
      <c r="F83" s="147"/>
    </row>
    <row r="84" spans="1:6">
      <c r="B84" s="36"/>
      <c r="C84" s="133"/>
      <c r="D84" s="133"/>
      <c r="E84" s="133"/>
      <c r="F84" s="36"/>
    </row>
    <row r="85" spans="1:6">
      <c r="B85" s="36"/>
      <c r="C85" s="133"/>
      <c r="D85" s="133"/>
      <c r="E85" s="133"/>
      <c r="F85" s="36"/>
    </row>
    <row r="86" spans="1:6">
      <c r="B86" s="36"/>
      <c r="C86" s="133"/>
      <c r="D86" s="133"/>
      <c r="E86" s="133"/>
      <c r="F86" s="36"/>
    </row>
    <row r="87" spans="1:6">
      <c r="B87" s="36"/>
      <c r="C87" s="133"/>
      <c r="D87" s="133"/>
      <c r="E87" s="133"/>
      <c r="F87" s="36"/>
    </row>
    <row r="88" spans="1:6">
      <c r="B88" s="36"/>
      <c r="C88" s="133"/>
      <c r="D88" s="133"/>
      <c r="E88" s="133"/>
      <c r="F88" s="36"/>
    </row>
    <row r="91" spans="1:6" ht="15.75">
      <c r="A91" s="108"/>
    </row>
    <row r="92" spans="1:6">
      <c r="A92" s="109"/>
      <c r="E92" s="278"/>
      <c r="F92" s="278"/>
    </row>
    <row r="93" spans="1:6">
      <c r="B93" s="36"/>
      <c r="C93" s="36"/>
    </row>
    <row r="94" spans="1:6">
      <c r="B94" s="36"/>
      <c r="C94" s="36"/>
    </row>
    <row r="95" spans="1:6">
      <c r="B95" s="36"/>
      <c r="C95" s="36"/>
    </row>
    <row r="96" spans="1:6">
      <c r="B96" s="36"/>
      <c r="C96" s="36"/>
    </row>
    <row r="97" spans="1:13" s="36" customFormat="1">
      <c r="A97" s="109"/>
      <c r="M97" s="12"/>
    </row>
    <row r="98" spans="1:13">
      <c r="B98" s="36"/>
      <c r="C98" s="36"/>
    </row>
    <row r="106" spans="1:13" s="36" customFormat="1">
      <c r="A106" s="109"/>
      <c r="M106" s="12"/>
    </row>
    <row r="112" spans="1:13" s="36" customFormat="1">
      <c r="A112" s="109"/>
      <c r="M112" s="12"/>
    </row>
    <row r="122" spans="1:13" s="36" customFormat="1">
      <c r="A122" s="109"/>
      <c r="M122" s="12"/>
    </row>
    <row r="130" spans="1:13" s="36" customFormat="1">
      <c r="A130" s="109"/>
      <c r="M130" s="12"/>
    </row>
    <row r="131" spans="1:13">
      <c r="B131" s="11"/>
      <c r="C131" s="11"/>
      <c r="F131" s="11"/>
    </row>
    <row r="132" spans="1:13">
      <c r="F132" s="11"/>
    </row>
    <row r="138" spans="1:13">
      <c r="B138" s="278"/>
      <c r="E138" s="278"/>
      <c r="F138" s="278"/>
      <c r="I138" s="278"/>
      <c r="J138" s="278"/>
    </row>
    <row r="139" spans="1:13">
      <c r="C139" s="133"/>
      <c r="F139" s="153"/>
    </row>
    <row r="140" spans="1:13" ht="15.75">
      <c r="A140" s="108"/>
      <c r="C140" s="133"/>
      <c r="F140" s="153"/>
    </row>
    <row r="141" spans="1:13">
      <c r="A141" s="109"/>
      <c r="F141" s="153"/>
    </row>
    <row r="142" spans="1:13">
      <c r="D142" s="11"/>
      <c r="F142" s="153"/>
    </row>
    <row r="143" spans="1:13">
      <c r="A143" s="109"/>
      <c r="C143" s="133"/>
      <c r="F143" s="153"/>
    </row>
    <row r="144" spans="1:13">
      <c r="B144" s="11"/>
      <c r="C144" s="133"/>
      <c r="D144" s="11"/>
      <c r="F144" s="153"/>
    </row>
    <row r="145" spans="1:6">
      <c r="B145" s="11"/>
      <c r="C145" s="133"/>
      <c r="D145" s="11"/>
      <c r="F145" s="153"/>
    </row>
    <row r="146" spans="1:6">
      <c r="B146" s="11"/>
      <c r="C146" s="133"/>
      <c r="D146" s="11"/>
      <c r="F146" s="153"/>
    </row>
    <row r="147" spans="1:6">
      <c r="B147" s="11"/>
      <c r="C147" s="133"/>
      <c r="F147" s="153"/>
    </row>
    <row r="148" spans="1:6">
      <c r="C148" s="133"/>
      <c r="F148" s="153"/>
    </row>
    <row r="149" spans="1:6">
      <c r="A149" s="26"/>
      <c r="C149" s="133"/>
      <c r="F149" s="153"/>
    </row>
    <row r="150" spans="1:6">
      <c r="B150" s="11"/>
      <c r="C150" s="11"/>
      <c r="F150" s="153"/>
    </row>
    <row r="151" spans="1:6">
      <c r="B151" s="11"/>
      <c r="C151" s="11"/>
      <c r="F151" s="153"/>
    </row>
    <row r="152" spans="1:6">
      <c r="B152" s="11"/>
      <c r="C152" s="11"/>
      <c r="F152" s="153"/>
    </row>
    <row r="153" spans="1:6">
      <c r="C153" s="133"/>
      <c r="F153" s="153"/>
    </row>
    <row r="154" spans="1:6">
      <c r="A154" s="109"/>
      <c r="C154" s="133"/>
      <c r="F154" s="279"/>
    </row>
    <row r="155" spans="1:6">
      <c r="C155" s="280"/>
      <c r="F155" s="280"/>
    </row>
    <row r="156" spans="1:6">
      <c r="C156" s="280"/>
      <c r="F156" s="280"/>
    </row>
    <row r="157" spans="1:6">
      <c r="C157" s="280"/>
      <c r="F157" s="280"/>
    </row>
    <row r="158" spans="1:6">
      <c r="C158" s="280"/>
      <c r="F158" s="280"/>
    </row>
    <row r="159" spans="1:6">
      <c r="A159" s="109"/>
      <c r="C159" s="280"/>
      <c r="F159" s="280"/>
    </row>
    <row r="160" spans="1:6">
      <c r="C160" s="280"/>
      <c r="F160" s="280"/>
    </row>
    <row r="161" spans="1:6">
      <c r="C161" s="280"/>
      <c r="F161" s="280"/>
    </row>
    <row r="162" spans="1:6">
      <c r="C162" s="280"/>
      <c r="F162" s="280"/>
    </row>
    <row r="163" spans="1:6">
      <c r="C163" s="280"/>
      <c r="F163" s="280"/>
    </row>
    <row r="164" spans="1:6">
      <c r="A164" s="109"/>
      <c r="C164" s="280"/>
      <c r="F164" s="280"/>
    </row>
    <row r="165" spans="1:6">
      <c r="C165" s="280"/>
      <c r="F165" s="280"/>
    </row>
    <row r="166" spans="1:6">
      <c r="C166" s="280"/>
      <c r="F166" s="280"/>
    </row>
    <row r="167" spans="1:6">
      <c r="C167" s="280"/>
      <c r="F167" s="280"/>
    </row>
    <row r="168" spans="1:6">
      <c r="C168" s="280"/>
      <c r="F168" s="280"/>
    </row>
    <row r="169" spans="1:6">
      <c r="A169" s="109"/>
      <c r="C169" s="281"/>
      <c r="F169" s="281"/>
    </row>
    <row r="170" spans="1:6">
      <c r="C170" s="281"/>
      <c r="F170" s="281"/>
    </row>
    <row r="171" spans="1:6">
      <c r="C171" s="281"/>
      <c r="F171" s="281"/>
    </row>
    <row r="172" spans="1:6">
      <c r="C172" s="281"/>
    </row>
    <row r="173" spans="1:6">
      <c r="C173" s="281"/>
    </row>
    <row r="174" spans="1:6">
      <c r="A174" s="109"/>
      <c r="C174" s="281"/>
    </row>
    <row r="175" spans="1:6">
      <c r="C175" s="281"/>
    </row>
    <row r="176" spans="1:6">
      <c r="C176" s="281"/>
    </row>
    <row r="177" spans="1:6">
      <c r="C177" s="281"/>
    </row>
    <row r="178" spans="1:6">
      <c r="C178" s="281"/>
    </row>
    <row r="179" spans="1:6">
      <c r="A179" s="109"/>
      <c r="C179" s="281"/>
    </row>
    <row r="180" spans="1:6">
      <c r="C180" s="281"/>
    </row>
    <row r="181" spans="1:6">
      <c r="C181" s="281"/>
    </row>
    <row r="182" spans="1:6">
      <c r="C182" s="281"/>
      <c r="F182" s="281"/>
    </row>
    <row r="183" spans="1:6">
      <c r="C183" s="281"/>
      <c r="F183" s="281"/>
    </row>
    <row r="184" spans="1:6">
      <c r="C184" s="281"/>
      <c r="F184" s="281"/>
    </row>
    <row r="185" spans="1:6">
      <c r="C185" s="281"/>
    </row>
    <row r="186" spans="1:6">
      <c r="C186" s="281"/>
    </row>
    <row r="187" spans="1:6">
      <c r="C187" s="281"/>
    </row>
    <row r="188" spans="1:6">
      <c r="C188" s="281"/>
    </row>
    <row r="189" spans="1:6">
      <c r="C189" s="281"/>
    </row>
    <row r="190" spans="1:6">
      <c r="C190" s="281"/>
    </row>
    <row r="191" spans="1:6">
      <c r="C191" s="281"/>
    </row>
    <row r="192" spans="1:6">
      <c r="C192" s="281"/>
    </row>
    <row r="193" spans="1:6">
      <c r="C193" s="281"/>
    </row>
    <row r="194" spans="1:6">
      <c r="C194" s="281"/>
    </row>
    <row r="195" spans="1:6">
      <c r="C195" s="281"/>
    </row>
    <row r="196" spans="1:6">
      <c r="C196" s="281"/>
    </row>
    <row r="197" spans="1:6">
      <c r="C197" s="281"/>
    </row>
    <row r="198" spans="1:6">
      <c r="C198" s="281"/>
    </row>
    <row r="199" spans="1:6" ht="15.75">
      <c r="A199" s="108"/>
      <c r="C199" s="281"/>
    </row>
    <row r="200" spans="1:6">
      <c r="A200" s="109"/>
      <c r="C200" s="281"/>
    </row>
    <row r="201" spans="1:6">
      <c r="C201" s="281"/>
    </row>
    <row r="202" spans="1:6">
      <c r="A202" s="109"/>
      <c r="C202" s="281"/>
    </row>
    <row r="203" spans="1:6">
      <c r="A203" s="109"/>
      <c r="C203" s="281"/>
    </row>
    <row r="204" spans="1:6">
      <c r="C204" s="281"/>
    </row>
    <row r="205" spans="1:6">
      <c r="C205" s="281"/>
    </row>
    <row r="206" spans="1:6">
      <c r="C206" s="281"/>
      <c r="F206" s="281"/>
    </row>
    <row r="207" spans="1:6">
      <c r="C207" s="281"/>
      <c r="F207" s="281"/>
    </row>
    <row r="208" spans="1:6">
      <c r="A208" s="109"/>
      <c r="C208" s="281"/>
    </row>
    <row r="209" spans="1:3">
      <c r="C209" s="281"/>
    </row>
    <row r="210" spans="1:3">
      <c r="C210" s="281"/>
    </row>
    <row r="211" spans="1:3">
      <c r="A211" s="109"/>
      <c r="C211" s="281"/>
    </row>
    <row r="212" spans="1:3">
      <c r="A212" s="109"/>
      <c r="C212" s="281"/>
    </row>
    <row r="213" spans="1:3">
      <c r="C213" s="281"/>
    </row>
    <row r="214" spans="1:3">
      <c r="C214" s="281"/>
    </row>
    <row r="215" spans="1:3">
      <c r="C215" s="281"/>
    </row>
    <row r="216" spans="1:3">
      <c r="C216" s="282"/>
    </row>
    <row r="217" spans="1:3">
      <c r="A217" s="109"/>
      <c r="C217" s="281"/>
    </row>
    <row r="218" spans="1:3">
      <c r="C218" s="281"/>
    </row>
    <row r="219" spans="1:3">
      <c r="C219" s="281"/>
    </row>
    <row r="220" spans="1:3">
      <c r="C220" s="281"/>
    </row>
    <row r="221" spans="1:3">
      <c r="A221" s="109"/>
      <c r="C221" s="281"/>
    </row>
    <row r="226" spans="1:1">
      <c r="A226" s="109"/>
    </row>
    <row r="231" spans="1:1">
      <c r="A231" s="109"/>
    </row>
    <row r="236" spans="1:1">
      <c r="A236" s="109"/>
    </row>
    <row r="241" spans="1:1">
      <c r="A241" s="109"/>
    </row>
    <row r="243" spans="1:1">
      <c r="A243" s="109"/>
    </row>
    <row r="264" spans="1:2" ht="15.75">
      <c r="A264" s="108"/>
      <c r="B264" s="109"/>
    </row>
    <row r="268" spans="1:2">
      <c r="A268" s="109"/>
    </row>
    <row r="270" spans="1:2">
      <c r="A270" s="109"/>
    </row>
    <row r="321" spans="1:10" ht="15.75">
      <c r="A321" s="108"/>
    </row>
    <row r="322" spans="1:10">
      <c r="B322" s="36"/>
      <c r="C322" s="36"/>
    </row>
    <row r="323" spans="1:10">
      <c r="B323" s="36"/>
      <c r="C323" s="36"/>
    </row>
    <row r="324" spans="1:10">
      <c r="B324" s="36"/>
      <c r="C324" s="36"/>
    </row>
    <row r="325" spans="1:10">
      <c r="B325" s="36"/>
      <c r="C325" s="36"/>
    </row>
    <row r="326" spans="1:10">
      <c r="B326" s="278"/>
      <c r="E326" s="278"/>
      <c r="F326" s="278"/>
      <c r="G326" s="278"/>
      <c r="I326" s="278"/>
      <c r="J326" s="278"/>
    </row>
    <row r="327" spans="1:10">
      <c r="B327" s="36"/>
      <c r="C327" s="36"/>
    </row>
    <row r="335" spans="1:10">
      <c r="B335" s="278"/>
      <c r="E335" s="278"/>
      <c r="F335" s="278"/>
      <c r="I335" s="278"/>
      <c r="J335" s="278"/>
    </row>
    <row r="341" spans="2:10">
      <c r="B341" s="278"/>
      <c r="E341" s="278"/>
      <c r="F341" s="278"/>
      <c r="I341" s="278"/>
      <c r="J341" s="278"/>
    </row>
    <row r="351" spans="2:10">
      <c r="B351" s="278"/>
      <c r="E351" s="278"/>
      <c r="F351" s="278"/>
      <c r="I351" s="278"/>
      <c r="J351" s="278"/>
    </row>
    <row r="359" spans="1:10">
      <c r="B359" s="278"/>
      <c r="E359" s="278"/>
      <c r="F359" s="278"/>
      <c r="I359" s="278"/>
      <c r="J359" s="278"/>
    </row>
    <row r="360" spans="1:10">
      <c r="B360" s="11"/>
      <c r="C360" s="11"/>
      <c r="F360" s="11"/>
    </row>
    <row r="361" spans="1:10">
      <c r="F361" s="11"/>
    </row>
    <row r="367" spans="1:10">
      <c r="B367" s="278"/>
      <c r="E367" s="278"/>
      <c r="F367" s="278"/>
      <c r="I367" s="278"/>
      <c r="J367" s="278"/>
    </row>
    <row r="368" spans="1:10">
      <c r="A368" s="26"/>
      <c r="B368" s="26"/>
      <c r="C368" s="26"/>
    </row>
    <row r="369" spans="1:256">
      <c r="A369" s="26"/>
      <c r="B369" s="26"/>
      <c r="C369" s="26"/>
    </row>
    <row r="372" spans="1:256">
      <c r="E372" s="278"/>
    </row>
    <row r="377" spans="1:256" ht="15.75">
      <c r="A377" s="108"/>
    </row>
    <row r="378" spans="1:256">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c r="CN378" s="11"/>
      <c r="CO378" s="11"/>
      <c r="CP378" s="11"/>
      <c r="CQ378" s="11"/>
      <c r="CR378" s="11"/>
      <c r="CS378" s="11"/>
      <c r="CT378" s="11"/>
      <c r="CU378" s="11"/>
      <c r="CV378" s="11"/>
      <c r="CW378" s="11"/>
      <c r="CX378" s="11"/>
      <c r="CY378" s="11"/>
      <c r="CZ378" s="11"/>
      <c r="DA378" s="11"/>
      <c r="DB378" s="11"/>
      <c r="DC378" s="11"/>
      <c r="DD378" s="11"/>
      <c r="DE378" s="11"/>
      <c r="DF378" s="11"/>
      <c r="DG378" s="11"/>
      <c r="DH378" s="11"/>
      <c r="DI378" s="11"/>
      <c r="DJ378" s="11"/>
      <c r="DK378" s="11"/>
      <c r="DL378" s="11"/>
      <c r="DM378" s="11"/>
      <c r="DN378" s="11"/>
      <c r="DO378" s="11"/>
      <c r="DP378" s="11"/>
      <c r="DQ378" s="11"/>
      <c r="DR378" s="11"/>
      <c r="DS378" s="11"/>
      <c r="DT378" s="11"/>
      <c r="DU378" s="11"/>
      <c r="DV378" s="11"/>
      <c r="DW378" s="11"/>
      <c r="DX378" s="11"/>
      <c r="DY378" s="11"/>
      <c r="DZ378" s="11"/>
      <c r="EA378" s="11"/>
      <c r="EB378" s="11"/>
      <c r="EC378" s="11"/>
      <c r="ED378" s="11"/>
      <c r="EE378" s="11"/>
      <c r="EF378" s="11"/>
      <c r="EG378" s="11"/>
      <c r="EH378" s="11"/>
      <c r="EI378" s="11"/>
      <c r="EJ378" s="11"/>
      <c r="EK378" s="11"/>
      <c r="EL378" s="11"/>
      <c r="EM378" s="11"/>
      <c r="EN378" s="11"/>
      <c r="EO378" s="11"/>
      <c r="EP378" s="11"/>
      <c r="EQ378" s="11"/>
      <c r="ER378" s="11"/>
      <c r="ES378" s="11"/>
      <c r="ET378" s="11"/>
      <c r="EU378" s="11"/>
      <c r="EV378" s="11"/>
      <c r="EW378" s="11"/>
      <c r="EX378" s="11"/>
      <c r="EY378" s="11"/>
      <c r="EZ378" s="11"/>
      <c r="FA378" s="11"/>
      <c r="FB378" s="11"/>
      <c r="FC378" s="11"/>
      <c r="FD378" s="11"/>
      <c r="FE378" s="11"/>
      <c r="FF378" s="11"/>
      <c r="FG378" s="11"/>
      <c r="FH378" s="11"/>
      <c r="FI378" s="11"/>
      <c r="FJ378" s="11"/>
      <c r="FK378" s="11"/>
      <c r="FL378" s="11"/>
      <c r="FM378" s="11"/>
      <c r="FN378" s="11"/>
      <c r="FO378" s="11"/>
      <c r="FP378" s="11"/>
      <c r="FQ378" s="11"/>
      <c r="FR378" s="11"/>
      <c r="FS378" s="11"/>
      <c r="FT378" s="11"/>
      <c r="FU378" s="11"/>
      <c r="FV378" s="11"/>
      <c r="FW378" s="11"/>
      <c r="FX378" s="11"/>
      <c r="FY378" s="11"/>
      <c r="FZ378" s="11"/>
      <c r="GA378" s="11"/>
      <c r="GB378" s="11"/>
      <c r="GC378" s="11"/>
      <c r="GD378" s="11"/>
      <c r="GE378" s="11"/>
      <c r="GF378" s="11"/>
      <c r="GG378" s="11"/>
      <c r="GH378" s="11"/>
      <c r="GI378" s="11"/>
      <c r="GJ378" s="11"/>
      <c r="GK378" s="11"/>
      <c r="GL378" s="11"/>
      <c r="GM378" s="11"/>
      <c r="GN378" s="11"/>
      <c r="GO378" s="11"/>
      <c r="GP378" s="11"/>
      <c r="GQ378" s="11"/>
      <c r="GR378" s="11"/>
      <c r="GS378" s="11"/>
      <c r="GT378" s="11"/>
      <c r="GU378" s="11"/>
      <c r="GV378" s="11"/>
      <c r="GW378" s="11"/>
      <c r="GX378" s="11"/>
      <c r="GY378" s="11"/>
      <c r="GZ378" s="11"/>
      <c r="HA378" s="11"/>
      <c r="HB378" s="11"/>
      <c r="HC378" s="11"/>
      <c r="HD378" s="11"/>
      <c r="HE378" s="11"/>
      <c r="HF378" s="11"/>
      <c r="HG378" s="11"/>
      <c r="HH378" s="11"/>
      <c r="HI378" s="11"/>
      <c r="HJ378" s="11"/>
      <c r="HK378" s="11"/>
      <c r="HL378" s="11"/>
      <c r="HM378" s="11"/>
      <c r="HN378" s="11"/>
      <c r="HO378" s="11"/>
      <c r="HP378" s="11"/>
      <c r="HQ378" s="11"/>
      <c r="HR378" s="11"/>
      <c r="HS378" s="11"/>
      <c r="HT378" s="11"/>
      <c r="HU378" s="11"/>
      <c r="HV378" s="11"/>
      <c r="HW378" s="11"/>
      <c r="HX378" s="11"/>
      <c r="HY378" s="11"/>
      <c r="HZ378" s="11"/>
      <c r="IA378" s="11"/>
      <c r="IB378" s="11"/>
      <c r="IC378" s="11"/>
      <c r="ID378" s="11"/>
      <c r="IE378" s="11"/>
      <c r="IF378" s="11"/>
      <c r="IG378" s="11"/>
      <c r="IH378" s="11"/>
      <c r="II378" s="11"/>
      <c r="IJ378" s="11"/>
      <c r="IK378" s="11"/>
      <c r="IL378" s="11"/>
      <c r="IM378" s="11"/>
      <c r="IN378" s="11"/>
      <c r="IO378" s="11"/>
      <c r="IP378" s="11"/>
      <c r="IQ378" s="11"/>
      <c r="IR378" s="11"/>
      <c r="IS378" s="11"/>
      <c r="IT378" s="11"/>
      <c r="IU378" s="11"/>
      <c r="IV378" s="11"/>
    </row>
    <row r="379" spans="1:256">
      <c r="A379" s="26"/>
      <c r="D379" s="11"/>
      <c r="F379" s="11"/>
    </row>
    <row r="380" spans="1:256">
      <c r="A380" s="11"/>
      <c r="B380" s="11"/>
      <c r="D380" s="11"/>
      <c r="E380" s="11"/>
      <c r="F380" s="11"/>
    </row>
    <row r="381" spans="1:256">
      <c r="A381" s="11"/>
      <c r="B381" s="11"/>
      <c r="C381" s="11"/>
      <c r="D381" s="119"/>
      <c r="E381" s="11"/>
      <c r="F381" s="119"/>
    </row>
    <row r="382" spans="1:256">
      <c r="A382" s="11"/>
      <c r="B382" s="11"/>
      <c r="C382" s="11"/>
      <c r="D382" s="119"/>
      <c r="E382" s="11"/>
      <c r="F382" s="119"/>
    </row>
    <row r="383" spans="1:256">
      <c r="A383" s="11"/>
      <c r="B383" s="11"/>
      <c r="C383" s="11"/>
      <c r="D383" s="119"/>
      <c r="E383" s="11"/>
      <c r="F383" s="119"/>
    </row>
    <row r="384" spans="1:256">
      <c r="A384" s="11"/>
      <c r="B384" s="11"/>
      <c r="C384" s="11"/>
      <c r="D384" s="119"/>
      <c r="E384" s="11"/>
      <c r="F384" s="119"/>
    </row>
    <row r="385" spans="1:6">
      <c r="A385" s="11"/>
      <c r="B385" s="11"/>
      <c r="C385" s="11"/>
      <c r="D385" s="119"/>
      <c r="E385" s="11"/>
      <c r="F385" s="119"/>
    </row>
    <row r="386" spans="1:6">
      <c r="A386" s="11"/>
      <c r="B386" s="11"/>
      <c r="C386" s="11"/>
      <c r="D386" s="119"/>
      <c r="E386" s="145"/>
      <c r="F386" s="119"/>
    </row>
    <row r="387" spans="1:6">
      <c r="A387" s="11"/>
      <c r="B387" s="11"/>
      <c r="C387" s="11"/>
      <c r="D387" s="119"/>
      <c r="E387" s="145"/>
      <c r="F387" s="119"/>
    </row>
    <row r="388" spans="1:6">
      <c r="A388" s="11"/>
      <c r="B388" s="11"/>
      <c r="C388" s="11"/>
      <c r="D388" s="119"/>
      <c r="E388" s="145"/>
      <c r="F388" s="119"/>
    </row>
    <row r="389" spans="1:6">
      <c r="A389" s="11"/>
      <c r="B389" s="11"/>
      <c r="C389" s="11"/>
      <c r="D389" s="119"/>
      <c r="E389" s="145"/>
      <c r="F389" s="11"/>
    </row>
    <row r="390" spans="1:6">
      <c r="C390" s="11"/>
      <c r="D390" s="119"/>
      <c r="E390" s="145"/>
      <c r="F390" s="119"/>
    </row>
    <row r="391" spans="1:6">
      <c r="A391" s="26"/>
      <c r="C391" s="11"/>
      <c r="D391" s="119"/>
      <c r="E391" s="11"/>
    </row>
    <row r="392" spans="1:6">
      <c r="A392" s="11"/>
      <c r="B392" s="26"/>
      <c r="C392" s="11"/>
      <c r="D392" s="119"/>
      <c r="E392" s="11"/>
    </row>
    <row r="393" spans="1:6">
      <c r="A393" s="11"/>
      <c r="C393" s="11"/>
      <c r="D393" s="119"/>
      <c r="E393" s="11"/>
    </row>
    <row r="394" spans="1:6">
      <c r="A394" s="11"/>
      <c r="C394" s="11"/>
      <c r="D394" s="119"/>
      <c r="E394" s="11"/>
    </row>
    <row r="395" spans="1:6">
      <c r="A395" s="11"/>
      <c r="B395" s="11"/>
      <c r="C395" s="11"/>
      <c r="D395" s="119"/>
      <c r="E395" s="11"/>
      <c r="F395" s="11"/>
    </row>
    <row r="396" spans="1:6">
      <c r="A396" s="133"/>
      <c r="B396" s="26"/>
      <c r="C396" s="11"/>
      <c r="D396" s="119"/>
      <c r="E396" s="11"/>
    </row>
    <row r="397" spans="1:6">
      <c r="A397" s="133"/>
      <c r="C397" s="133"/>
      <c r="D397" s="119"/>
      <c r="E397" s="11"/>
    </row>
    <row r="398" spans="1:6">
      <c r="A398" s="133"/>
      <c r="C398" s="133"/>
      <c r="D398" s="119"/>
      <c r="E398" s="11"/>
    </row>
    <row r="399" spans="1:6">
      <c r="A399" s="133"/>
      <c r="C399" s="133"/>
      <c r="D399" s="119"/>
      <c r="E399" s="11"/>
    </row>
    <row r="400" spans="1:6">
      <c r="A400" s="11"/>
      <c r="B400" s="26"/>
      <c r="D400" s="119"/>
      <c r="E400" s="11"/>
    </row>
    <row r="401" spans="1:6">
      <c r="A401" s="11"/>
      <c r="B401" s="283"/>
      <c r="C401" s="11"/>
      <c r="D401" s="119"/>
      <c r="E401" s="11"/>
      <c r="F401" s="283"/>
    </row>
    <row r="402" spans="1:6">
      <c r="A402" s="133"/>
      <c r="C402" s="133"/>
      <c r="D402" s="119"/>
      <c r="E402" s="133"/>
    </row>
    <row r="403" spans="1:6">
      <c r="A403" s="133"/>
      <c r="C403" s="133"/>
      <c r="D403" s="119"/>
      <c r="E403" s="11"/>
    </row>
    <row r="404" spans="1:6">
      <c r="C404" s="283"/>
      <c r="D404" s="283"/>
    </row>
    <row r="405" spans="1:6">
      <c r="C405" s="283"/>
      <c r="D405" s="283"/>
    </row>
    <row r="406" spans="1:6">
      <c r="C406" s="283"/>
      <c r="D406" s="283"/>
    </row>
    <row r="408" spans="1:6" ht="15.75">
      <c r="A408" s="108"/>
    </row>
    <row r="409" spans="1:6">
      <c r="C409" s="109"/>
    </row>
    <row r="410" spans="1:6">
      <c r="C410" s="109"/>
    </row>
    <row r="411" spans="1:6">
      <c r="C411" s="109"/>
    </row>
    <row r="412" spans="1:6">
      <c r="C412" s="109"/>
    </row>
    <row r="415" spans="1:6">
      <c r="C415" s="109"/>
    </row>
    <row r="423" spans="3:3">
      <c r="C423" s="109"/>
    </row>
    <row r="430" spans="3:3">
      <c r="C430" s="109"/>
    </row>
    <row r="435" spans="3:3">
      <c r="C435" s="109"/>
    </row>
    <row r="442" spans="3:3">
      <c r="C442" s="109"/>
    </row>
    <row r="444" spans="3:3">
      <c r="C444" s="109"/>
    </row>
    <row r="451" spans="3:3">
      <c r="C451" s="109"/>
    </row>
    <row r="457" spans="3:3">
      <c r="C457" s="109"/>
    </row>
    <row r="462" spans="3:3">
      <c r="C462" s="109"/>
    </row>
    <row r="467" spans="3:3">
      <c r="C467" s="109"/>
    </row>
    <row r="472" spans="3:3">
      <c r="C472" s="109"/>
    </row>
    <row r="477" spans="3:3">
      <c r="C477" s="109"/>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41C4EF7D-C08B-4F27-9CA8-78A4A0321BE0}">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EE6E51DD-719F-419C-AC3B-A88626DAD1FB}">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8223FA5F-218E-4A9D-85DA-3E9FAF0FFC77}">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8CB1F421-E1BF-48E4-850F-4905383B1E15}">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B98D47FE-B9BC-4BF4-BEE3-4B1E2314F040}">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8BA3B172-66A6-4497-8ED6-1DFF649BD487}">
      <formula1>ValidPersonnelTypes</formula1>
    </dataValidation>
    <dataValidation type="list" errorStyle="information" allowBlank="1" showInputMessage="1" showErrorMessage="1" sqref="E16:E142 JA16:JA142 SW16:SW142 ACS16:ACS142 AMO16:AMO142 AWK16:AWK142 BGG16:BGG142 BQC16:BQC142 BZY16:BZY142 CJU16:CJU142 CTQ16:CTQ142 DDM16:DDM142 DNI16:DNI142 DXE16:DXE142 EHA16:EHA142 EQW16:EQW142 FAS16:FAS142 FKO16:FKO142 FUK16:FUK142 GEG16:GEG142 GOC16:GOC142 GXY16:GXY142 HHU16:HHU142 HRQ16:HRQ142 IBM16:IBM142 ILI16:ILI142 IVE16:IVE142 JFA16:JFA142 JOW16:JOW142 JYS16:JYS142 KIO16:KIO142 KSK16:KSK142 LCG16:LCG142 LMC16:LMC142 LVY16:LVY142 MFU16:MFU142 MPQ16:MPQ142 MZM16:MZM142 NJI16:NJI142 NTE16:NTE142 ODA16:ODA142 OMW16:OMW142 OWS16:OWS142 PGO16:PGO142 PQK16:PQK142 QAG16:QAG142 QKC16:QKC142 QTY16:QTY142 RDU16:RDU142 RNQ16:RNQ142 RXM16:RXM142 SHI16:SHI142 SRE16:SRE142 TBA16:TBA142 TKW16:TKW142 TUS16:TUS142 UEO16:UEO142 UOK16:UOK142 UYG16:UYG142 VIC16:VIC142 VRY16:VRY142 WBU16:WBU142 WLQ16:WLQ142 WVM16:WVM142 E65552:E65678 JA65552:JA65678 SW65552:SW65678 ACS65552:ACS65678 AMO65552:AMO65678 AWK65552:AWK65678 BGG65552:BGG65678 BQC65552:BQC65678 BZY65552:BZY65678 CJU65552:CJU65678 CTQ65552:CTQ65678 DDM65552:DDM65678 DNI65552:DNI65678 DXE65552:DXE65678 EHA65552:EHA65678 EQW65552:EQW65678 FAS65552:FAS65678 FKO65552:FKO65678 FUK65552:FUK65678 GEG65552:GEG65678 GOC65552:GOC65678 GXY65552:GXY65678 HHU65552:HHU65678 HRQ65552:HRQ65678 IBM65552:IBM65678 ILI65552:ILI65678 IVE65552:IVE65678 JFA65552:JFA65678 JOW65552:JOW65678 JYS65552:JYS65678 KIO65552:KIO65678 KSK65552:KSK65678 LCG65552:LCG65678 LMC65552:LMC65678 LVY65552:LVY65678 MFU65552:MFU65678 MPQ65552:MPQ65678 MZM65552:MZM65678 NJI65552:NJI65678 NTE65552:NTE65678 ODA65552:ODA65678 OMW65552:OMW65678 OWS65552:OWS65678 PGO65552:PGO65678 PQK65552:PQK65678 QAG65552:QAG65678 QKC65552:QKC65678 QTY65552:QTY65678 RDU65552:RDU65678 RNQ65552:RNQ65678 RXM65552:RXM65678 SHI65552:SHI65678 SRE65552:SRE65678 TBA65552:TBA65678 TKW65552:TKW65678 TUS65552:TUS65678 UEO65552:UEO65678 UOK65552:UOK65678 UYG65552:UYG65678 VIC65552:VIC65678 VRY65552:VRY65678 WBU65552:WBU65678 WLQ65552:WLQ65678 WVM65552:WVM65678 E131088:E131214 JA131088:JA131214 SW131088:SW131214 ACS131088:ACS131214 AMO131088:AMO131214 AWK131088:AWK131214 BGG131088:BGG131214 BQC131088:BQC131214 BZY131088:BZY131214 CJU131088:CJU131214 CTQ131088:CTQ131214 DDM131088:DDM131214 DNI131088:DNI131214 DXE131088:DXE131214 EHA131088:EHA131214 EQW131088:EQW131214 FAS131088:FAS131214 FKO131088:FKO131214 FUK131088:FUK131214 GEG131088:GEG131214 GOC131088:GOC131214 GXY131088:GXY131214 HHU131088:HHU131214 HRQ131088:HRQ131214 IBM131088:IBM131214 ILI131088:ILI131214 IVE131088:IVE131214 JFA131088:JFA131214 JOW131088:JOW131214 JYS131088:JYS131214 KIO131088:KIO131214 KSK131088:KSK131214 LCG131088:LCG131214 LMC131088:LMC131214 LVY131088:LVY131214 MFU131088:MFU131214 MPQ131088:MPQ131214 MZM131088:MZM131214 NJI131088:NJI131214 NTE131088:NTE131214 ODA131088:ODA131214 OMW131088:OMW131214 OWS131088:OWS131214 PGO131088:PGO131214 PQK131088:PQK131214 QAG131088:QAG131214 QKC131088:QKC131214 QTY131088:QTY131214 RDU131088:RDU131214 RNQ131088:RNQ131214 RXM131088:RXM131214 SHI131088:SHI131214 SRE131088:SRE131214 TBA131088:TBA131214 TKW131088:TKW131214 TUS131088:TUS131214 UEO131088:UEO131214 UOK131088:UOK131214 UYG131088:UYG131214 VIC131088:VIC131214 VRY131088:VRY131214 WBU131088:WBU131214 WLQ131088:WLQ131214 WVM131088:WVM131214 E196624:E196750 JA196624:JA196750 SW196624:SW196750 ACS196624:ACS196750 AMO196624:AMO196750 AWK196624:AWK196750 BGG196624:BGG196750 BQC196624:BQC196750 BZY196624:BZY196750 CJU196624:CJU196750 CTQ196624:CTQ196750 DDM196624:DDM196750 DNI196624:DNI196750 DXE196624:DXE196750 EHA196624:EHA196750 EQW196624:EQW196750 FAS196624:FAS196750 FKO196624:FKO196750 FUK196624:FUK196750 GEG196624:GEG196750 GOC196624:GOC196750 GXY196624:GXY196750 HHU196624:HHU196750 HRQ196624:HRQ196750 IBM196624:IBM196750 ILI196624:ILI196750 IVE196624:IVE196750 JFA196624:JFA196750 JOW196624:JOW196750 JYS196624:JYS196750 KIO196624:KIO196750 KSK196624:KSK196750 LCG196624:LCG196750 LMC196624:LMC196750 LVY196624:LVY196750 MFU196624:MFU196750 MPQ196624:MPQ196750 MZM196624:MZM196750 NJI196624:NJI196750 NTE196624:NTE196750 ODA196624:ODA196750 OMW196624:OMW196750 OWS196624:OWS196750 PGO196624:PGO196750 PQK196624:PQK196750 QAG196624:QAG196750 QKC196624:QKC196750 QTY196624:QTY196750 RDU196624:RDU196750 RNQ196624:RNQ196750 RXM196624:RXM196750 SHI196624:SHI196750 SRE196624:SRE196750 TBA196624:TBA196750 TKW196624:TKW196750 TUS196624:TUS196750 UEO196624:UEO196750 UOK196624:UOK196750 UYG196624:UYG196750 VIC196624:VIC196750 VRY196624:VRY196750 WBU196624:WBU196750 WLQ196624:WLQ196750 WVM196624:WVM196750 E262160:E262286 JA262160:JA262286 SW262160:SW262286 ACS262160:ACS262286 AMO262160:AMO262286 AWK262160:AWK262286 BGG262160:BGG262286 BQC262160:BQC262286 BZY262160:BZY262286 CJU262160:CJU262286 CTQ262160:CTQ262286 DDM262160:DDM262286 DNI262160:DNI262286 DXE262160:DXE262286 EHA262160:EHA262286 EQW262160:EQW262286 FAS262160:FAS262286 FKO262160:FKO262286 FUK262160:FUK262286 GEG262160:GEG262286 GOC262160:GOC262286 GXY262160:GXY262286 HHU262160:HHU262286 HRQ262160:HRQ262286 IBM262160:IBM262286 ILI262160:ILI262286 IVE262160:IVE262286 JFA262160:JFA262286 JOW262160:JOW262286 JYS262160:JYS262286 KIO262160:KIO262286 KSK262160:KSK262286 LCG262160:LCG262286 LMC262160:LMC262286 LVY262160:LVY262286 MFU262160:MFU262286 MPQ262160:MPQ262286 MZM262160:MZM262286 NJI262160:NJI262286 NTE262160:NTE262286 ODA262160:ODA262286 OMW262160:OMW262286 OWS262160:OWS262286 PGO262160:PGO262286 PQK262160:PQK262286 QAG262160:QAG262286 QKC262160:QKC262286 QTY262160:QTY262286 RDU262160:RDU262286 RNQ262160:RNQ262286 RXM262160:RXM262286 SHI262160:SHI262286 SRE262160:SRE262286 TBA262160:TBA262286 TKW262160:TKW262286 TUS262160:TUS262286 UEO262160:UEO262286 UOK262160:UOK262286 UYG262160:UYG262286 VIC262160:VIC262286 VRY262160:VRY262286 WBU262160:WBU262286 WLQ262160:WLQ262286 WVM262160:WVM262286 E327696:E327822 JA327696:JA327822 SW327696:SW327822 ACS327696:ACS327822 AMO327696:AMO327822 AWK327696:AWK327822 BGG327696:BGG327822 BQC327696:BQC327822 BZY327696:BZY327822 CJU327696:CJU327822 CTQ327696:CTQ327822 DDM327696:DDM327822 DNI327696:DNI327822 DXE327696:DXE327822 EHA327696:EHA327822 EQW327696:EQW327822 FAS327696:FAS327822 FKO327696:FKO327822 FUK327696:FUK327822 GEG327696:GEG327822 GOC327696:GOC327822 GXY327696:GXY327822 HHU327696:HHU327822 HRQ327696:HRQ327822 IBM327696:IBM327822 ILI327696:ILI327822 IVE327696:IVE327822 JFA327696:JFA327822 JOW327696:JOW327822 JYS327696:JYS327822 KIO327696:KIO327822 KSK327696:KSK327822 LCG327696:LCG327822 LMC327696:LMC327822 LVY327696:LVY327822 MFU327696:MFU327822 MPQ327696:MPQ327822 MZM327696:MZM327822 NJI327696:NJI327822 NTE327696:NTE327822 ODA327696:ODA327822 OMW327696:OMW327822 OWS327696:OWS327822 PGO327696:PGO327822 PQK327696:PQK327822 QAG327696:QAG327822 QKC327696:QKC327822 QTY327696:QTY327822 RDU327696:RDU327822 RNQ327696:RNQ327822 RXM327696:RXM327822 SHI327696:SHI327822 SRE327696:SRE327822 TBA327696:TBA327822 TKW327696:TKW327822 TUS327696:TUS327822 UEO327696:UEO327822 UOK327696:UOK327822 UYG327696:UYG327822 VIC327696:VIC327822 VRY327696:VRY327822 WBU327696:WBU327822 WLQ327696:WLQ327822 WVM327696:WVM327822 E393232:E393358 JA393232:JA393358 SW393232:SW393358 ACS393232:ACS393358 AMO393232:AMO393358 AWK393232:AWK393358 BGG393232:BGG393358 BQC393232:BQC393358 BZY393232:BZY393358 CJU393232:CJU393358 CTQ393232:CTQ393358 DDM393232:DDM393358 DNI393232:DNI393358 DXE393232:DXE393358 EHA393232:EHA393358 EQW393232:EQW393358 FAS393232:FAS393358 FKO393232:FKO393358 FUK393232:FUK393358 GEG393232:GEG393358 GOC393232:GOC393358 GXY393232:GXY393358 HHU393232:HHU393358 HRQ393232:HRQ393358 IBM393232:IBM393358 ILI393232:ILI393358 IVE393232:IVE393358 JFA393232:JFA393358 JOW393232:JOW393358 JYS393232:JYS393358 KIO393232:KIO393358 KSK393232:KSK393358 LCG393232:LCG393358 LMC393232:LMC393358 LVY393232:LVY393358 MFU393232:MFU393358 MPQ393232:MPQ393358 MZM393232:MZM393358 NJI393232:NJI393358 NTE393232:NTE393358 ODA393232:ODA393358 OMW393232:OMW393358 OWS393232:OWS393358 PGO393232:PGO393358 PQK393232:PQK393358 QAG393232:QAG393358 QKC393232:QKC393358 QTY393232:QTY393358 RDU393232:RDU393358 RNQ393232:RNQ393358 RXM393232:RXM393358 SHI393232:SHI393358 SRE393232:SRE393358 TBA393232:TBA393358 TKW393232:TKW393358 TUS393232:TUS393358 UEO393232:UEO393358 UOK393232:UOK393358 UYG393232:UYG393358 VIC393232:VIC393358 VRY393232:VRY393358 WBU393232:WBU393358 WLQ393232:WLQ393358 WVM393232:WVM393358 E458768:E458894 JA458768:JA458894 SW458768:SW458894 ACS458768:ACS458894 AMO458768:AMO458894 AWK458768:AWK458894 BGG458768:BGG458894 BQC458768:BQC458894 BZY458768:BZY458894 CJU458768:CJU458894 CTQ458768:CTQ458894 DDM458768:DDM458894 DNI458768:DNI458894 DXE458768:DXE458894 EHA458768:EHA458894 EQW458768:EQW458894 FAS458768:FAS458894 FKO458768:FKO458894 FUK458768:FUK458894 GEG458768:GEG458894 GOC458768:GOC458894 GXY458768:GXY458894 HHU458768:HHU458894 HRQ458768:HRQ458894 IBM458768:IBM458894 ILI458768:ILI458894 IVE458768:IVE458894 JFA458768:JFA458894 JOW458768:JOW458894 JYS458768:JYS458894 KIO458768:KIO458894 KSK458768:KSK458894 LCG458768:LCG458894 LMC458768:LMC458894 LVY458768:LVY458894 MFU458768:MFU458894 MPQ458768:MPQ458894 MZM458768:MZM458894 NJI458768:NJI458894 NTE458768:NTE458894 ODA458768:ODA458894 OMW458768:OMW458894 OWS458768:OWS458894 PGO458768:PGO458894 PQK458768:PQK458894 QAG458768:QAG458894 QKC458768:QKC458894 QTY458768:QTY458894 RDU458768:RDU458894 RNQ458768:RNQ458894 RXM458768:RXM458894 SHI458768:SHI458894 SRE458768:SRE458894 TBA458768:TBA458894 TKW458768:TKW458894 TUS458768:TUS458894 UEO458768:UEO458894 UOK458768:UOK458894 UYG458768:UYG458894 VIC458768:VIC458894 VRY458768:VRY458894 WBU458768:WBU458894 WLQ458768:WLQ458894 WVM458768:WVM458894 E524304:E524430 JA524304:JA524430 SW524304:SW524430 ACS524304:ACS524430 AMO524304:AMO524430 AWK524304:AWK524430 BGG524304:BGG524430 BQC524304:BQC524430 BZY524304:BZY524430 CJU524304:CJU524430 CTQ524304:CTQ524430 DDM524304:DDM524430 DNI524304:DNI524430 DXE524304:DXE524430 EHA524304:EHA524430 EQW524304:EQW524430 FAS524304:FAS524430 FKO524304:FKO524430 FUK524304:FUK524430 GEG524304:GEG524430 GOC524304:GOC524430 GXY524304:GXY524430 HHU524304:HHU524430 HRQ524304:HRQ524430 IBM524304:IBM524430 ILI524304:ILI524430 IVE524304:IVE524430 JFA524304:JFA524430 JOW524304:JOW524430 JYS524304:JYS524430 KIO524304:KIO524430 KSK524304:KSK524430 LCG524304:LCG524430 LMC524304:LMC524430 LVY524304:LVY524430 MFU524304:MFU524430 MPQ524304:MPQ524430 MZM524304:MZM524430 NJI524304:NJI524430 NTE524304:NTE524430 ODA524304:ODA524430 OMW524304:OMW524430 OWS524304:OWS524430 PGO524304:PGO524430 PQK524304:PQK524430 QAG524304:QAG524430 QKC524304:QKC524430 QTY524304:QTY524430 RDU524304:RDU524430 RNQ524304:RNQ524430 RXM524304:RXM524430 SHI524304:SHI524430 SRE524304:SRE524430 TBA524304:TBA524430 TKW524304:TKW524430 TUS524304:TUS524430 UEO524304:UEO524430 UOK524304:UOK524430 UYG524304:UYG524430 VIC524304:VIC524430 VRY524304:VRY524430 WBU524304:WBU524430 WLQ524304:WLQ524430 WVM524304:WVM524430 E589840:E589966 JA589840:JA589966 SW589840:SW589966 ACS589840:ACS589966 AMO589840:AMO589966 AWK589840:AWK589966 BGG589840:BGG589966 BQC589840:BQC589966 BZY589840:BZY589966 CJU589840:CJU589966 CTQ589840:CTQ589966 DDM589840:DDM589966 DNI589840:DNI589966 DXE589840:DXE589966 EHA589840:EHA589966 EQW589840:EQW589966 FAS589840:FAS589966 FKO589840:FKO589966 FUK589840:FUK589966 GEG589840:GEG589966 GOC589840:GOC589966 GXY589840:GXY589966 HHU589840:HHU589966 HRQ589840:HRQ589966 IBM589840:IBM589966 ILI589840:ILI589966 IVE589840:IVE589966 JFA589840:JFA589966 JOW589840:JOW589966 JYS589840:JYS589966 KIO589840:KIO589966 KSK589840:KSK589966 LCG589840:LCG589966 LMC589840:LMC589966 LVY589840:LVY589966 MFU589840:MFU589966 MPQ589840:MPQ589966 MZM589840:MZM589966 NJI589840:NJI589966 NTE589840:NTE589966 ODA589840:ODA589966 OMW589840:OMW589966 OWS589840:OWS589966 PGO589840:PGO589966 PQK589840:PQK589966 QAG589840:QAG589966 QKC589840:QKC589966 QTY589840:QTY589966 RDU589840:RDU589966 RNQ589840:RNQ589966 RXM589840:RXM589966 SHI589840:SHI589966 SRE589840:SRE589966 TBA589840:TBA589966 TKW589840:TKW589966 TUS589840:TUS589966 UEO589840:UEO589966 UOK589840:UOK589966 UYG589840:UYG589966 VIC589840:VIC589966 VRY589840:VRY589966 WBU589840:WBU589966 WLQ589840:WLQ589966 WVM589840:WVM589966 E655376:E655502 JA655376:JA655502 SW655376:SW655502 ACS655376:ACS655502 AMO655376:AMO655502 AWK655376:AWK655502 BGG655376:BGG655502 BQC655376:BQC655502 BZY655376:BZY655502 CJU655376:CJU655502 CTQ655376:CTQ655502 DDM655376:DDM655502 DNI655376:DNI655502 DXE655376:DXE655502 EHA655376:EHA655502 EQW655376:EQW655502 FAS655376:FAS655502 FKO655376:FKO655502 FUK655376:FUK655502 GEG655376:GEG655502 GOC655376:GOC655502 GXY655376:GXY655502 HHU655376:HHU655502 HRQ655376:HRQ655502 IBM655376:IBM655502 ILI655376:ILI655502 IVE655376:IVE655502 JFA655376:JFA655502 JOW655376:JOW655502 JYS655376:JYS655502 KIO655376:KIO655502 KSK655376:KSK655502 LCG655376:LCG655502 LMC655376:LMC655502 LVY655376:LVY655502 MFU655376:MFU655502 MPQ655376:MPQ655502 MZM655376:MZM655502 NJI655376:NJI655502 NTE655376:NTE655502 ODA655376:ODA655502 OMW655376:OMW655502 OWS655376:OWS655502 PGO655376:PGO655502 PQK655376:PQK655502 QAG655376:QAG655502 QKC655376:QKC655502 QTY655376:QTY655502 RDU655376:RDU655502 RNQ655376:RNQ655502 RXM655376:RXM655502 SHI655376:SHI655502 SRE655376:SRE655502 TBA655376:TBA655502 TKW655376:TKW655502 TUS655376:TUS655502 UEO655376:UEO655502 UOK655376:UOK655502 UYG655376:UYG655502 VIC655376:VIC655502 VRY655376:VRY655502 WBU655376:WBU655502 WLQ655376:WLQ655502 WVM655376:WVM655502 E720912:E721038 JA720912:JA721038 SW720912:SW721038 ACS720912:ACS721038 AMO720912:AMO721038 AWK720912:AWK721038 BGG720912:BGG721038 BQC720912:BQC721038 BZY720912:BZY721038 CJU720912:CJU721038 CTQ720912:CTQ721038 DDM720912:DDM721038 DNI720912:DNI721038 DXE720912:DXE721038 EHA720912:EHA721038 EQW720912:EQW721038 FAS720912:FAS721038 FKO720912:FKO721038 FUK720912:FUK721038 GEG720912:GEG721038 GOC720912:GOC721038 GXY720912:GXY721038 HHU720912:HHU721038 HRQ720912:HRQ721038 IBM720912:IBM721038 ILI720912:ILI721038 IVE720912:IVE721038 JFA720912:JFA721038 JOW720912:JOW721038 JYS720912:JYS721038 KIO720912:KIO721038 KSK720912:KSK721038 LCG720912:LCG721038 LMC720912:LMC721038 LVY720912:LVY721038 MFU720912:MFU721038 MPQ720912:MPQ721038 MZM720912:MZM721038 NJI720912:NJI721038 NTE720912:NTE721038 ODA720912:ODA721038 OMW720912:OMW721038 OWS720912:OWS721038 PGO720912:PGO721038 PQK720912:PQK721038 QAG720912:QAG721038 QKC720912:QKC721038 QTY720912:QTY721038 RDU720912:RDU721038 RNQ720912:RNQ721038 RXM720912:RXM721038 SHI720912:SHI721038 SRE720912:SRE721038 TBA720912:TBA721038 TKW720912:TKW721038 TUS720912:TUS721038 UEO720912:UEO721038 UOK720912:UOK721038 UYG720912:UYG721038 VIC720912:VIC721038 VRY720912:VRY721038 WBU720912:WBU721038 WLQ720912:WLQ721038 WVM720912:WVM721038 E786448:E786574 JA786448:JA786574 SW786448:SW786574 ACS786448:ACS786574 AMO786448:AMO786574 AWK786448:AWK786574 BGG786448:BGG786574 BQC786448:BQC786574 BZY786448:BZY786574 CJU786448:CJU786574 CTQ786448:CTQ786574 DDM786448:DDM786574 DNI786448:DNI786574 DXE786448:DXE786574 EHA786448:EHA786574 EQW786448:EQW786574 FAS786448:FAS786574 FKO786448:FKO786574 FUK786448:FUK786574 GEG786448:GEG786574 GOC786448:GOC786574 GXY786448:GXY786574 HHU786448:HHU786574 HRQ786448:HRQ786574 IBM786448:IBM786574 ILI786448:ILI786574 IVE786448:IVE786574 JFA786448:JFA786574 JOW786448:JOW786574 JYS786448:JYS786574 KIO786448:KIO786574 KSK786448:KSK786574 LCG786448:LCG786574 LMC786448:LMC786574 LVY786448:LVY786574 MFU786448:MFU786574 MPQ786448:MPQ786574 MZM786448:MZM786574 NJI786448:NJI786574 NTE786448:NTE786574 ODA786448:ODA786574 OMW786448:OMW786574 OWS786448:OWS786574 PGO786448:PGO786574 PQK786448:PQK786574 QAG786448:QAG786574 QKC786448:QKC786574 QTY786448:QTY786574 RDU786448:RDU786574 RNQ786448:RNQ786574 RXM786448:RXM786574 SHI786448:SHI786574 SRE786448:SRE786574 TBA786448:TBA786574 TKW786448:TKW786574 TUS786448:TUS786574 UEO786448:UEO786574 UOK786448:UOK786574 UYG786448:UYG786574 VIC786448:VIC786574 VRY786448:VRY786574 WBU786448:WBU786574 WLQ786448:WLQ786574 WVM786448:WVM786574 E851984:E852110 JA851984:JA852110 SW851984:SW852110 ACS851984:ACS852110 AMO851984:AMO852110 AWK851984:AWK852110 BGG851984:BGG852110 BQC851984:BQC852110 BZY851984:BZY852110 CJU851984:CJU852110 CTQ851984:CTQ852110 DDM851984:DDM852110 DNI851984:DNI852110 DXE851984:DXE852110 EHA851984:EHA852110 EQW851984:EQW852110 FAS851984:FAS852110 FKO851984:FKO852110 FUK851984:FUK852110 GEG851984:GEG852110 GOC851984:GOC852110 GXY851984:GXY852110 HHU851984:HHU852110 HRQ851984:HRQ852110 IBM851984:IBM852110 ILI851984:ILI852110 IVE851984:IVE852110 JFA851984:JFA852110 JOW851984:JOW852110 JYS851984:JYS852110 KIO851984:KIO852110 KSK851984:KSK852110 LCG851984:LCG852110 LMC851984:LMC852110 LVY851984:LVY852110 MFU851984:MFU852110 MPQ851984:MPQ852110 MZM851984:MZM852110 NJI851984:NJI852110 NTE851984:NTE852110 ODA851984:ODA852110 OMW851984:OMW852110 OWS851984:OWS852110 PGO851984:PGO852110 PQK851984:PQK852110 QAG851984:QAG852110 QKC851984:QKC852110 QTY851984:QTY852110 RDU851984:RDU852110 RNQ851984:RNQ852110 RXM851984:RXM852110 SHI851984:SHI852110 SRE851984:SRE852110 TBA851984:TBA852110 TKW851984:TKW852110 TUS851984:TUS852110 UEO851984:UEO852110 UOK851984:UOK852110 UYG851984:UYG852110 VIC851984:VIC852110 VRY851984:VRY852110 WBU851984:WBU852110 WLQ851984:WLQ852110 WVM851984:WVM852110 E917520:E917646 JA917520:JA917646 SW917520:SW917646 ACS917520:ACS917646 AMO917520:AMO917646 AWK917520:AWK917646 BGG917520:BGG917646 BQC917520:BQC917646 BZY917520:BZY917646 CJU917520:CJU917646 CTQ917520:CTQ917646 DDM917520:DDM917646 DNI917520:DNI917646 DXE917520:DXE917646 EHA917520:EHA917646 EQW917520:EQW917646 FAS917520:FAS917646 FKO917520:FKO917646 FUK917520:FUK917646 GEG917520:GEG917646 GOC917520:GOC917646 GXY917520:GXY917646 HHU917520:HHU917646 HRQ917520:HRQ917646 IBM917520:IBM917646 ILI917520:ILI917646 IVE917520:IVE917646 JFA917520:JFA917646 JOW917520:JOW917646 JYS917520:JYS917646 KIO917520:KIO917646 KSK917520:KSK917646 LCG917520:LCG917646 LMC917520:LMC917646 LVY917520:LVY917646 MFU917520:MFU917646 MPQ917520:MPQ917646 MZM917520:MZM917646 NJI917520:NJI917646 NTE917520:NTE917646 ODA917520:ODA917646 OMW917520:OMW917646 OWS917520:OWS917646 PGO917520:PGO917646 PQK917520:PQK917646 QAG917520:QAG917646 QKC917520:QKC917646 QTY917520:QTY917646 RDU917520:RDU917646 RNQ917520:RNQ917646 RXM917520:RXM917646 SHI917520:SHI917646 SRE917520:SRE917646 TBA917520:TBA917646 TKW917520:TKW917646 TUS917520:TUS917646 UEO917520:UEO917646 UOK917520:UOK917646 UYG917520:UYG917646 VIC917520:VIC917646 VRY917520:VRY917646 WBU917520:WBU917646 WLQ917520:WLQ917646 WVM917520:WVM917646 E983056:E983182 JA983056:JA983182 SW983056:SW983182 ACS983056:ACS983182 AMO983056:AMO983182 AWK983056:AWK983182 BGG983056:BGG983182 BQC983056:BQC983182 BZY983056:BZY983182 CJU983056:CJU983182 CTQ983056:CTQ983182 DDM983056:DDM983182 DNI983056:DNI983182 DXE983056:DXE983182 EHA983056:EHA983182 EQW983056:EQW983182 FAS983056:FAS983182 FKO983056:FKO983182 FUK983056:FUK983182 GEG983056:GEG983182 GOC983056:GOC983182 GXY983056:GXY983182 HHU983056:HHU983182 HRQ983056:HRQ983182 IBM983056:IBM983182 ILI983056:ILI983182 IVE983056:IVE983182 JFA983056:JFA983182 JOW983056:JOW983182 JYS983056:JYS983182 KIO983056:KIO983182 KSK983056:KSK983182 LCG983056:LCG983182 LMC983056:LMC983182 LVY983056:LVY983182 MFU983056:MFU983182 MPQ983056:MPQ983182 MZM983056:MZM983182 NJI983056:NJI983182 NTE983056:NTE983182 ODA983056:ODA983182 OMW983056:OMW983182 OWS983056:OWS983182 PGO983056:PGO983182 PQK983056:PQK983182 QAG983056:QAG983182 QKC983056:QKC983182 QTY983056:QTY983182 RDU983056:RDU983182 RNQ983056:RNQ983182 RXM983056:RXM983182 SHI983056:SHI983182 SRE983056:SRE983182 TBA983056:TBA983182 TKW983056:TKW983182 TUS983056:TUS983182 UEO983056:UEO983182 UOK983056:UOK983182 UYG983056:UYG983182 VIC983056:VIC983182 VRY983056:VRY983182 WBU983056:WBU983182 WLQ983056:WLQ983182 WVM983056:WVM983182 E144:E65536 JA144:JA65536 SW144:SW65536 ACS144:ACS65536 AMO144:AMO65536 AWK144:AWK65536 BGG144:BGG65536 BQC144:BQC65536 BZY144:BZY65536 CJU144:CJU65536 CTQ144:CTQ65536 DDM144:DDM65536 DNI144:DNI65536 DXE144:DXE65536 EHA144:EHA65536 EQW144:EQW65536 FAS144:FAS65536 FKO144:FKO65536 FUK144:FUK65536 GEG144:GEG65536 GOC144:GOC65536 GXY144:GXY65536 HHU144:HHU65536 HRQ144:HRQ65536 IBM144:IBM65536 ILI144:ILI65536 IVE144:IVE65536 JFA144:JFA65536 JOW144:JOW65536 JYS144:JYS65536 KIO144:KIO65536 KSK144:KSK65536 LCG144:LCG65536 LMC144:LMC65536 LVY144:LVY65536 MFU144:MFU65536 MPQ144:MPQ65536 MZM144:MZM65536 NJI144:NJI65536 NTE144:NTE65536 ODA144:ODA65536 OMW144:OMW65536 OWS144:OWS65536 PGO144:PGO65536 PQK144:PQK65536 QAG144:QAG65536 QKC144:QKC65536 QTY144:QTY65536 RDU144:RDU65536 RNQ144:RNQ65536 RXM144:RXM65536 SHI144:SHI65536 SRE144:SRE65536 TBA144:TBA65536 TKW144:TKW65536 TUS144:TUS65536 UEO144:UEO65536 UOK144:UOK65536 UYG144:UYG65536 VIC144:VIC65536 VRY144:VRY65536 WBU144:WBU65536 WLQ144:WLQ65536 WVM144:WVM65536 E65680:E131072 JA65680:JA131072 SW65680:SW131072 ACS65680:ACS131072 AMO65680:AMO131072 AWK65680:AWK131072 BGG65680:BGG131072 BQC65680:BQC131072 BZY65680:BZY131072 CJU65680:CJU131072 CTQ65680:CTQ131072 DDM65680:DDM131072 DNI65680:DNI131072 DXE65680:DXE131072 EHA65680:EHA131072 EQW65680:EQW131072 FAS65680:FAS131072 FKO65680:FKO131072 FUK65680:FUK131072 GEG65680:GEG131072 GOC65680:GOC131072 GXY65680:GXY131072 HHU65680:HHU131072 HRQ65680:HRQ131072 IBM65680:IBM131072 ILI65680:ILI131072 IVE65680:IVE131072 JFA65680:JFA131072 JOW65680:JOW131072 JYS65680:JYS131072 KIO65680:KIO131072 KSK65680:KSK131072 LCG65680:LCG131072 LMC65680:LMC131072 LVY65680:LVY131072 MFU65680:MFU131072 MPQ65680:MPQ131072 MZM65680:MZM131072 NJI65680:NJI131072 NTE65680:NTE131072 ODA65680:ODA131072 OMW65680:OMW131072 OWS65680:OWS131072 PGO65680:PGO131072 PQK65680:PQK131072 QAG65680:QAG131072 QKC65680:QKC131072 QTY65680:QTY131072 RDU65680:RDU131072 RNQ65680:RNQ131072 RXM65680:RXM131072 SHI65680:SHI131072 SRE65680:SRE131072 TBA65680:TBA131072 TKW65680:TKW131072 TUS65680:TUS131072 UEO65680:UEO131072 UOK65680:UOK131072 UYG65680:UYG131072 VIC65680:VIC131072 VRY65680:VRY131072 WBU65680:WBU131072 WLQ65680:WLQ131072 WVM65680:WVM131072 E131216:E196608 JA131216:JA196608 SW131216:SW196608 ACS131216:ACS196608 AMO131216:AMO196608 AWK131216:AWK196608 BGG131216:BGG196608 BQC131216:BQC196608 BZY131216:BZY196608 CJU131216:CJU196608 CTQ131216:CTQ196608 DDM131216:DDM196608 DNI131216:DNI196608 DXE131216:DXE196608 EHA131216:EHA196608 EQW131216:EQW196608 FAS131216:FAS196608 FKO131216:FKO196608 FUK131216:FUK196608 GEG131216:GEG196608 GOC131216:GOC196608 GXY131216:GXY196608 HHU131216:HHU196608 HRQ131216:HRQ196608 IBM131216:IBM196608 ILI131216:ILI196608 IVE131216:IVE196608 JFA131216:JFA196608 JOW131216:JOW196608 JYS131216:JYS196608 KIO131216:KIO196608 KSK131216:KSK196608 LCG131216:LCG196608 LMC131216:LMC196608 LVY131216:LVY196608 MFU131216:MFU196608 MPQ131216:MPQ196608 MZM131216:MZM196608 NJI131216:NJI196608 NTE131216:NTE196608 ODA131216:ODA196608 OMW131216:OMW196608 OWS131216:OWS196608 PGO131216:PGO196608 PQK131216:PQK196608 QAG131216:QAG196608 QKC131216:QKC196608 QTY131216:QTY196608 RDU131216:RDU196608 RNQ131216:RNQ196608 RXM131216:RXM196608 SHI131216:SHI196608 SRE131216:SRE196608 TBA131216:TBA196608 TKW131216:TKW196608 TUS131216:TUS196608 UEO131216:UEO196608 UOK131216:UOK196608 UYG131216:UYG196608 VIC131216:VIC196608 VRY131216:VRY196608 WBU131216:WBU196608 WLQ131216:WLQ196608 WVM131216:WVM196608 E196752:E262144 JA196752:JA262144 SW196752:SW262144 ACS196752:ACS262144 AMO196752:AMO262144 AWK196752:AWK262144 BGG196752:BGG262144 BQC196752:BQC262144 BZY196752:BZY262144 CJU196752:CJU262144 CTQ196752:CTQ262144 DDM196752:DDM262144 DNI196752:DNI262144 DXE196752:DXE262144 EHA196752:EHA262144 EQW196752:EQW262144 FAS196752:FAS262144 FKO196752:FKO262144 FUK196752:FUK262144 GEG196752:GEG262144 GOC196752:GOC262144 GXY196752:GXY262144 HHU196752:HHU262144 HRQ196752:HRQ262144 IBM196752:IBM262144 ILI196752:ILI262144 IVE196752:IVE262144 JFA196752:JFA262144 JOW196752:JOW262144 JYS196752:JYS262144 KIO196752:KIO262144 KSK196752:KSK262144 LCG196752:LCG262144 LMC196752:LMC262144 LVY196752:LVY262144 MFU196752:MFU262144 MPQ196752:MPQ262144 MZM196752:MZM262144 NJI196752:NJI262144 NTE196752:NTE262144 ODA196752:ODA262144 OMW196752:OMW262144 OWS196752:OWS262144 PGO196752:PGO262144 PQK196752:PQK262144 QAG196752:QAG262144 QKC196752:QKC262144 QTY196752:QTY262144 RDU196752:RDU262144 RNQ196752:RNQ262144 RXM196752:RXM262144 SHI196752:SHI262144 SRE196752:SRE262144 TBA196752:TBA262144 TKW196752:TKW262144 TUS196752:TUS262144 UEO196752:UEO262144 UOK196752:UOK262144 UYG196752:UYG262144 VIC196752:VIC262144 VRY196752:VRY262144 WBU196752:WBU262144 WLQ196752:WLQ262144 WVM196752:WVM262144 E262288:E327680 JA262288:JA327680 SW262288:SW327680 ACS262288:ACS327680 AMO262288:AMO327680 AWK262288:AWK327680 BGG262288:BGG327680 BQC262288:BQC327680 BZY262288:BZY327680 CJU262288:CJU327680 CTQ262288:CTQ327680 DDM262288:DDM327680 DNI262288:DNI327680 DXE262288:DXE327680 EHA262288:EHA327680 EQW262288:EQW327680 FAS262288:FAS327680 FKO262288:FKO327680 FUK262288:FUK327680 GEG262288:GEG327680 GOC262288:GOC327680 GXY262288:GXY327680 HHU262288:HHU327680 HRQ262288:HRQ327680 IBM262288:IBM327680 ILI262288:ILI327680 IVE262288:IVE327680 JFA262288:JFA327680 JOW262288:JOW327680 JYS262288:JYS327680 KIO262288:KIO327680 KSK262288:KSK327680 LCG262288:LCG327680 LMC262288:LMC327680 LVY262288:LVY327680 MFU262288:MFU327680 MPQ262288:MPQ327680 MZM262288:MZM327680 NJI262288:NJI327680 NTE262288:NTE327680 ODA262288:ODA327680 OMW262288:OMW327680 OWS262288:OWS327680 PGO262288:PGO327680 PQK262288:PQK327680 QAG262288:QAG327680 QKC262288:QKC327680 QTY262288:QTY327680 RDU262288:RDU327680 RNQ262288:RNQ327680 RXM262288:RXM327680 SHI262288:SHI327680 SRE262288:SRE327680 TBA262288:TBA327680 TKW262288:TKW327680 TUS262288:TUS327680 UEO262288:UEO327680 UOK262288:UOK327680 UYG262288:UYG327680 VIC262288:VIC327680 VRY262288:VRY327680 WBU262288:WBU327680 WLQ262288:WLQ327680 WVM262288:WVM327680 E327824:E393216 JA327824:JA393216 SW327824:SW393216 ACS327824:ACS393216 AMO327824:AMO393216 AWK327824:AWK393216 BGG327824:BGG393216 BQC327824:BQC393216 BZY327824:BZY393216 CJU327824:CJU393216 CTQ327824:CTQ393216 DDM327824:DDM393216 DNI327824:DNI393216 DXE327824:DXE393216 EHA327824:EHA393216 EQW327824:EQW393216 FAS327824:FAS393216 FKO327824:FKO393216 FUK327824:FUK393216 GEG327824:GEG393216 GOC327824:GOC393216 GXY327824:GXY393216 HHU327824:HHU393216 HRQ327824:HRQ393216 IBM327824:IBM393216 ILI327824:ILI393216 IVE327824:IVE393216 JFA327824:JFA393216 JOW327824:JOW393216 JYS327824:JYS393216 KIO327824:KIO393216 KSK327824:KSK393216 LCG327824:LCG393216 LMC327824:LMC393216 LVY327824:LVY393216 MFU327824:MFU393216 MPQ327824:MPQ393216 MZM327824:MZM393216 NJI327824:NJI393216 NTE327824:NTE393216 ODA327824:ODA393216 OMW327824:OMW393216 OWS327824:OWS393216 PGO327824:PGO393216 PQK327824:PQK393216 QAG327824:QAG393216 QKC327824:QKC393216 QTY327824:QTY393216 RDU327824:RDU393216 RNQ327824:RNQ393216 RXM327824:RXM393216 SHI327824:SHI393216 SRE327824:SRE393216 TBA327824:TBA393216 TKW327824:TKW393216 TUS327824:TUS393216 UEO327824:UEO393216 UOK327824:UOK393216 UYG327824:UYG393216 VIC327824:VIC393216 VRY327824:VRY393216 WBU327824:WBU393216 WLQ327824:WLQ393216 WVM327824:WVM393216 E393360:E458752 JA393360:JA458752 SW393360:SW458752 ACS393360:ACS458752 AMO393360:AMO458752 AWK393360:AWK458752 BGG393360:BGG458752 BQC393360:BQC458752 BZY393360:BZY458752 CJU393360:CJU458752 CTQ393360:CTQ458752 DDM393360:DDM458752 DNI393360:DNI458752 DXE393360:DXE458752 EHA393360:EHA458752 EQW393360:EQW458752 FAS393360:FAS458752 FKO393360:FKO458752 FUK393360:FUK458752 GEG393360:GEG458752 GOC393360:GOC458752 GXY393360:GXY458752 HHU393360:HHU458752 HRQ393360:HRQ458752 IBM393360:IBM458752 ILI393360:ILI458752 IVE393360:IVE458752 JFA393360:JFA458752 JOW393360:JOW458752 JYS393360:JYS458752 KIO393360:KIO458752 KSK393360:KSK458752 LCG393360:LCG458752 LMC393360:LMC458752 LVY393360:LVY458752 MFU393360:MFU458752 MPQ393360:MPQ458752 MZM393360:MZM458752 NJI393360:NJI458752 NTE393360:NTE458752 ODA393360:ODA458752 OMW393360:OMW458752 OWS393360:OWS458752 PGO393360:PGO458752 PQK393360:PQK458752 QAG393360:QAG458752 QKC393360:QKC458752 QTY393360:QTY458752 RDU393360:RDU458752 RNQ393360:RNQ458752 RXM393360:RXM458752 SHI393360:SHI458752 SRE393360:SRE458752 TBA393360:TBA458752 TKW393360:TKW458752 TUS393360:TUS458752 UEO393360:UEO458752 UOK393360:UOK458752 UYG393360:UYG458752 VIC393360:VIC458752 VRY393360:VRY458752 WBU393360:WBU458752 WLQ393360:WLQ458752 WVM393360:WVM458752 E458896:E524288 JA458896:JA524288 SW458896:SW524288 ACS458896:ACS524288 AMO458896:AMO524288 AWK458896:AWK524288 BGG458896:BGG524288 BQC458896:BQC524288 BZY458896:BZY524288 CJU458896:CJU524288 CTQ458896:CTQ524288 DDM458896:DDM524288 DNI458896:DNI524288 DXE458896:DXE524288 EHA458896:EHA524288 EQW458896:EQW524288 FAS458896:FAS524288 FKO458896:FKO524288 FUK458896:FUK524288 GEG458896:GEG524288 GOC458896:GOC524288 GXY458896:GXY524288 HHU458896:HHU524288 HRQ458896:HRQ524288 IBM458896:IBM524288 ILI458896:ILI524288 IVE458896:IVE524288 JFA458896:JFA524288 JOW458896:JOW524288 JYS458896:JYS524288 KIO458896:KIO524288 KSK458896:KSK524288 LCG458896:LCG524288 LMC458896:LMC524288 LVY458896:LVY524288 MFU458896:MFU524288 MPQ458896:MPQ524288 MZM458896:MZM524288 NJI458896:NJI524288 NTE458896:NTE524288 ODA458896:ODA524288 OMW458896:OMW524288 OWS458896:OWS524288 PGO458896:PGO524288 PQK458896:PQK524288 QAG458896:QAG524288 QKC458896:QKC524288 QTY458896:QTY524288 RDU458896:RDU524288 RNQ458896:RNQ524288 RXM458896:RXM524288 SHI458896:SHI524288 SRE458896:SRE524288 TBA458896:TBA524288 TKW458896:TKW524288 TUS458896:TUS524288 UEO458896:UEO524288 UOK458896:UOK524288 UYG458896:UYG524288 VIC458896:VIC524288 VRY458896:VRY524288 WBU458896:WBU524288 WLQ458896:WLQ524288 WVM458896:WVM524288 E524432:E589824 JA524432:JA589824 SW524432:SW589824 ACS524432:ACS589824 AMO524432:AMO589824 AWK524432:AWK589824 BGG524432:BGG589824 BQC524432:BQC589824 BZY524432:BZY589824 CJU524432:CJU589824 CTQ524432:CTQ589824 DDM524432:DDM589824 DNI524432:DNI589824 DXE524432:DXE589824 EHA524432:EHA589824 EQW524432:EQW589824 FAS524432:FAS589824 FKO524432:FKO589824 FUK524432:FUK589824 GEG524432:GEG589824 GOC524432:GOC589824 GXY524432:GXY589824 HHU524432:HHU589824 HRQ524432:HRQ589824 IBM524432:IBM589824 ILI524432:ILI589824 IVE524432:IVE589824 JFA524432:JFA589824 JOW524432:JOW589824 JYS524432:JYS589824 KIO524432:KIO589824 KSK524432:KSK589824 LCG524432:LCG589824 LMC524432:LMC589824 LVY524432:LVY589824 MFU524432:MFU589824 MPQ524432:MPQ589824 MZM524432:MZM589824 NJI524432:NJI589824 NTE524432:NTE589824 ODA524432:ODA589824 OMW524432:OMW589824 OWS524432:OWS589824 PGO524432:PGO589824 PQK524432:PQK589824 QAG524432:QAG589824 QKC524432:QKC589824 QTY524432:QTY589824 RDU524432:RDU589824 RNQ524432:RNQ589824 RXM524432:RXM589824 SHI524432:SHI589824 SRE524432:SRE589824 TBA524432:TBA589824 TKW524432:TKW589824 TUS524432:TUS589824 UEO524432:UEO589824 UOK524432:UOK589824 UYG524432:UYG589824 VIC524432:VIC589824 VRY524432:VRY589824 WBU524432:WBU589824 WLQ524432:WLQ589824 WVM524432:WVM589824 E589968:E655360 JA589968:JA655360 SW589968:SW655360 ACS589968:ACS655360 AMO589968:AMO655360 AWK589968:AWK655360 BGG589968:BGG655360 BQC589968:BQC655360 BZY589968:BZY655360 CJU589968:CJU655360 CTQ589968:CTQ655360 DDM589968:DDM655360 DNI589968:DNI655360 DXE589968:DXE655360 EHA589968:EHA655360 EQW589968:EQW655360 FAS589968:FAS655360 FKO589968:FKO655360 FUK589968:FUK655360 GEG589968:GEG655360 GOC589968:GOC655360 GXY589968:GXY655360 HHU589968:HHU655360 HRQ589968:HRQ655360 IBM589968:IBM655360 ILI589968:ILI655360 IVE589968:IVE655360 JFA589968:JFA655360 JOW589968:JOW655360 JYS589968:JYS655360 KIO589968:KIO655360 KSK589968:KSK655360 LCG589968:LCG655360 LMC589968:LMC655360 LVY589968:LVY655360 MFU589968:MFU655360 MPQ589968:MPQ655360 MZM589968:MZM655360 NJI589968:NJI655360 NTE589968:NTE655360 ODA589968:ODA655360 OMW589968:OMW655360 OWS589968:OWS655360 PGO589968:PGO655360 PQK589968:PQK655360 QAG589968:QAG655360 QKC589968:QKC655360 QTY589968:QTY655360 RDU589968:RDU655360 RNQ589968:RNQ655360 RXM589968:RXM655360 SHI589968:SHI655360 SRE589968:SRE655360 TBA589968:TBA655360 TKW589968:TKW655360 TUS589968:TUS655360 UEO589968:UEO655360 UOK589968:UOK655360 UYG589968:UYG655360 VIC589968:VIC655360 VRY589968:VRY655360 WBU589968:WBU655360 WLQ589968:WLQ655360 WVM589968:WVM655360 E655504:E720896 JA655504:JA720896 SW655504:SW720896 ACS655504:ACS720896 AMO655504:AMO720896 AWK655504:AWK720896 BGG655504:BGG720896 BQC655504:BQC720896 BZY655504:BZY720896 CJU655504:CJU720896 CTQ655504:CTQ720896 DDM655504:DDM720896 DNI655504:DNI720896 DXE655504:DXE720896 EHA655504:EHA720896 EQW655504:EQW720896 FAS655504:FAS720896 FKO655504:FKO720896 FUK655504:FUK720896 GEG655504:GEG720896 GOC655504:GOC720896 GXY655504:GXY720896 HHU655504:HHU720896 HRQ655504:HRQ720896 IBM655504:IBM720896 ILI655504:ILI720896 IVE655504:IVE720896 JFA655504:JFA720896 JOW655504:JOW720896 JYS655504:JYS720896 KIO655504:KIO720896 KSK655504:KSK720896 LCG655504:LCG720896 LMC655504:LMC720896 LVY655504:LVY720896 MFU655504:MFU720896 MPQ655504:MPQ720896 MZM655504:MZM720896 NJI655504:NJI720896 NTE655504:NTE720896 ODA655504:ODA720896 OMW655504:OMW720896 OWS655504:OWS720896 PGO655504:PGO720896 PQK655504:PQK720896 QAG655504:QAG720896 QKC655504:QKC720896 QTY655504:QTY720896 RDU655504:RDU720896 RNQ655504:RNQ720896 RXM655504:RXM720896 SHI655504:SHI720896 SRE655504:SRE720896 TBA655504:TBA720896 TKW655504:TKW720896 TUS655504:TUS720896 UEO655504:UEO720896 UOK655504:UOK720896 UYG655504:UYG720896 VIC655504:VIC720896 VRY655504:VRY720896 WBU655504:WBU720896 WLQ655504:WLQ720896 WVM655504:WVM720896 E721040:E786432 JA721040:JA786432 SW721040:SW786432 ACS721040:ACS786432 AMO721040:AMO786432 AWK721040:AWK786432 BGG721040:BGG786432 BQC721040:BQC786432 BZY721040:BZY786432 CJU721040:CJU786432 CTQ721040:CTQ786432 DDM721040:DDM786432 DNI721040:DNI786432 DXE721040:DXE786432 EHA721040:EHA786432 EQW721040:EQW786432 FAS721040:FAS786432 FKO721040:FKO786432 FUK721040:FUK786432 GEG721040:GEG786432 GOC721040:GOC786432 GXY721040:GXY786432 HHU721040:HHU786432 HRQ721040:HRQ786432 IBM721040:IBM786432 ILI721040:ILI786432 IVE721040:IVE786432 JFA721040:JFA786432 JOW721040:JOW786432 JYS721040:JYS786432 KIO721040:KIO786432 KSK721040:KSK786432 LCG721040:LCG786432 LMC721040:LMC786432 LVY721040:LVY786432 MFU721040:MFU786432 MPQ721040:MPQ786432 MZM721040:MZM786432 NJI721040:NJI786432 NTE721040:NTE786432 ODA721040:ODA786432 OMW721040:OMW786432 OWS721040:OWS786432 PGO721040:PGO786432 PQK721040:PQK786432 QAG721040:QAG786432 QKC721040:QKC786432 QTY721040:QTY786432 RDU721040:RDU786432 RNQ721040:RNQ786432 RXM721040:RXM786432 SHI721040:SHI786432 SRE721040:SRE786432 TBA721040:TBA786432 TKW721040:TKW786432 TUS721040:TUS786432 UEO721040:UEO786432 UOK721040:UOK786432 UYG721040:UYG786432 VIC721040:VIC786432 VRY721040:VRY786432 WBU721040:WBU786432 WLQ721040:WLQ786432 WVM721040:WVM786432 E786576:E851968 JA786576:JA851968 SW786576:SW851968 ACS786576:ACS851968 AMO786576:AMO851968 AWK786576:AWK851968 BGG786576:BGG851968 BQC786576:BQC851968 BZY786576:BZY851968 CJU786576:CJU851968 CTQ786576:CTQ851968 DDM786576:DDM851968 DNI786576:DNI851968 DXE786576:DXE851968 EHA786576:EHA851968 EQW786576:EQW851968 FAS786576:FAS851968 FKO786576:FKO851968 FUK786576:FUK851968 GEG786576:GEG851968 GOC786576:GOC851968 GXY786576:GXY851968 HHU786576:HHU851968 HRQ786576:HRQ851968 IBM786576:IBM851968 ILI786576:ILI851968 IVE786576:IVE851968 JFA786576:JFA851968 JOW786576:JOW851968 JYS786576:JYS851968 KIO786576:KIO851968 KSK786576:KSK851968 LCG786576:LCG851968 LMC786576:LMC851968 LVY786576:LVY851968 MFU786576:MFU851968 MPQ786576:MPQ851968 MZM786576:MZM851968 NJI786576:NJI851968 NTE786576:NTE851968 ODA786576:ODA851968 OMW786576:OMW851968 OWS786576:OWS851968 PGO786576:PGO851968 PQK786576:PQK851968 QAG786576:QAG851968 QKC786576:QKC851968 QTY786576:QTY851968 RDU786576:RDU851968 RNQ786576:RNQ851968 RXM786576:RXM851968 SHI786576:SHI851968 SRE786576:SRE851968 TBA786576:TBA851968 TKW786576:TKW851968 TUS786576:TUS851968 UEO786576:UEO851968 UOK786576:UOK851968 UYG786576:UYG851968 VIC786576:VIC851968 VRY786576:VRY851968 WBU786576:WBU851968 WLQ786576:WLQ851968 WVM786576:WVM851968 E852112:E917504 JA852112:JA917504 SW852112:SW917504 ACS852112:ACS917504 AMO852112:AMO917504 AWK852112:AWK917504 BGG852112:BGG917504 BQC852112:BQC917504 BZY852112:BZY917504 CJU852112:CJU917504 CTQ852112:CTQ917504 DDM852112:DDM917504 DNI852112:DNI917504 DXE852112:DXE917504 EHA852112:EHA917504 EQW852112:EQW917504 FAS852112:FAS917504 FKO852112:FKO917504 FUK852112:FUK917504 GEG852112:GEG917504 GOC852112:GOC917504 GXY852112:GXY917504 HHU852112:HHU917504 HRQ852112:HRQ917504 IBM852112:IBM917504 ILI852112:ILI917504 IVE852112:IVE917504 JFA852112:JFA917504 JOW852112:JOW917504 JYS852112:JYS917504 KIO852112:KIO917504 KSK852112:KSK917504 LCG852112:LCG917504 LMC852112:LMC917504 LVY852112:LVY917504 MFU852112:MFU917504 MPQ852112:MPQ917504 MZM852112:MZM917504 NJI852112:NJI917504 NTE852112:NTE917504 ODA852112:ODA917504 OMW852112:OMW917504 OWS852112:OWS917504 PGO852112:PGO917504 PQK852112:PQK917504 QAG852112:QAG917504 QKC852112:QKC917504 QTY852112:QTY917504 RDU852112:RDU917504 RNQ852112:RNQ917504 RXM852112:RXM917504 SHI852112:SHI917504 SRE852112:SRE917504 TBA852112:TBA917504 TKW852112:TKW917504 TUS852112:TUS917504 UEO852112:UEO917504 UOK852112:UOK917504 UYG852112:UYG917504 VIC852112:VIC917504 VRY852112:VRY917504 WBU852112:WBU917504 WLQ852112:WLQ917504 WVM852112:WVM917504 E917648:E983040 JA917648:JA983040 SW917648:SW983040 ACS917648:ACS983040 AMO917648:AMO983040 AWK917648:AWK983040 BGG917648:BGG983040 BQC917648:BQC983040 BZY917648:BZY983040 CJU917648:CJU983040 CTQ917648:CTQ983040 DDM917648:DDM983040 DNI917648:DNI983040 DXE917648:DXE983040 EHA917648:EHA983040 EQW917648:EQW983040 FAS917648:FAS983040 FKO917648:FKO983040 FUK917648:FUK983040 GEG917648:GEG983040 GOC917648:GOC983040 GXY917648:GXY983040 HHU917648:HHU983040 HRQ917648:HRQ983040 IBM917648:IBM983040 ILI917648:ILI983040 IVE917648:IVE983040 JFA917648:JFA983040 JOW917648:JOW983040 JYS917648:JYS983040 KIO917648:KIO983040 KSK917648:KSK983040 LCG917648:LCG983040 LMC917648:LMC983040 LVY917648:LVY983040 MFU917648:MFU983040 MPQ917648:MPQ983040 MZM917648:MZM983040 NJI917648:NJI983040 NTE917648:NTE983040 ODA917648:ODA983040 OMW917648:OMW983040 OWS917648:OWS983040 PGO917648:PGO983040 PQK917648:PQK983040 QAG917648:QAG983040 QKC917648:QKC983040 QTY917648:QTY983040 RDU917648:RDU983040 RNQ917648:RNQ983040 RXM917648:RXM983040 SHI917648:SHI983040 SRE917648:SRE983040 TBA917648:TBA983040 TKW917648:TKW983040 TUS917648:TUS983040 UEO917648:UEO983040 UOK917648:UOK983040 UYG917648:UYG983040 VIC917648:VIC983040 VRY917648:VRY983040 WBU917648:WBU983040 WLQ917648:WLQ983040 WVM917648:WVM983040 E983184:E1048576 JA983184:JA1048576 SW983184:SW1048576 ACS983184:ACS1048576 AMO983184:AMO1048576 AWK983184:AWK1048576 BGG983184:BGG1048576 BQC983184:BQC1048576 BZY983184:BZY1048576 CJU983184:CJU1048576 CTQ983184:CTQ1048576 DDM983184:DDM1048576 DNI983184:DNI1048576 DXE983184:DXE1048576 EHA983184:EHA1048576 EQW983184:EQW1048576 FAS983184:FAS1048576 FKO983184:FKO1048576 FUK983184:FUK1048576 GEG983184:GEG1048576 GOC983184:GOC1048576 GXY983184:GXY1048576 HHU983184:HHU1048576 HRQ983184:HRQ1048576 IBM983184:IBM1048576 ILI983184:ILI1048576 IVE983184:IVE1048576 JFA983184:JFA1048576 JOW983184:JOW1048576 JYS983184:JYS1048576 KIO983184:KIO1048576 KSK983184:KSK1048576 LCG983184:LCG1048576 LMC983184:LMC1048576 LVY983184:LVY1048576 MFU983184:MFU1048576 MPQ983184:MPQ1048576 MZM983184:MZM1048576 NJI983184:NJI1048576 NTE983184:NTE1048576 ODA983184:ODA1048576 OMW983184:OMW1048576 OWS983184:OWS1048576 PGO983184:PGO1048576 PQK983184:PQK1048576 QAG983184:QAG1048576 QKC983184:QKC1048576 QTY983184:QTY1048576 RDU983184:RDU1048576 RNQ983184:RNQ1048576 RXM983184:RXM1048576 SHI983184:SHI1048576 SRE983184:SRE1048576 TBA983184:TBA1048576 TKW983184:TKW1048576 TUS983184:TUS1048576 UEO983184:UEO1048576 UOK983184:UOK1048576 UYG983184:UYG1048576 VIC983184:VIC1048576 VRY983184:VRY1048576 WBU983184:WBU1048576 WLQ983184:WLQ1048576 WVM983184:WVM1048576" xr:uid="{5325CAB3-2BC2-4A3E-8E48-EE576E5F1607}">
      <formula1>ValidEquipmentTypes</formula1>
    </dataValidation>
    <dataValidation type="list" allowBlank="1" showInputMessage="1" showErrorMessage="1" sqref="D17:D142 IZ17:IZ142 SV17:SV142 ACR17:ACR142 AMN17:AMN142 AWJ17:AWJ142 BGF17:BGF142 BQB17:BQB142 BZX17:BZX142 CJT17:CJT142 CTP17:CTP142 DDL17:DDL142 DNH17:DNH142 DXD17:DXD142 EGZ17:EGZ142 EQV17:EQV142 FAR17:FAR142 FKN17:FKN142 FUJ17:FUJ142 GEF17:GEF142 GOB17:GOB142 GXX17:GXX142 HHT17:HHT142 HRP17:HRP142 IBL17:IBL142 ILH17:ILH142 IVD17:IVD142 JEZ17:JEZ142 JOV17:JOV142 JYR17:JYR142 KIN17:KIN142 KSJ17:KSJ142 LCF17:LCF142 LMB17:LMB142 LVX17:LVX142 MFT17:MFT142 MPP17:MPP142 MZL17:MZL142 NJH17:NJH142 NTD17:NTD142 OCZ17:OCZ142 OMV17:OMV142 OWR17:OWR142 PGN17:PGN142 PQJ17:PQJ142 QAF17:QAF142 QKB17:QKB142 QTX17:QTX142 RDT17:RDT142 RNP17:RNP142 RXL17:RXL142 SHH17:SHH142 SRD17:SRD142 TAZ17:TAZ142 TKV17:TKV142 TUR17:TUR142 UEN17:UEN142 UOJ17:UOJ142 UYF17:UYF142 VIB17:VIB142 VRX17:VRX142 WBT17:WBT142 WLP17:WLP142 WVL17:WVL142 D65553:D65678 IZ65553:IZ65678 SV65553:SV65678 ACR65553:ACR65678 AMN65553:AMN65678 AWJ65553:AWJ65678 BGF65553:BGF65678 BQB65553:BQB65678 BZX65553:BZX65678 CJT65553:CJT65678 CTP65553:CTP65678 DDL65553:DDL65678 DNH65553:DNH65678 DXD65553:DXD65678 EGZ65553:EGZ65678 EQV65553:EQV65678 FAR65553:FAR65678 FKN65553:FKN65678 FUJ65553:FUJ65678 GEF65553:GEF65678 GOB65553:GOB65678 GXX65553:GXX65678 HHT65553:HHT65678 HRP65553:HRP65678 IBL65553:IBL65678 ILH65553:ILH65678 IVD65553:IVD65678 JEZ65553:JEZ65678 JOV65553:JOV65678 JYR65553:JYR65678 KIN65553:KIN65678 KSJ65553:KSJ65678 LCF65553:LCF65678 LMB65553:LMB65678 LVX65553:LVX65678 MFT65553:MFT65678 MPP65553:MPP65678 MZL65553:MZL65678 NJH65553:NJH65678 NTD65553:NTD65678 OCZ65553:OCZ65678 OMV65553:OMV65678 OWR65553:OWR65678 PGN65553:PGN65678 PQJ65553:PQJ65678 QAF65553:QAF65678 QKB65553:QKB65678 QTX65553:QTX65678 RDT65553:RDT65678 RNP65553:RNP65678 RXL65553:RXL65678 SHH65553:SHH65678 SRD65553:SRD65678 TAZ65553:TAZ65678 TKV65553:TKV65678 TUR65553:TUR65678 UEN65553:UEN65678 UOJ65553:UOJ65678 UYF65553:UYF65678 VIB65553:VIB65678 VRX65553:VRX65678 WBT65553:WBT65678 WLP65553:WLP65678 WVL65553:WVL65678 D131089:D131214 IZ131089:IZ131214 SV131089:SV131214 ACR131089:ACR131214 AMN131089:AMN131214 AWJ131089:AWJ131214 BGF131089:BGF131214 BQB131089:BQB131214 BZX131089:BZX131214 CJT131089:CJT131214 CTP131089:CTP131214 DDL131089:DDL131214 DNH131089:DNH131214 DXD131089:DXD131214 EGZ131089:EGZ131214 EQV131089:EQV131214 FAR131089:FAR131214 FKN131089:FKN131214 FUJ131089:FUJ131214 GEF131089:GEF131214 GOB131089:GOB131214 GXX131089:GXX131214 HHT131089:HHT131214 HRP131089:HRP131214 IBL131089:IBL131214 ILH131089:ILH131214 IVD131089:IVD131214 JEZ131089:JEZ131214 JOV131089:JOV131214 JYR131089:JYR131214 KIN131089:KIN131214 KSJ131089:KSJ131214 LCF131089:LCF131214 LMB131089:LMB131214 LVX131089:LVX131214 MFT131089:MFT131214 MPP131089:MPP131214 MZL131089:MZL131214 NJH131089:NJH131214 NTD131089:NTD131214 OCZ131089:OCZ131214 OMV131089:OMV131214 OWR131089:OWR131214 PGN131089:PGN131214 PQJ131089:PQJ131214 QAF131089:QAF131214 QKB131089:QKB131214 QTX131089:QTX131214 RDT131089:RDT131214 RNP131089:RNP131214 RXL131089:RXL131214 SHH131089:SHH131214 SRD131089:SRD131214 TAZ131089:TAZ131214 TKV131089:TKV131214 TUR131089:TUR131214 UEN131089:UEN131214 UOJ131089:UOJ131214 UYF131089:UYF131214 VIB131089:VIB131214 VRX131089:VRX131214 WBT131089:WBT131214 WLP131089:WLP131214 WVL131089:WVL131214 D196625:D196750 IZ196625:IZ196750 SV196625:SV196750 ACR196625:ACR196750 AMN196625:AMN196750 AWJ196625:AWJ196750 BGF196625:BGF196750 BQB196625:BQB196750 BZX196625:BZX196750 CJT196625:CJT196750 CTP196625:CTP196750 DDL196625:DDL196750 DNH196625:DNH196750 DXD196625:DXD196750 EGZ196625:EGZ196750 EQV196625:EQV196750 FAR196625:FAR196750 FKN196625:FKN196750 FUJ196625:FUJ196750 GEF196625:GEF196750 GOB196625:GOB196750 GXX196625:GXX196750 HHT196625:HHT196750 HRP196625:HRP196750 IBL196625:IBL196750 ILH196625:ILH196750 IVD196625:IVD196750 JEZ196625:JEZ196750 JOV196625:JOV196750 JYR196625:JYR196750 KIN196625:KIN196750 KSJ196625:KSJ196750 LCF196625:LCF196750 LMB196625:LMB196750 LVX196625:LVX196750 MFT196625:MFT196750 MPP196625:MPP196750 MZL196625:MZL196750 NJH196625:NJH196750 NTD196625:NTD196750 OCZ196625:OCZ196750 OMV196625:OMV196750 OWR196625:OWR196750 PGN196625:PGN196750 PQJ196625:PQJ196750 QAF196625:QAF196750 QKB196625:QKB196750 QTX196625:QTX196750 RDT196625:RDT196750 RNP196625:RNP196750 RXL196625:RXL196750 SHH196625:SHH196750 SRD196625:SRD196750 TAZ196625:TAZ196750 TKV196625:TKV196750 TUR196625:TUR196750 UEN196625:UEN196750 UOJ196625:UOJ196750 UYF196625:UYF196750 VIB196625:VIB196750 VRX196625:VRX196750 WBT196625:WBT196750 WLP196625:WLP196750 WVL196625:WVL196750 D262161:D262286 IZ262161:IZ262286 SV262161:SV262286 ACR262161:ACR262286 AMN262161:AMN262286 AWJ262161:AWJ262286 BGF262161:BGF262286 BQB262161:BQB262286 BZX262161:BZX262286 CJT262161:CJT262286 CTP262161:CTP262286 DDL262161:DDL262286 DNH262161:DNH262286 DXD262161:DXD262286 EGZ262161:EGZ262286 EQV262161:EQV262286 FAR262161:FAR262286 FKN262161:FKN262286 FUJ262161:FUJ262286 GEF262161:GEF262286 GOB262161:GOB262286 GXX262161:GXX262286 HHT262161:HHT262286 HRP262161:HRP262286 IBL262161:IBL262286 ILH262161:ILH262286 IVD262161:IVD262286 JEZ262161:JEZ262286 JOV262161:JOV262286 JYR262161:JYR262286 KIN262161:KIN262286 KSJ262161:KSJ262286 LCF262161:LCF262286 LMB262161:LMB262286 LVX262161:LVX262286 MFT262161:MFT262286 MPP262161:MPP262286 MZL262161:MZL262286 NJH262161:NJH262286 NTD262161:NTD262286 OCZ262161:OCZ262286 OMV262161:OMV262286 OWR262161:OWR262286 PGN262161:PGN262286 PQJ262161:PQJ262286 QAF262161:QAF262286 QKB262161:QKB262286 QTX262161:QTX262286 RDT262161:RDT262286 RNP262161:RNP262286 RXL262161:RXL262286 SHH262161:SHH262286 SRD262161:SRD262286 TAZ262161:TAZ262286 TKV262161:TKV262286 TUR262161:TUR262286 UEN262161:UEN262286 UOJ262161:UOJ262286 UYF262161:UYF262286 VIB262161:VIB262286 VRX262161:VRX262286 WBT262161:WBT262286 WLP262161:WLP262286 WVL262161:WVL262286 D327697:D327822 IZ327697:IZ327822 SV327697:SV327822 ACR327697:ACR327822 AMN327697:AMN327822 AWJ327697:AWJ327822 BGF327697:BGF327822 BQB327697:BQB327822 BZX327697:BZX327822 CJT327697:CJT327822 CTP327697:CTP327822 DDL327697:DDL327822 DNH327697:DNH327822 DXD327697:DXD327822 EGZ327697:EGZ327822 EQV327697:EQV327822 FAR327697:FAR327822 FKN327697:FKN327822 FUJ327697:FUJ327822 GEF327697:GEF327822 GOB327697:GOB327822 GXX327697:GXX327822 HHT327697:HHT327822 HRP327697:HRP327822 IBL327697:IBL327822 ILH327697:ILH327822 IVD327697:IVD327822 JEZ327697:JEZ327822 JOV327697:JOV327822 JYR327697:JYR327822 KIN327697:KIN327822 KSJ327697:KSJ327822 LCF327697:LCF327822 LMB327697:LMB327822 LVX327697:LVX327822 MFT327697:MFT327822 MPP327697:MPP327822 MZL327697:MZL327822 NJH327697:NJH327822 NTD327697:NTD327822 OCZ327697:OCZ327822 OMV327697:OMV327822 OWR327697:OWR327822 PGN327697:PGN327822 PQJ327697:PQJ327822 QAF327697:QAF327822 QKB327697:QKB327822 QTX327697:QTX327822 RDT327697:RDT327822 RNP327697:RNP327822 RXL327697:RXL327822 SHH327697:SHH327822 SRD327697:SRD327822 TAZ327697:TAZ327822 TKV327697:TKV327822 TUR327697:TUR327822 UEN327697:UEN327822 UOJ327697:UOJ327822 UYF327697:UYF327822 VIB327697:VIB327822 VRX327697:VRX327822 WBT327697:WBT327822 WLP327697:WLP327822 WVL327697:WVL327822 D393233:D393358 IZ393233:IZ393358 SV393233:SV393358 ACR393233:ACR393358 AMN393233:AMN393358 AWJ393233:AWJ393358 BGF393233:BGF393358 BQB393233:BQB393358 BZX393233:BZX393358 CJT393233:CJT393358 CTP393233:CTP393358 DDL393233:DDL393358 DNH393233:DNH393358 DXD393233:DXD393358 EGZ393233:EGZ393358 EQV393233:EQV393358 FAR393233:FAR393358 FKN393233:FKN393358 FUJ393233:FUJ393358 GEF393233:GEF393358 GOB393233:GOB393358 GXX393233:GXX393358 HHT393233:HHT393358 HRP393233:HRP393358 IBL393233:IBL393358 ILH393233:ILH393358 IVD393233:IVD393358 JEZ393233:JEZ393358 JOV393233:JOV393358 JYR393233:JYR393358 KIN393233:KIN393358 KSJ393233:KSJ393358 LCF393233:LCF393358 LMB393233:LMB393358 LVX393233:LVX393358 MFT393233:MFT393358 MPP393233:MPP393358 MZL393233:MZL393358 NJH393233:NJH393358 NTD393233:NTD393358 OCZ393233:OCZ393358 OMV393233:OMV393358 OWR393233:OWR393358 PGN393233:PGN393358 PQJ393233:PQJ393358 QAF393233:QAF393358 QKB393233:QKB393358 QTX393233:QTX393358 RDT393233:RDT393358 RNP393233:RNP393358 RXL393233:RXL393358 SHH393233:SHH393358 SRD393233:SRD393358 TAZ393233:TAZ393358 TKV393233:TKV393358 TUR393233:TUR393358 UEN393233:UEN393358 UOJ393233:UOJ393358 UYF393233:UYF393358 VIB393233:VIB393358 VRX393233:VRX393358 WBT393233:WBT393358 WLP393233:WLP393358 WVL393233:WVL393358 D458769:D458894 IZ458769:IZ458894 SV458769:SV458894 ACR458769:ACR458894 AMN458769:AMN458894 AWJ458769:AWJ458894 BGF458769:BGF458894 BQB458769:BQB458894 BZX458769:BZX458894 CJT458769:CJT458894 CTP458769:CTP458894 DDL458769:DDL458894 DNH458769:DNH458894 DXD458769:DXD458894 EGZ458769:EGZ458894 EQV458769:EQV458894 FAR458769:FAR458894 FKN458769:FKN458894 FUJ458769:FUJ458894 GEF458769:GEF458894 GOB458769:GOB458894 GXX458769:GXX458894 HHT458769:HHT458894 HRP458769:HRP458894 IBL458769:IBL458894 ILH458769:ILH458894 IVD458769:IVD458894 JEZ458769:JEZ458894 JOV458769:JOV458894 JYR458769:JYR458894 KIN458769:KIN458894 KSJ458769:KSJ458894 LCF458769:LCF458894 LMB458769:LMB458894 LVX458769:LVX458894 MFT458769:MFT458894 MPP458769:MPP458894 MZL458769:MZL458894 NJH458769:NJH458894 NTD458769:NTD458894 OCZ458769:OCZ458894 OMV458769:OMV458894 OWR458769:OWR458894 PGN458769:PGN458894 PQJ458769:PQJ458894 QAF458769:QAF458894 QKB458769:QKB458894 QTX458769:QTX458894 RDT458769:RDT458894 RNP458769:RNP458894 RXL458769:RXL458894 SHH458769:SHH458894 SRD458769:SRD458894 TAZ458769:TAZ458894 TKV458769:TKV458894 TUR458769:TUR458894 UEN458769:UEN458894 UOJ458769:UOJ458894 UYF458769:UYF458894 VIB458769:VIB458894 VRX458769:VRX458894 WBT458769:WBT458894 WLP458769:WLP458894 WVL458769:WVL458894 D524305:D524430 IZ524305:IZ524430 SV524305:SV524430 ACR524305:ACR524430 AMN524305:AMN524430 AWJ524305:AWJ524430 BGF524305:BGF524430 BQB524305:BQB524430 BZX524305:BZX524430 CJT524305:CJT524430 CTP524305:CTP524430 DDL524305:DDL524430 DNH524305:DNH524430 DXD524305:DXD524430 EGZ524305:EGZ524430 EQV524305:EQV524430 FAR524305:FAR524430 FKN524305:FKN524430 FUJ524305:FUJ524430 GEF524305:GEF524430 GOB524305:GOB524430 GXX524305:GXX524430 HHT524305:HHT524430 HRP524305:HRP524430 IBL524305:IBL524430 ILH524305:ILH524430 IVD524305:IVD524430 JEZ524305:JEZ524430 JOV524305:JOV524430 JYR524305:JYR524430 KIN524305:KIN524430 KSJ524305:KSJ524430 LCF524305:LCF524430 LMB524305:LMB524430 LVX524305:LVX524430 MFT524305:MFT524430 MPP524305:MPP524430 MZL524305:MZL524430 NJH524305:NJH524430 NTD524305:NTD524430 OCZ524305:OCZ524430 OMV524305:OMV524430 OWR524305:OWR524430 PGN524305:PGN524430 PQJ524305:PQJ524430 QAF524305:QAF524430 QKB524305:QKB524430 QTX524305:QTX524430 RDT524305:RDT524430 RNP524305:RNP524430 RXL524305:RXL524430 SHH524305:SHH524430 SRD524305:SRD524430 TAZ524305:TAZ524430 TKV524305:TKV524430 TUR524305:TUR524430 UEN524305:UEN524430 UOJ524305:UOJ524430 UYF524305:UYF524430 VIB524305:VIB524430 VRX524305:VRX524430 WBT524305:WBT524430 WLP524305:WLP524430 WVL524305:WVL524430 D589841:D589966 IZ589841:IZ589966 SV589841:SV589966 ACR589841:ACR589966 AMN589841:AMN589966 AWJ589841:AWJ589966 BGF589841:BGF589966 BQB589841:BQB589966 BZX589841:BZX589966 CJT589841:CJT589966 CTP589841:CTP589966 DDL589841:DDL589966 DNH589841:DNH589966 DXD589841:DXD589966 EGZ589841:EGZ589966 EQV589841:EQV589966 FAR589841:FAR589966 FKN589841:FKN589966 FUJ589841:FUJ589966 GEF589841:GEF589966 GOB589841:GOB589966 GXX589841:GXX589966 HHT589841:HHT589966 HRP589841:HRP589966 IBL589841:IBL589966 ILH589841:ILH589966 IVD589841:IVD589966 JEZ589841:JEZ589966 JOV589841:JOV589966 JYR589841:JYR589966 KIN589841:KIN589966 KSJ589841:KSJ589966 LCF589841:LCF589966 LMB589841:LMB589966 LVX589841:LVX589966 MFT589841:MFT589966 MPP589841:MPP589966 MZL589841:MZL589966 NJH589841:NJH589966 NTD589841:NTD589966 OCZ589841:OCZ589966 OMV589841:OMV589966 OWR589841:OWR589966 PGN589841:PGN589966 PQJ589841:PQJ589966 QAF589841:QAF589966 QKB589841:QKB589966 QTX589841:QTX589966 RDT589841:RDT589966 RNP589841:RNP589966 RXL589841:RXL589966 SHH589841:SHH589966 SRD589841:SRD589966 TAZ589841:TAZ589966 TKV589841:TKV589966 TUR589841:TUR589966 UEN589841:UEN589966 UOJ589841:UOJ589966 UYF589841:UYF589966 VIB589841:VIB589966 VRX589841:VRX589966 WBT589841:WBT589966 WLP589841:WLP589966 WVL589841:WVL589966 D655377:D655502 IZ655377:IZ655502 SV655377:SV655502 ACR655377:ACR655502 AMN655377:AMN655502 AWJ655377:AWJ655502 BGF655377:BGF655502 BQB655377:BQB655502 BZX655377:BZX655502 CJT655377:CJT655502 CTP655377:CTP655502 DDL655377:DDL655502 DNH655377:DNH655502 DXD655377:DXD655502 EGZ655377:EGZ655502 EQV655377:EQV655502 FAR655377:FAR655502 FKN655377:FKN655502 FUJ655377:FUJ655502 GEF655377:GEF655502 GOB655377:GOB655502 GXX655377:GXX655502 HHT655377:HHT655502 HRP655377:HRP655502 IBL655377:IBL655502 ILH655377:ILH655502 IVD655377:IVD655502 JEZ655377:JEZ655502 JOV655377:JOV655502 JYR655377:JYR655502 KIN655377:KIN655502 KSJ655377:KSJ655502 LCF655377:LCF655502 LMB655377:LMB655502 LVX655377:LVX655502 MFT655377:MFT655502 MPP655377:MPP655502 MZL655377:MZL655502 NJH655377:NJH655502 NTD655377:NTD655502 OCZ655377:OCZ655502 OMV655377:OMV655502 OWR655377:OWR655502 PGN655377:PGN655502 PQJ655377:PQJ655502 QAF655377:QAF655502 QKB655377:QKB655502 QTX655377:QTX655502 RDT655377:RDT655502 RNP655377:RNP655502 RXL655377:RXL655502 SHH655377:SHH655502 SRD655377:SRD655502 TAZ655377:TAZ655502 TKV655377:TKV655502 TUR655377:TUR655502 UEN655377:UEN655502 UOJ655377:UOJ655502 UYF655377:UYF655502 VIB655377:VIB655502 VRX655377:VRX655502 WBT655377:WBT655502 WLP655377:WLP655502 WVL655377:WVL655502 D720913:D721038 IZ720913:IZ721038 SV720913:SV721038 ACR720913:ACR721038 AMN720913:AMN721038 AWJ720913:AWJ721038 BGF720913:BGF721038 BQB720913:BQB721038 BZX720913:BZX721038 CJT720913:CJT721038 CTP720913:CTP721038 DDL720913:DDL721038 DNH720913:DNH721038 DXD720913:DXD721038 EGZ720913:EGZ721038 EQV720913:EQV721038 FAR720913:FAR721038 FKN720913:FKN721038 FUJ720913:FUJ721038 GEF720913:GEF721038 GOB720913:GOB721038 GXX720913:GXX721038 HHT720913:HHT721038 HRP720913:HRP721038 IBL720913:IBL721038 ILH720913:ILH721038 IVD720913:IVD721038 JEZ720913:JEZ721038 JOV720913:JOV721038 JYR720913:JYR721038 KIN720913:KIN721038 KSJ720913:KSJ721038 LCF720913:LCF721038 LMB720913:LMB721038 LVX720913:LVX721038 MFT720913:MFT721038 MPP720913:MPP721038 MZL720913:MZL721038 NJH720913:NJH721038 NTD720913:NTD721038 OCZ720913:OCZ721038 OMV720913:OMV721038 OWR720913:OWR721038 PGN720913:PGN721038 PQJ720913:PQJ721038 QAF720913:QAF721038 QKB720913:QKB721038 QTX720913:QTX721038 RDT720913:RDT721038 RNP720913:RNP721038 RXL720913:RXL721038 SHH720913:SHH721038 SRD720913:SRD721038 TAZ720913:TAZ721038 TKV720913:TKV721038 TUR720913:TUR721038 UEN720913:UEN721038 UOJ720913:UOJ721038 UYF720913:UYF721038 VIB720913:VIB721038 VRX720913:VRX721038 WBT720913:WBT721038 WLP720913:WLP721038 WVL720913:WVL721038 D786449:D786574 IZ786449:IZ786574 SV786449:SV786574 ACR786449:ACR786574 AMN786449:AMN786574 AWJ786449:AWJ786574 BGF786449:BGF786574 BQB786449:BQB786574 BZX786449:BZX786574 CJT786449:CJT786574 CTP786449:CTP786574 DDL786449:DDL786574 DNH786449:DNH786574 DXD786449:DXD786574 EGZ786449:EGZ786574 EQV786449:EQV786574 FAR786449:FAR786574 FKN786449:FKN786574 FUJ786449:FUJ786574 GEF786449:GEF786574 GOB786449:GOB786574 GXX786449:GXX786574 HHT786449:HHT786574 HRP786449:HRP786574 IBL786449:IBL786574 ILH786449:ILH786574 IVD786449:IVD786574 JEZ786449:JEZ786574 JOV786449:JOV786574 JYR786449:JYR786574 KIN786449:KIN786574 KSJ786449:KSJ786574 LCF786449:LCF786574 LMB786449:LMB786574 LVX786449:LVX786574 MFT786449:MFT786574 MPP786449:MPP786574 MZL786449:MZL786574 NJH786449:NJH786574 NTD786449:NTD786574 OCZ786449:OCZ786574 OMV786449:OMV786574 OWR786449:OWR786574 PGN786449:PGN786574 PQJ786449:PQJ786574 QAF786449:QAF786574 QKB786449:QKB786574 QTX786449:QTX786574 RDT786449:RDT786574 RNP786449:RNP786574 RXL786449:RXL786574 SHH786449:SHH786574 SRD786449:SRD786574 TAZ786449:TAZ786574 TKV786449:TKV786574 TUR786449:TUR786574 UEN786449:UEN786574 UOJ786449:UOJ786574 UYF786449:UYF786574 VIB786449:VIB786574 VRX786449:VRX786574 WBT786449:WBT786574 WLP786449:WLP786574 WVL786449:WVL786574 D851985:D852110 IZ851985:IZ852110 SV851985:SV852110 ACR851985:ACR852110 AMN851985:AMN852110 AWJ851985:AWJ852110 BGF851985:BGF852110 BQB851985:BQB852110 BZX851985:BZX852110 CJT851985:CJT852110 CTP851985:CTP852110 DDL851985:DDL852110 DNH851985:DNH852110 DXD851985:DXD852110 EGZ851985:EGZ852110 EQV851985:EQV852110 FAR851985:FAR852110 FKN851985:FKN852110 FUJ851985:FUJ852110 GEF851985:GEF852110 GOB851985:GOB852110 GXX851985:GXX852110 HHT851985:HHT852110 HRP851985:HRP852110 IBL851985:IBL852110 ILH851985:ILH852110 IVD851985:IVD852110 JEZ851985:JEZ852110 JOV851985:JOV852110 JYR851985:JYR852110 KIN851985:KIN852110 KSJ851985:KSJ852110 LCF851985:LCF852110 LMB851985:LMB852110 LVX851985:LVX852110 MFT851985:MFT852110 MPP851985:MPP852110 MZL851985:MZL852110 NJH851985:NJH852110 NTD851985:NTD852110 OCZ851985:OCZ852110 OMV851985:OMV852110 OWR851985:OWR852110 PGN851985:PGN852110 PQJ851985:PQJ852110 QAF851985:QAF852110 QKB851985:QKB852110 QTX851985:QTX852110 RDT851985:RDT852110 RNP851985:RNP852110 RXL851985:RXL852110 SHH851985:SHH852110 SRD851985:SRD852110 TAZ851985:TAZ852110 TKV851985:TKV852110 TUR851985:TUR852110 UEN851985:UEN852110 UOJ851985:UOJ852110 UYF851985:UYF852110 VIB851985:VIB852110 VRX851985:VRX852110 WBT851985:WBT852110 WLP851985:WLP852110 WVL851985:WVL852110 D917521:D917646 IZ917521:IZ917646 SV917521:SV917646 ACR917521:ACR917646 AMN917521:AMN917646 AWJ917521:AWJ917646 BGF917521:BGF917646 BQB917521:BQB917646 BZX917521:BZX917646 CJT917521:CJT917646 CTP917521:CTP917646 DDL917521:DDL917646 DNH917521:DNH917646 DXD917521:DXD917646 EGZ917521:EGZ917646 EQV917521:EQV917646 FAR917521:FAR917646 FKN917521:FKN917646 FUJ917521:FUJ917646 GEF917521:GEF917646 GOB917521:GOB917646 GXX917521:GXX917646 HHT917521:HHT917646 HRP917521:HRP917646 IBL917521:IBL917646 ILH917521:ILH917646 IVD917521:IVD917646 JEZ917521:JEZ917646 JOV917521:JOV917646 JYR917521:JYR917646 KIN917521:KIN917646 KSJ917521:KSJ917646 LCF917521:LCF917646 LMB917521:LMB917646 LVX917521:LVX917646 MFT917521:MFT917646 MPP917521:MPP917646 MZL917521:MZL917646 NJH917521:NJH917646 NTD917521:NTD917646 OCZ917521:OCZ917646 OMV917521:OMV917646 OWR917521:OWR917646 PGN917521:PGN917646 PQJ917521:PQJ917646 QAF917521:QAF917646 QKB917521:QKB917646 QTX917521:QTX917646 RDT917521:RDT917646 RNP917521:RNP917646 RXL917521:RXL917646 SHH917521:SHH917646 SRD917521:SRD917646 TAZ917521:TAZ917646 TKV917521:TKV917646 TUR917521:TUR917646 UEN917521:UEN917646 UOJ917521:UOJ917646 UYF917521:UYF917646 VIB917521:VIB917646 VRX917521:VRX917646 WBT917521:WBT917646 WLP917521:WLP917646 WVL917521:WVL917646 D983057:D983182 IZ983057:IZ983182 SV983057:SV983182 ACR983057:ACR983182 AMN983057:AMN983182 AWJ983057:AWJ983182 BGF983057:BGF983182 BQB983057:BQB983182 BZX983057:BZX983182 CJT983057:CJT983182 CTP983057:CTP983182 DDL983057:DDL983182 DNH983057:DNH983182 DXD983057:DXD983182 EGZ983057:EGZ983182 EQV983057:EQV983182 FAR983057:FAR983182 FKN983057:FKN983182 FUJ983057:FUJ983182 GEF983057:GEF983182 GOB983057:GOB983182 GXX983057:GXX983182 HHT983057:HHT983182 HRP983057:HRP983182 IBL983057:IBL983182 ILH983057:ILH983182 IVD983057:IVD983182 JEZ983057:JEZ983182 JOV983057:JOV983182 JYR983057:JYR983182 KIN983057:KIN983182 KSJ983057:KSJ983182 LCF983057:LCF983182 LMB983057:LMB983182 LVX983057:LVX983182 MFT983057:MFT983182 MPP983057:MPP983182 MZL983057:MZL983182 NJH983057:NJH983182 NTD983057:NTD983182 OCZ983057:OCZ983182 OMV983057:OMV983182 OWR983057:OWR983182 PGN983057:PGN983182 PQJ983057:PQJ983182 QAF983057:QAF983182 QKB983057:QKB983182 QTX983057:QTX983182 RDT983057:RDT983182 RNP983057:RNP983182 RXL983057:RXL983182 SHH983057:SHH983182 SRD983057:SRD983182 TAZ983057:TAZ983182 TKV983057:TKV983182 TUR983057:TUR983182 UEN983057:UEN983182 UOJ983057:UOJ983182 UYF983057:UYF983182 VIB983057:VIB983182 VRX983057:VRX983182 WBT983057:WBT983182 WLP983057:WLP983182 WVL983057:WVL983182 D144:D3058 IZ144:IZ3058 SV144:SV3058 ACR144:ACR3058 AMN144:AMN3058 AWJ144:AWJ3058 BGF144:BGF3058 BQB144:BQB3058 BZX144:BZX3058 CJT144:CJT3058 CTP144:CTP3058 DDL144:DDL3058 DNH144:DNH3058 DXD144:DXD3058 EGZ144:EGZ3058 EQV144:EQV3058 FAR144:FAR3058 FKN144:FKN3058 FUJ144:FUJ3058 GEF144:GEF3058 GOB144:GOB3058 GXX144:GXX3058 HHT144:HHT3058 HRP144:HRP3058 IBL144:IBL3058 ILH144:ILH3058 IVD144:IVD3058 JEZ144:JEZ3058 JOV144:JOV3058 JYR144:JYR3058 KIN144:KIN3058 KSJ144:KSJ3058 LCF144:LCF3058 LMB144:LMB3058 LVX144:LVX3058 MFT144:MFT3058 MPP144:MPP3058 MZL144:MZL3058 NJH144:NJH3058 NTD144:NTD3058 OCZ144:OCZ3058 OMV144:OMV3058 OWR144:OWR3058 PGN144:PGN3058 PQJ144:PQJ3058 QAF144:QAF3058 QKB144:QKB3058 QTX144:QTX3058 RDT144:RDT3058 RNP144:RNP3058 RXL144:RXL3058 SHH144:SHH3058 SRD144:SRD3058 TAZ144:TAZ3058 TKV144:TKV3058 TUR144:TUR3058 UEN144:UEN3058 UOJ144:UOJ3058 UYF144:UYF3058 VIB144:VIB3058 VRX144:VRX3058 WBT144:WBT3058 WLP144:WLP3058 WVL144:WVL3058 D65680:D68594 IZ65680:IZ68594 SV65680:SV68594 ACR65680:ACR68594 AMN65680:AMN68594 AWJ65680:AWJ68594 BGF65680:BGF68594 BQB65680:BQB68594 BZX65680:BZX68594 CJT65680:CJT68594 CTP65680:CTP68594 DDL65680:DDL68594 DNH65680:DNH68594 DXD65680:DXD68594 EGZ65680:EGZ68594 EQV65680:EQV68594 FAR65680:FAR68594 FKN65680:FKN68594 FUJ65680:FUJ68594 GEF65680:GEF68594 GOB65680:GOB68594 GXX65680:GXX68594 HHT65680:HHT68594 HRP65680:HRP68594 IBL65680:IBL68594 ILH65680:ILH68594 IVD65680:IVD68594 JEZ65680:JEZ68594 JOV65680:JOV68594 JYR65680:JYR68594 KIN65680:KIN68594 KSJ65680:KSJ68594 LCF65680:LCF68594 LMB65680:LMB68594 LVX65680:LVX68594 MFT65680:MFT68594 MPP65680:MPP68594 MZL65680:MZL68594 NJH65680:NJH68594 NTD65680:NTD68594 OCZ65680:OCZ68594 OMV65680:OMV68594 OWR65680:OWR68594 PGN65680:PGN68594 PQJ65680:PQJ68594 QAF65680:QAF68594 QKB65680:QKB68594 QTX65680:QTX68594 RDT65680:RDT68594 RNP65680:RNP68594 RXL65680:RXL68594 SHH65680:SHH68594 SRD65680:SRD68594 TAZ65680:TAZ68594 TKV65680:TKV68594 TUR65680:TUR68594 UEN65680:UEN68594 UOJ65680:UOJ68594 UYF65680:UYF68594 VIB65680:VIB68594 VRX65680:VRX68594 WBT65680:WBT68594 WLP65680:WLP68594 WVL65680:WVL68594 D131216:D134130 IZ131216:IZ134130 SV131216:SV134130 ACR131216:ACR134130 AMN131216:AMN134130 AWJ131216:AWJ134130 BGF131216:BGF134130 BQB131216:BQB134130 BZX131216:BZX134130 CJT131216:CJT134130 CTP131216:CTP134130 DDL131216:DDL134130 DNH131216:DNH134130 DXD131216:DXD134130 EGZ131216:EGZ134130 EQV131216:EQV134130 FAR131216:FAR134130 FKN131216:FKN134130 FUJ131216:FUJ134130 GEF131216:GEF134130 GOB131216:GOB134130 GXX131216:GXX134130 HHT131216:HHT134130 HRP131216:HRP134130 IBL131216:IBL134130 ILH131216:ILH134130 IVD131216:IVD134130 JEZ131216:JEZ134130 JOV131216:JOV134130 JYR131216:JYR134130 KIN131216:KIN134130 KSJ131216:KSJ134130 LCF131216:LCF134130 LMB131216:LMB134130 LVX131216:LVX134130 MFT131216:MFT134130 MPP131216:MPP134130 MZL131216:MZL134130 NJH131216:NJH134130 NTD131216:NTD134130 OCZ131216:OCZ134130 OMV131216:OMV134130 OWR131216:OWR134130 PGN131216:PGN134130 PQJ131216:PQJ134130 QAF131216:QAF134130 QKB131216:QKB134130 QTX131216:QTX134130 RDT131216:RDT134130 RNP131216:RNP134130 RXL131216:RXL134130 SHH131216:SHH134130 SRD131216:SRD134130 TAZ131216:TAZ134130 TKV131216:TKV134130 TUR131216:TUR134130 UEN131216:UEN134130 UOJ131216:UOJ134130 UYF131216:UYF134130 VIB131216:VIB134130 VRX131216:VRX134130 WBT131216:WBT134130 WLP131216:WLP134130 WVL131216:WVL134130 D196752:D199666 IZ196752:IZ199666 SV196752:SV199666 ACR196752:ACR199666 AMN196752:AMN199666 AWJ196752:AWJ199666 BGF196752:BGF199666 BQB196752:BQB199666 BZX196752:BZX199666 CJT196752:CJT199666 CTP196752:CTP199666 DDL196752:DDL199666 DNH196752:DNH199666 DXD196752:DXD199666 EGZ196752:EGZ199666 EQV196752:EQV199666 FAR196752:FAR199666 FKN196752:FKN199666 FUJ196752:FUJ199666 GEF196752:GEF199666 GOB196752:GOB199666 GXX196752:GXX199666 HHT196752:HHT199666 HRP196752:HRP199666 IBL196752:IBL199666 ILH196752:ILH199666 IVD196752:IVD199666 JEZ196752:JEZ199666 JOV196752:JOV199666 JYR196752:JYR199666 KIN196752:KIN199666 KSJ196752:KSJ199666 LCF196752:LCF199666 LMB196752:LMB199666 LVX196752:LVX199666 MFT196752:MFT199666 MPP196752:MPP199666 MZL196752:MZL199666 NJH196752:NJH199666 NTD196752:NTD199666 OCZ196752:OCZ199666 OMV196752:OMV199666 OWR196752:OWR199666 PGN196752:PGN199666 PQJ196752:PQJ199666 QAF196752:QAF199666 QKB196752:QKB199666 QTX196752:QTX199666 RDT196752:RDT199666 RNP196752:RNP199666 RXL196752:RXL199666 SHH196752:SHH199666 SRD196752:SRD199666 TAZ196752:TAZ199666 TKV196752:TKV199666 TUR196752:TUR199666 UEN196752:UEN199666 UOJ196752:UOJ199666 UYF196752:UYF199666 VIB196752:VIB199666 VRX196752:VRX199666 WBT196752:WBT199666 WLP196752:WLP199666 WVL196752:WVL199666 D262288:D265202 IZ262288:IZ265202 SV262288:SV265202 ACR262288:ACR265202 AMN262288:AMN265202 AWJ262288:AWJ265202 BGF262288:BGF265202 BQB262288:BQB265202 BZX262288:BZX265202 CJT262288:CJT265202 CTP262288:CTP265202 DDL262288:DDL265202 DNH262288:DNH265202 DXD262288:DXD265202 EGZ262288:EGZ265202 EQV262288:EQV265202 FAR262288:FAR265202 FKN262288:FKN265202 FUJ262288:FUJ265202 GEF262288:GEF265202 GOB262288:GOB265202 GXX262288:GXX265202 HHT262288:HHT265202 HRP262288:HRP265202 IBL262288:IBL265202 ILH262288:ILH265202 IVD262288:IVD265202 JEZ262288:JEZ265202 JOV262288:JOV265202 JYR262288:JYR265202 KIN262288:KIN265202 KSJ262288:KSJ265202 LCF262288:LCF265202 LMB262288:LMB265202 LVX262288:LVX265202 MFT262288:MFT265202 MPP262288:MPP265202 MZL262288:MZL265202 NJH262288:NJH265202 NTD262288:NTD265202 OCZ262288:OCZ265202 OMV262288:OMV265202 OWR262288:OWR265202 PGN262288:PGN265202 PQJ262288:PQJ265202 QAF262288:QAF265202 QKB262288:QKB265202 QTX262288:QTX265202 RDT262288:RDT265202 RNP262288:RNP265202 RXL262288:RXL265202 SHH262288:SHH265202 SRD262288:SRD265202 TAZ262288:TAZ265202 TKV262288:TKV265202 TUR262288:TUR265202 UEN262288:UEN265202 UOJ262288:UOJ265202 UYF262288:UYF265202 VIB262288:VIB265202 VRX262288:VRX265202 WBT262288:WBT265202 WLP262288:WLP265202 WVL262288:WVL265202 D327824:D330738 IZ327824:IZ330738 SV327824:SV330738 ACR327824:ACR330738 AMN327824:AMN330738 AWJ327824:AWJ330738 BGF327824:BGF330738 BQB327824:BQB330738 BZX327824:BZX330738 CJT327824:CJT330738 CTP327824:CTP330738 DDL327824:DDL330738 DNH327824:DNH330738 DXD327824:DXD330738 EGZ327824:EGZ330738 EQV327824:EQV330738 FAR327824:FAR330738 FKN327824:FKN330738 FUJ327824:FUJ330738 GEF327824:GEF330738 GOB327824:GOB330738 GXX327824:GXX330738 HHT327824:HHT330738 HRP327824:HRP330738 IBL327824:IBL330738 ILH327824:ILH330738 IVD327824:IVD330738 JEZ327824:JEZ330738 JOV327824:JOV330738 JYR327824:JYR330738 KIN327824:KIN330738 KSJ327824:KSJ330738 LCF327824:LCF330738 LMB327824:LMB330738 LVX327824:LVX330738 MFT327824:MFT330738 MPP327824:MPP330738 MZL327824:MZL330738 NJH327824:NJH330738 NTD327824:NTD330738 OCZ327824:OCZ330738 OMV327824:OMV330738 OWR327824:OWR330738 PGN327824:PGN330738 PQJ327824:PQJ330738 QAF327824:QAF330738 QKB327824:QKB330738 QTX327824:QTX330738 RDT327824:RDT330738 RNP327824:RNP330738 RXL327824:RXL330738 SHH327824:SHH330738 SRD327824:SRD330738 TAZ327824:TAZ330738 TKV327824:TKV330738 TUR327824:TUR330738 UEN327824:UEN330738 UOJ327824:UOJ330738 UYF327824:UYF330738 VIB327824:VIB330738 VRX327824:VRX330738 WBT327824:WBT330738 WLP327824:WLP330738 WVL327824:WVL330738 D393360:D396274 IZ393360:IZ396274 SV393360:SV396274 ACR393360:ACR396274 AMN393360:AMN396274 AWJ393360:AWJ396274 BGF393360:BGF396274 BQB393360:BQB396274 BZX393360:BZX396274 CJT393360:CJT396274 CTP393360:CTP396274 DDL393360:DDL396274 DNH393360:DNH396274 DXD393360:DXD396274 EGZ393360:EGZ396274 EQV393360:EQV396274 FAR393360:FAR396274 FKN393360:FKN396274 FUJ393360:FUJ396274 GEF393360:GEF396274 GOB393360:GOB396274 GXX393360:GXX396274 HHT393360:HHT396274 HRP393360:HRP396274 IBL393360:IBL396274 ILH393360:ILH396274 IVD393360:IVD396274 JEZ393360:JEZ396274 JOV393360:JOV396274 JYR393360:JYR396274 KIN393360:KIN396274 KSJ393360:KSJ396274 LCF393360:LCF396274 LMB393360:LMB396274 LVX393360:LVX396274 MFT393360:MFT396274 MPP393360:MPP396274 MZL393360:MZL396274 NJH393360:NJH396274 NTD393360:NTD396274 OCZ393360:OCZ396274 OMV393360:OMV396274 OWR393360:OWR396274 PGN393360:PGN396274 PQJ393360:PQJ396274 QAF393360:QAF396274 QKB393360:QKB396274 QTX393360:QTX396274 RDT393360:RDT396274 RNP393360:RNP396274 RXL393360:RXL396274 SHH393360:SHH396274 SRD393360:SRD396274 TAZ393360:TAZ396274 TKV393360:TKV396274 TUR393360:TUR396274 UEN393360:UEN396274 UOJ393360:UOJ396274 UYF393360:UYF396274 VIB393360:VIB396274 VRX393360:VRX396274 WBT393360:WBT396274 WLP393360:WLP396274 WVL393360:WVL396274 D458896:D461810 IZ458896:IZ461810 SV458896:SV461810 ACR458896:ACR461810 AMN458896:AMN461810 AWJ458896:AWJ461810 BGF458896:BGF461810 BQB458896:BQB461810 BZX458896:BZX461810 CJT458896:CJT461810 CTP458896:CTP461810 DDL458896:DDL461810 DNH458896:DNH461810 DXD458896:DXD461810 EGZ458896:EGZ461810 EQV458896:EQV461810 FAR458896:FAR461810 FKN458896:FKN461810 FUJ458896:FUJ461810 GEF458896:GEF461810 GOB458896:GOB461810 GXX458896:GXX461810 HHT458896:HHT461810 HRP458896:HRP461810 IBL458896:IBL461810 ILH458896:ILH461810 IVD458896:IVD461810 JEZ458896:JEZ461810 JOV458896:JOV461810 JYR458896:JYR461810 KIN458896:KIN461810 KSJ458896:KSJ461810 LCF458896:LCF461810 LMB458896:LMB461810 LVX458896:LVX461810 MFT458896:MFT461810 MPP458896:MPP461810 MZL458896:MZL461810 NJH458896:NJH461810 NTD458896:NTD461810 OCZ458896:OCZ461810 OMV458896:OMV461810 OWR458896:OWR461810 PGN458896:PGN461810 PQJ458896:PQJ461810 QAF458896:QAF461810 QKB458896:QKB461810 QTX458896:QTX461810 RDT458896:RDT461810 RNP458896:RNP461810 RXL458896:RXL461810 SHH458896:SHH461810 SRD458896:SRD461810 TAZ458896:TAZ461810 TKV458896:TKV461810 TUR458896:TUR461810 UEN458896:UEN461810 UOJ458896:UOJ461810 UYF458896:UYF461810 VIB458896:VIB461810 VRX458896:VRX461810 WBT458896:WBT461810 WLP458896:WLP461810 WVL458896:WVL461810 D524432:D527346 IZ524432:IZ527346 SV524432:SV527346 ACR524432:ACR527346 AMN524432:AMN527346 AWJ524432:AWJ527346 BGF524432:BGF527346 BQB524432:BQB527346 BZX524432:BZX527346 CJT524432:CJT527346 CTP524432:CTP527346 DDL524432:DDL527346 DNH524432:DNH527346 DXD524432:DXD527346 EGZ524432:EGZ527346 EQV524432:EQV527346 FAR524432:FAR527346 FKN524432:FKN527346 FUJ524432:FUJ527346 GEF524432:GEF527346 GOB524432:GOB527346 GXX524432:GXX527346 HHT524432:HHT527346 HRP524432:HRP527346 IBL524432:IBL527346 ILH524432:ILH527346 IVD524432:IVD527346 JEZ524432:JEZ527346 JOV524432:JOV527346 JYR524432:JYR527346 KIN524432:KIN527346 KSJ524432:KSJ527346 LCF524432:LCF527346 LMB524432:LMB527346 LVX524432:LVX527346 MFT524432:MFT527346 MPP524432:MPP527346 MZL524432:MZL527346 NJH524432:NJH527346 NTD524432:NTD527346 OCZ524432:OCZ527346 OMV524432:OMV527346 OWR524432:OWR527346 PGN524432:PGN527346 PQJ524432:PQJ527346 QAF524432:QAF527346 QKB524432:QKB527346 QTX524432:QTX527346 RDT524432:RDT527346 RNP524432:RNP527346 RXL524432:RXL527346 SHH524432:SHH527346 SRD524432:SRD527346 TAZ524432:TAZ527346 TKV524432:TKV527346 TUR524432:TUR527346 UEN524432:UEN527346 UOJ524432:UOJ527346 UYF524432:UYF527346 VIB524432:VIB527346 VRX524432:VRX527346 WBT524432:WBT527346 WLP524432:WLP527346 WVL524432:WVL527346 D589968:D592882 IZ589968:IZ592882 SV589968:SV592882 ACR589968:ACR592882 AMN589968:AMN592882 AWJ589968:AWJ592882 BGF589968:BGF592882 BQB589968:BQB592882 BZX589968:BZX592882 CJT589968:CJT592882 CTP589968:CTP592882 DDL589968:DDL592882 DNH589968:DNH592882 DXD589968:DXD592882 EGZ589968:EGZ592882 EQV589968:EQV592882 FAR589968:FAR592882 FKN589968:FKN592882 FUJ589968:FUJ592882 GEF589968:GEF592882 GOB589968:GOB592882 GXX589968:GXX592882 HHT589968:HHT592882 HRP589968:HRP592882 IBL589968:IBL592882 ILH589968:ILH592882 IVD589968:IVD592882 JEZ589968:JEZ592882 JOV589968:JOV592882 JYR589968:JYR592882 KIN589968:KIN592882 KSJ589968:KSJ592882 LCF589968:LCF592882 LMB589968:LMB592882 LVX589968:LVX592882 MFT589968:MFT592882 MPP589968:MPP592882 MZL589968:MZL592882 NJH589968:NJH592882 NTD589968:NTD592882 OCZ589968:OCZ592882 OMV589968:OMV592882 OWR589968:OWR592882 PGN589968:PGN592882 PQJ589968:PQJ592882 QAF589968:QAF592882 QKB589968:QKB592882 QTX589968:QTX592882 RDT589968:RDT592882 RNP589968:RNP592882 RXL589968:RXL592882 SHH589968:SHH592882 SRD589968:SRD592882 TAZ589968:TAZ592882 TKV589968:TKV592882 TUR589968:TUR592882 UEN589968:UEN592882 UOJ589968:UOJ592882 UYF589968:UYF592882 VIB589968:VIB592882 VRX589968:VRX592882 WBT589968:WBT592882 WLP589968:WLP592882 WVL589968:WVL592882 D655504:D658418 IZ655504:IZ658418 SV655504:SV658418 ACR655504:ACR658418 AMN655504:AMN658418 AWJ655504:AWJ658418 BGF655504:BGF658418 BQB655504:BQB658418 BZX655504:BZX658418 CJT655504:CJT658418 CTP655504:CTP658418 DDL655504:DDL658418 DNH655504:DNH658418 DXD655504:DXD658418 EGZ655504:EGZ658418 EQV655504:EQV658418 FAR655504:FAR658418 FKN655504:FKN658418 FUJ655504:FUJ658418 GEF655504:GEF658418 GOB655504:GOB658418 GXX655504:GXX658418 HHT655504:HHT658418 HRP655504:HRP658418 IBL655504:IBL658418 ILH655504:ILH658418 IVD655504:IVD658418 JEZ655504:JEZ658418 JOV655504:JOV658418 JYR655504:JYR658418 KIN655504:KIN658418 KSJ655504:KSJ658418 LCF655504:LCF658418 LMB655504:LMB658418 LVX655504:LVX658418 MFT655504:MFT658418 MPP655504:MPP658418 MZL655504:MZL658418 NJH655504:NJH658418 NTD655504:NTD658418 OCZ655504:OCZ658418 OMV655504:OMV658418 OWR655504:OWR658418 PGN655504:PGN658418 PQJ655504:PQJ658418 QAF655504:QAF658418 QKB655504:QKB658418 QTX655504:QTX658418 RDT655504:RDT658418 RNP655504:RNP658418 RXL655504:RXL658418 SHH655504:SHH658418 SRD655504:SRD658418 TAZ655504:TAZ658418 TKV655504:TKV658418 TUR655504:TUR658418 UEN655504:UEN658418 UOJ655504:UOJ658418 UYF655504:UYF658418 VIB655504:VIB658418 VRX655504:VRX658418 WBT655504:WBT658418 WLP655504:WLP658418 WVL655504:WVL658418 D721040:D723954 IZ721040:IZ723954 SV721040:SV723954 ACR721040:ACR723954 AMN721040:AMN723954 AWJ721040:AWJ723954 BGF721040:BGF723954 BQB721040:BQB723954 BZX721040:BZX723954 CJT721040:CJT723954 CTP721040:CTP723954 DDL721040:DDL723954 DNH721040:DNH723954 DXD721040:DXD723954 EGZ721040:EGZ723954 EQV721040:EQV723954 FAR721040:FAR723954 FKN721040:FKN723954 FUJ721040:FUJ723954 GEF721040:GEF723954 GOB721040:GOB723954 GXX721040:GXX723954 HHT721040:HHT723954 HRP721040:HRP723954 IBL721040:IBL723954 ILH721040:ILH723954 IVD721040:IVD723954 JEZ721040:JEZ723954 JOV721040:JOV723954 JYR721040:JYR723954 KIN721040:KIN723954 KSJ721040:KSJ723954 LCF721040:LCF723954 LMB721040:LMB723954 LVX721040:LVX723954 MFT721040:MFT723954 MPP721040:MPP723954 MZL721040:MZL723954 NJH721040:NJH723954 NTD721040:NTD723954 OCZ721040:OCZ723954 OMV721040:OMV723954 OWR721040:OWR723954 PGN721040:PGN723954 PQJ721040:PQJ723954 QAF721040:QAF723954 QKB721040:QKB723954 QTX721040:QTX723954 RDT721040:RDT723954 RNP721040:RNP723954 RXL721040:RXL723954 SHH721040:SHH723954 SRD721040:SRD723954 TAZ721040:TAZ723954 TKV721040:TKV723954 TUR721040:TUR723954 UEN721040:UEN723954 UOJ721040:UOJ723954 UYF721040:UYF723954 VIB721040:VIB723954 VRX721040:VRX723954 WBT721040:WBT723954 WLP721040:WLP723954 WVL721040:WVL723954 D786576:D789490 IZ786576:IZ789490 SV786576:SV789490 ACR786576:ACR789490 AMN786576:AMN789490 AWJ786576:AWJ789490 BGF786576:BGF789490 BQB786576:BQB789490 BZX786576:BZX789490 CJT786576:CJT789490 CTP786576:CTP789490 DDL786576:DDL789490 DNH786576:DNH789490 DXD786576:DXD789490 EGZ786576:EGZ789490 EQV786576:EQV789490 FAR786576:FAR789490 FKN786576:FKN789490 FUJ786576:FUJ789490 GEF786576:GEF789490 GOB786576:GOB789490 GXX786576:GXX789490 HHT786576:HHT789490 HRP786576:HRP789490 IBL786576:IBL789490 ILH786576:ILH789490 IVD786576:IVD789490 JEZ786576:JEZ789490 JOV786576:JOV789490 JYR786576:JYR789490 KIN786576:KIN789490 KSJ786576:KSJ789490 LCF786576:LCF789490 LMB786576:LMB789490 LVX786576:LVX789490 MFT786576:MFT789490 MPP786576:MPP789490 MZL786576:MZL789490 NJH786576:NJH789490 NTD786576:NTD789490 OCZ786576:OCZ789490 OMV786576:OMV789490 OWR786576:OWR789490 PGN786576:PGN789490 PQJ786576:PQJ789490 QAF786576:QAF789490 QKB786576:QKB789490 QTX786576:QTX789490 RDT786576:RDT789490 RNP786576:RNP789490 RXL786576:RXL789490 SHH786576:SHH789490 SRD786576:SRD789490 TAZ786576:TAZ789490 TKV786576:TKV789490 TUR786576:TUR789490 UEN786576:UEN789490 UOJ786576:UOJ789490 UYF786576:UYF789490 VIB786576:VIB789490 VRX786576:VRX789490 WBT786576:WBT789490 WLP786576:WLP789490 WVL786576:WVL789490 D852112:D855026 IZ852112:IZ855026 SV852112:SV855026 ACR852112:ACR855026 AMN852112:AMN855026 AWJ852112:AWJ855026 BGF852112:BGF855026 BQB852112:BQB855026 BZX852112:BZX855026 CJT852112:CJT855026 CTP852112:CTP855026 DDL852112:DDL855026 DNH852112:DNH855026 DXD852112:DXD855026 EGZ852112:EGZ855026 EQV852112:EQV855026 FAR852112:FAR855026 FKN852112:FKN855026 FUJ852112:FUJ855026 GEF852112:GEF855026 GOB852112:GOB855026 GXX852112:GXX855026 HHT852112:HHT855026 HRP852112:HRP855026 IBL852112:IBL855026 ILH852112:ILH855026 IVD852112:IVD855026 JEZ852112:JEZ855026 JOV852112:JOV855026 JYR852112:JYR855026 KIN852112:KIN855026 KSJ852112:KSJ855026 LCF852112:LCF855026 LMB852112:LMB855026 LVX852112:LVX855026 MFT852112:MFT855026 MPP852112:MPP855026 MZL852112:MZL855026 NJH852112:NJH855026 NTD852112:NTD855026 OCZ852112:OCZ855026 OMV852112:OMV855026 OWR852112:OWR855026 PGN852112:PGN855026 PQJ852112:PQJ855026 QAF852112:QAF855026 QKB852112:QKB855026 QTX852112:QTX855026 RDT852112:RDT855026 RNP852112:RNP855026 RXL852112:RXL855026 SHH852112:SHH855026 SRD852112:SRD855026 TAZ852112:TAZ855026 TKV852112:TKV855026 TUR852112:TUR855026 UEN852112:UEN855026 UOJ852112:UOJ855026 UYF852112:UYF855026 VIB852112:VIB855026 VRX852112:VRX855026 WBT852112:WBT855026 WLP852112:WLP855026 WVL852112:WVL855026 D917648:D920562 IZ917648:IZ920562 SV917648:SV920562 ACR917648:ACR920562 AMN917648:AMN920562 AWJ917648:AWJ920562 BGF917648:BGF920562 BQB917648:BQB920562 BZX917648:BZX920562 CJT917648:CJT920562 CTP917648:CTP920562 DDL917648:DDL920562 DNH917648:DNH920562 DXD917648:DXD920562 EGZ917648:EGZ920562 EQV917648:EQV920562 FAR917648:FAR920562 FKN917648:FKN920562 FUJ917648:FUJ920562 GEF917648:GEF920562 GOB917648:GOB920562 GXX917648:GXX920562 HHT917648:HHT920562 HRP917648:HRP920562 IBL917648:IBL920562 ILH917648:ILH920562 IVD917648:IVD920562 JEZ917648:JEZ920562 JOV917648:JOV920562 JYR917648:JYR920562 KIN917648:KIN920562 KSJ917648:KSJ920562 LCF917648:LCF920562 LMB917648:LMB920562 LVX917648:LVX920562 MFT917648:MFT920562 MPP917648:MPP920562 MZL917648:MZL920562 NJH917648:NJH920562 NTD917648:NTD920562 OCZ917648:OCZ920562 OMV917648:OMV920562 OWR917648:OWR920562 PGN917648:PGN920562 PQJ917648:PQJ920562 QAF917648:QAF920562 QKB917648:QKB920562 QTX917648:QTX920562 RDT917648:RDT920562 RNP917648:RNP920562 RXL917648:RXL920562 SHH917648:SHH920562 SRD917648:SRD920562 TAZ917648:TAZ920562 TKV917648:TKV920562 TUR917648:TUR920562 UEN917648:UEN920562 UOJ917648:UOJ920562 UYF917648:UYF920562 VIB917648:VIB920562 VRX917648:VRX920562 WBT917648:WBT920562 WLP917648:WLP920562 WVL917648:WVL920562 D983184:D986098 IZ983184:IZ986098 SV983184:SV986098 ACR983184:ACR986098 AMN983184:AMN986098 AWJ983184:AWJ986098 BGF983184:BGF986098 BQB983184:BQB986098 BZX983184:BZX986098 CJT983184:CJT986098 CTP983184:CTP986098 DDL983184:DDL986098 DNH983184:DNH986098 DXD983184:DXD986098 EGZ983184:EGZ986098 EQV983184:EQV986098 FAR983184:FAR986098 FKN983184:FKN986098 FUJ983184:FUJ986098 GEF983184:GEF986098 GOB983184:GOB986098 GXX983184:GXX986098 HHT983184:HHT986098 HRP983184:HRP986098 IBL983184:IBL986098 ILH983184:ILH986098 IVD983184:IVD986098 JEZ983184:JEZ986098 JOV983184:JOV986098 JYR983184:JYR986098 KIN983184:KIN986098 KSJ983184:KSJ986098 LCF983184:LCF986098 LMB983184:LMB986098 LVX983184:LVX986098 MFT983184:MFT986098 MPP983184:MPP986098 MZL983184:MZL986098 NJH983184:NJH986098 NTD983184:NTD986098 OCZ983184:OCZ986098 OMV983184:OMV986098 OWR983184:OWR986098 PGN983184:PGN986098 PQJ983184:PQJ986098 QAF983184:QAF986098 QKB983184:QKB986098 QTX983184:QTX986098 RDT983184:RDT986098 RNP983184:RNP986098 RXL983184:RXL986098 SHH983184:SHH986098 SRD983184:SRD986098 TAZ983184:TAZ986098 TKV983184:TKV986098 TUR983184:TUR986098 UEN983184:UEN986098 UOJ983184:UOJ986098 UYF983184:UYF986098 VIB983184:VIB986098 VRX983184:VRX986098 WBT983184:WBT986098 WLP983184:WLP986098 WVL983184:WVL986098" xr:uid="{F121C03B-6064-4D8B-BAE8-66C211F208B1}">
      <formula1>ValidRoles</formula1>
    </dataValidation>
    <dataValidation type="list" allowBlank="1" showInputMessage="1" showErrorMessage="1" sqref="I222:J65536 JE222:JF65536 TA222:TB65536 ACW222:ACX65536 AMS222:AMT65536 AWO222:AWP65536 BGK222:BGL65536 BQG222:BQH65536 CAC222:CAD65536 CJY222:CJZ65536 CTU222:CTV65536 DDQ222:DDR65536 DNM222:DNN65536 DXI222:DXJ65536 EHE222:EHF65536 ERA222:ERB65536 FAW222:FAX65536 FKS222:FKT65536 FUO222:FUP65536 GEK222:GEL65536 GOG222:GOH65536 GYC222:GYD65536 HHY222:HHZ65536 HRU222:HRV65536 IBQ222:IBR65536 ILM222:ILN65536 IVI222:IVJ65536 JFE222:JFF65536 JPA222:JPB65536 JYW222:JYX65536 KIS222:KIT65536 KSO222:KSP65536 LCK222:LCL65536 LMG222:LMH65536 LWC222:LWD65536 MFY222:MFZ65536 MPU222:MPV65536 MZQ222:MZR65536 NJM222:NJN65536 NTI222:NTJ65536 ODE222:ODF65536 ONA222:ONB65536 OWW222:OWX65536 PGS222:PGT65536 PQO222:PQP65536 QAK222:QAL65536 QKG222:QKH65536 QUC222:QUD65536 RDY222:RDZ65536 RNU222:RNV65536 RXQ222:RXR65536 SHM222:SHN65536 SRI222:SRJ65536 TBE222:TBF65536 TLA222:TLB65536 TUW222:TUX65536 UES222:UET65536 UOO222:UOP65536 UYK222:UYL65536 VIG222:VIH65536 VSC222:VSD65536 WBY222:WBZ65536 WLU222:WLV65536 WVQ222:WVR65536 I65758:J131072 JE65758:JF131072 TA65758:TB131072 ACW65758:ACX131072 AMS65758:AMT131072 AWO65758:AWP131072 BGK65758:BGL131072 BQG65758:BQH131072 CAC65758:CAD131072 CJY65758:CJZ131072 CTU65758:CTV131072 DDQ65758:DDR131072 DNM65758:DNN131072 DXI65758:DXJ131072 EHE65758:EHF131072 ERA65758:ERB131072 FAW65758:FAX131072 FKS65758:FKT131072 FUO65758:FUP131072 GEK65758:GEL131072 GOG65758:GOH131072 GYC65758:GYD131072 HHY65758:HHZ131072 HRU65758:HRV131072 IBQ65758:IBR131072 ILM65758:ILN131072 IVI65758:IVJ131072 JFE65758:JFF131072 JPA65758:JPB131072 JYW65758:JYX131072 KIS65758:KIT131072 KSO65758:KSP131072 LCK65758:LCL131072 LMG65758:LMH131072 LWC65758:LWD131072 MFY65758:MFZ131072 MPU65758:MPV131072 MZQ65758:MZR131072 NJM65758:NJN131072 NTI65758:NTJ131072 ODE65758:ODF131072 ONA65758:ONB131072 OWW65758:OWX131072 PGS65758:PGT131072 PQO65758:PQP131072 QAK65758:QAL131072 QKG65758:QKH131072 QUC65758:QUD131072 RDY65758:RDZ131072 RNU65758:RNV131072 RXQ65758:RXR131072 SHM65758:SHN131072 SRI65758:SRJ131072 TBE65758:TBF131072 TLA65758:TLB131072 TUW65758:TUX131072 UES65758:UET131072 UOO65758:UOP131072 UYK65758:UYL131072 VIG65758:VIH131072 VSC65758:VSD131072 WBY65758:WBZ131072 WLU65758:WLV131072 WVQ65758:WVR131072 I131294:J196608 JE131294:JF196608 TA131294:TB196608 ACW131294:ACX196608 AMS131294:AMT196608 AWO131294:AWP196608 BGK131294:BGL196608 BQG131294:BQH196608 CAC131294:CAD196608 CJY131294:CJZ196608 CTU131294:CTV196608 DDQ131294:DDR196608 DNM131294:DNN196608 DXI131294:DXJ196608 EHE131294:EHF196608 ERA131294:ERB196608 FAW131294:FAX196608 FKS131294:FKT196608 FUO131294:FUP196608 GEK131294:GEL196608 GOG131294:GOH196608 GYC131294:GYD196608 HHY131294:HHZ196608 HRU131294:HRV196608 IBQ131294:IBR196608 ILM131294:ILN196608 IVI131294:IVJ196608 JFE131294:JFF196608 JPA131294:JPB196608 JYW131294:JYX196608 KIS131294:KIT196608 KSO131294:KSP196608 LCK131294:LCL196608 LMG131294:LMH196608 LWC131294:LWD196608 MFY131294:MFZ196608 MPU131294:MPV196608 MZQ131294:MZR196608 NJM131294:NJN196608 NTI131294:NTJ196608 ODE131294:ODF196608 ONA131294:ONB196608 OWW131294:OWX196608 PGS131294:PGT196608 PQO131294:PQP196608 QAK131294:QAL196608 QKG131294:QKH196608 QUC131294:QUD196608 RDY131294:RDZ196608 RNU131294:RNV196608 RXQ131294:RXR196608 SHM131294:SHN196608 SRI131294:SRJ196608 TBE131294:TBF196608 TLA131294:TLB196608 TUW131294:TUX196608 UES131294:UET196608 UOO131294:UOP196608 UYK131294:UYL196608 VIG131294:VIH196608 VSC131294:VSD196608 WBY131294:WBZ196608 WLU131294:WLV196608 WVQ131294:WVR196608 I196830:J262144 JE196830:JF262144 TA196830:TB262144 ACW196830:ACX262144 AMS196830:AMT262144 AWO196830:AWP262144 BGK196830:BGL262144 BQG196830:BQH262144 CAC196830:CAD262144 CJY196830:CJZ262144 CTU196830:CTV262144 DDQ196830:DDR262144 DNM196830:DNN262144 DXI196830:DXJ262144 EHE196830:EHF262144 ERA196830:ERB262144 FAW196830:FAX262144 FKS196830:FKT262144 FUO196830:FUP262144 GEK196830:GEL262144 GOG196830:GOH262144 GYC196830:GYD262144 HHY196830:HHZ262144 HRU196830:HRV262144 IBQ196830:IBR262144 ILM196830:ILN262144 IVI196830:IVJ262144 JFE196830:JFF262144 JPA196830:JPB262144 JYW196830:JYX262144 KIS196830:KIT262144 KSO196830:KSP262144 LCK196830:LCL262144 LMG196830:LMH262144 LWC196830:LWD262144 MFY196830:MFZ262144 MPU196830:MPV262144 MZQ196830:MZR262144 NJM196830:NJN262144 NTI196830:NTJ262144 ODE196830:ODF262144 ONA196830:ONB262144 OWW196830:OWX262144 PGS196830:PGT262144 PQO196830:PQP262144 QAK196830:QAL262144 QKG196830:QKH262144 QUC196830:QUD262144 RDY196830:RDZ262144 RNU196830:RNV262144 RXQ196830:RXR262144 SHM196830:SHN262144 SRI196830:SRJ262144 TBE196830:TBF262144 TLA196830:TLB262144 TUW196830:TUX262144 UES196830:UET262144 UOO196830:UOP262144 UYK196830:UYL262144 VIG196830:VIH262144 VSC196830:VSD262144 WBY196830:WBZ262144 WLU196830:WLV262144 WVQ196830:WVR262144 I262366:J327680 JE262366:JF327680 TA262366:TB327680 ACW262366:ACX327680 AMS262366:AMT327680 AWO262366:AWP327680 BGK262366:BGL327680 BQG262366:BQH327680 CAC262366:CAD327680 CJY262366:CJZ327680 CTU262366:CTV327680 DDQ262366:DDR327680 DNM262366:DNN327680 DXI262366:DXJ327680 EHE262366:EHF327680 ERA262366:ERB327680 FAW262366:FAX327680 FKS262366:FKT327680 FUO262366:FUP327680 GEK262366:GEL327680 GOG262366:GOH327680 GYC262366:GYD327680 HHY262366:HHZ327680 HRU262366:HRV327680 IBQ262366:IBR327680 ILM262366:ILN327680 IVI262366:IVJ327680 JFE262366:JFF327680 JPA262366:JPB327680 JYW262366:JYX327680 KIS262366:KIT327680 KSO262366:KSP327680 LCK262366:LCL327680 LMG262366:LMH327680 LWC262366:LWD327680 MFY262366:MFZ327680 MPU262366:MPV327680 MZQ262366:MZR327680 NJM262366:NJN327680 NTI262366:NTJ327680 ODE262366:ODF327680 ONA262366:ONB327680 OWW262366:OWX327680 PGS262366:PGT327680 PQO262366:PQP327680 QAK262366:QAL327680 QKG262366:QKH327680 QUC262366:QUD327680 RDY262366:RDZ327680 RNU262366:RNV327680 RXQ262366:RXR327680 SHM262366:SHN327680 SRI262366:SRJ327680 TBE262366:TBF327680 TLA262366:TLB327680 TUW262366:TUX327680 UES262366:UET327680 UOO262366:UOP327680 UYK262366:UYL327680 VIG262366:VIH327680 VSC262366:VSD327680 WBY262366:WBZ327680 WLU262366:WLV327680 WVQ262366:WVR327680 I327902:J393216 JE327902:JF393216 TA327902:TB393216 ACW327902:ACX393216 AMS327902:AMT393216 AWO327902:AWP393216 BGK327902:BGL393216 BQG327902:BQH393216 CAC327902:CAD393216 CJY327902:CJZ393216 CTU327902:CTV393216 DDQ327902:DDR393216 DNM327902:DNN393216 DXI327902:DXJ393216 EHE327902:EHF393216 ERA327902:ERB393216 FAW327902:FAX393216 FKS327902:FKT393216 FUO327902:FUP393216 GEK327902:GEL393216 GOG327902:GOH393216 GYC327902:GYD393216 HHY327902:HHZ393216 HRU327902:HRV393216 IBQ327902:IBR393216 ILM327902:ILN393216 IVI327902:IVJ393216 JFE327902:JFF393216 JPA327902:JPB393216 JYW327902:JYX393216 KIS327902:KIT393216 KSO327902:KSP393216 LCK327902:LCL393216 LMG327902:LMH393216 LWC327902:LWD393216 MFY327902:MFZ393216 MPU327902:MPV393216 MZQ327902:MZR393216 NJM327902:NJN393216 NTI327902:NTJ393216 ODE327902:ODF393216 ONA327902:ONB393216 OWW327902:OWX393216 PGS327902:PGT393216 PQO327902:PQP393216 QAK327902:QAL393216 QKG327902:QKH393216 QUC327902:QUD393216 RDY327902:RDZ393216 RNU327902:RNV393216 RXQ327902:RXR393216 SHM327902:SHN393216 SRI327902:SRJ393216 TBE327902:TBF393216 TLA327902:TLB393216 TUW327902:TUX393216 UES327902:UET393216 UOO327902:UOP393216 UYK327902:UYL393216 VIG327902:VIH393216 VSC327902:VSD393216 WBY327902:WBZ393216 WLU327902:WLV393216 WVQ327902:WVR393216 I393438:J458752 JE393438:JF458752 TA393438:TB458752 ACW393438:ACX458752 AMS393438:AMT458752 AWO393438:AWP458752 BGK393438:BGL458752 BQG393438:BQH458752 CAC393438:CAD458752 CJY393438:CJZ458752 CTU393438:CTV458752 DDQ393438:DDR458752 DNM393438:DNN458752 DXI393438:DXJ458752 EHE393438:EHF458752 ERA393438:ERB458752 FAW393438:FAX458752 FKS393438:FKT458752 FUO393438:FUP458752 GEK393438:GEL458752 GOG393438:GOH458752 GYC393438:GYD458752 HHY393438:HHZ458752 HRU393438:HRV458752 IBQ393438:IBR458752 ILM393438:ILN458752 IVI393438:IVJ458752 JFE393438:JFF458752 JPA393438:JPB458752 JYW393438:JYX458752 KIS393438:KIT458752 KSO393438:KSP458752 LCK393438:LCL458752 LMG393438:LMH458752 LWC393438:LWD458752 MFY393438:MFZ458752 MPU393438:MPV458752 MZQ393438:MZR458752 NJM393438:NJN458752 NTI393438:NTJ458752 ODE393438:ODF458752 ONA393438:ONB458752 OWW393438:OWX458752 PGS393438:PGT458752 PQO393438:PQP458752 QAK393438:QAL458752 QKG393438:QKH458752 QUC393438:QUD458752 RDY393438:RDZ458752 RNU393438:RNV458752 RXQ393438:RXR458752 SHM393438:SHN458752 SRI393438:SRJ458752 TBE393438:TBF458752 TLA393438:TLB458752 TUW393438:TUX458752 UES393438:UET458752 UOO393438:UOP458752 UYK393438:UYL458752 VIG393438:VIH458752 VSC393438:VSD458752 WBY393438:WBZ458752 WLU393438:WLV458752 WVQ393438:WVR458752 I458974:J524288 JE458974:JF524288 TA458974:TB524288 ACW458974:ACX524288 AMS458974:AMT524288 AWO458974:AWP524288 BGK458974:BGL524288 BQG458974:BQH524288 CAC458974:CAD524288 CJY458974:CJZ524288 CTU458974:CTV524288 DDQ458974:DDR524288 DNM458974:DNN524288 DXI458974:DXJ524288 EHE458974:EHF524288 ERA458974:ERB524288 FAW458974:FAX524288 FKS458974:FKT524288 FUO458974:FUP524288 GEK458974:GEL524288 GOG458974:GOH524288 GYC458974:GYD524288 HHY458974:HHZ524288 HRU458974:HRV524288 IBQ458974:IBR524288 ILM458974:ILN524288 IVI458974:IVJ524288 JFE458974:JFF524288 JPA458974:JPB524288 JYW458974:JYX524288 KIS458974:KIT524288 KSO458974:KSP524288 LCK458974:LCL524288 LMG458974:LMH524288 LWC458974:LWD524288 MFY458974:MFZ524288 MPU458974:MPV524288 MZQ458974:MZR524288 NJM458974:NJN524288 NTI458974:NTJ524288 ODE458974:ODF524288 ONA458974:ONB524288 OWW458974:OWX524288 PGS458974:PGT524288 PQO458974:PQP524288 QAK458974:QAL524288 QKG458974:QKH524288 QUC458974:QUD524288 RDY458974:RDZ524288 RNU458974:RNV524288 RXQ458974:RXR524288 SHM458974:SHN524288 SRI458974:SRJ524288 TBE458974:TBF524288 TLA458974:TLB524288 TUW458974:TUX524288 UES458974:UET524288 UOO458974:UOP524288 UYK458974:UYL524288 VIG458974:VIH524288 VSC458974:VSD524288 WBY458974:WBZ524288 WLU458974:WLV524288 WVQ458974:WVR524288 I524510:J589824 JE524510:JF589824 TA524510:TB589824 ACW524510:ACX589824 AMS524510:AMT589824 AWO524510:AWP589824 BGK524510:BGL589824 BQG524510:BQH589824 CAC524510:CAD589824 CJY524510:CJZ589824 CTU524510:CTV589824 DDQ524510:DDR589824 DNM524510:DNN589824 DXI524510:DXJ589824 EHE524510:EHF589824 ERA524510:ERB589824 FAW524510:FAX589824 FKS524510:FKT589824 FUO524510:FUP589824 GEK524510:GEL589824 GOG524510:GOH589824 GYC524510:GYD589824 HHY524510:HHZ589824 HRU524510:HRV589824 IBQ524510:IBR589824 ILM524510:ILN589824 IVI524510:IVJ589824 JFE524510:JFF589824 JPA524510:JPB589824 JYW524510:JYX589824 KIS524510:KIT589824 KSO524510:KSP589824 LCK524510:LCL589824 LMG524510:LMH589824 LWC524510:LWD589824 MFY524510:MFZ589824 MPU524510:MPV589824 MZQ524510:MZR589824 NJM524510:NJN589824 NTI524510:NTJ589824 ODE524510:ODF589824 ONA524510:ONB589824 OWW524510:OWX589824 PGS524510:PGT589824 PQO524510:PQP589824 QAK524510:QAL589824 QKG524510:QKH589824 QUC524510:QUD589824 RDY524510:RDZ589824 RNU524510:RNV589824 RXQ524510:RXR589824 SHM524510:SHN589824 SRI524510:SRJ589824 TBE524510:TBF589824 TLA524510:TLB589824 TUW524510:TUX589824 UES524510:UET589824 UOO524510:UOP589824 UYK524510:UYL589824 VIG524510:VIH589824 VSC524510:VSD589824 WBY524510:WBZ589824 WLU524510:WLV589824 WVQ524510:WVR589824 I590046:J655360 JE590046:JF655360 TA590046:TB655360 ACW590046:ACX655360 AMS590046:AMT655360 AWO590046:AWP655360 BGK590046:BGL655360 BQG590046:BQH655360 CAC590046:CAD655360 CJY590046:CJZ655360 CTU590046:CTV655360 DDQ590046:DDR655360 DNM590046:DNN655360 DXI590046:DXJ655360 EHE590046:EHF655360 ERA590046:ERB655360 FAW590046:FAX655360 FKS590046:FKT655360 FUO590046:FUP655360 GEK590046:GEL655360 GOG590046:GOH655360 GYC590046:GYD655360 HHY590046:HHZ655360 HRU590046:HRV655360 IBQ590046:IBR655360 ILM590046:ILN655360 IVI590046:IVJ655360 JFE590046:JFF655360 JPA590046:JPB655360 JYW590046:JYX655360 KIS590046:KIT655360 KSO590046:KSP655360 LCK590046:LCL655360 LMG590046:LMH655360 LWC590046:LWD655360 MFY590046:MFZ655360 MPU590046:MPV655360 MZQ590046:MZR655360 NJM590046:NJN655360 NTI590046:NTJ655360 ODE590046:ODF655360 ONA590046:ONB655360 OWW590046:OWX655360 PGS590046:PGT655360 PQO590046:PQP655360 QAK590046:QAL655360 QKG590046:QKH655360 QUC590046:QUD655360 RDY590046:RDZ655360 RNU590046:RNV655360 RXQ590046:RXR655360 SHM590046:SHN655360 SRI590046:SRJ655360 TBE590046:TBF655360 TLA590046:TLB655360 TUW590046:TUX655360 UES590046:UET655360 UOO590046:UOP655360 UYK590046:UYL655360 VIG590046:VIH655360 VSC590046:VSD655360 WBY590046:WBZ655360 WLU590046:WLV655360 WVQ590046:WVR655360 I655582:J720896 JE655582:JF720896 TA655582:TB720896 ACW655582:ACX720896 AMS655582:AMT720896 AWO655582:AWP720896 BGK655582:BGL720896 BQG655582:BQH720896 CAC655582:CAD720896 CJY655582:CJZ720896 CTU655582:CTV720896 DDQ655582:DDR720896 DNM655582:DNN720896 DXI655582:DXJ720896 EHE655582:EHF720896 ERA655582:ERB720896 FAW655582:FAX720896 FKS655582:FKT720896 FUO655582:FUP720896 GEK655582:GEL720896 GOG655582:GOH720896 GYC655582:GYD720896 HHY655582:HHZ720896 HRU655582:HRV720896 IBQ655582:IBR720896 ILM655582:ILN720896 IVI655582:IVJ720896 JFE655582:JFF720896 JPA655582:JPB720896 JYW655582:JYX720896 KIS655582:KIT720896 KSO655582:KSP720896 LCK655582:LCL720896 LMG655582:LMH720896 LWC655582:LWD720896 MFY655582:MFZ720896 MPU655582:MPV720896 MZQ655582:MZR720896 NJM655582:NJN720896 NTI655582:NTJ720896 ODE655582:ODF720896 ONA655582:ONB720896 OWW655582:OWX720896 PGS655582:PGT720896 PQO655582:PQP720896 QAK655582:QAL720896 QKG655582:QKH720896 QUC655582:QUD720896 RDY655582:RDZ720896 RNU655582:RNV720896 RXQ655582:RXR720896 SHM655582:SHN720896 SRI655582:SRJ720896 TBE655582:TBF720896 TLA655582:TLB720896 TUW655582:TUX720896 UES655582:UET720896 UOO655582:UOP720896 UYK655582:UYL720896 VIG655582:VIH720896 VSC655582:VSD720896 WBY655582:WBZ720896 WLU655582:WLV720896 WVQ655582:WVR720896 I721118:J786432 JE721118:JF786432 TA721118:TB786432 ACW721118:ACX786432 AMS721118:AMT786432 AWO721118:AWP786432 BGK721118:BGL786432 BQG721118:BQH786432 CAC721118:CAD786432 CJY721118:CJZ786432 CTU721118:CTV786432 DDQ721118:DDR786432 DNM721118:DNN786432 DXI721118:DXJ786432 EHE721118:EHF786432 ERA721118:ERB786432 FAW721118:FAX786432 FKS721118:FKT786432 FUO721118:FUP786432 GEK721118:GEL786432 GOG721118:GOH786432 GYC721118:GYD786432 HHY721118:HHZ786432 HRU721118:HRV786432 IBQ721118:IBR786432 ILM721118:ILN786432 IVI721118:IVJ786432 JFE721118:JFF786432 JPA721118:JPB786432 JYW721118:JYX786432 KIS721118:KIT786432 KSO721118:KSP786432 LCK721118:LCL786432 LMG721118:LMH786432 LWC721118:LWD786432 MFY721118:MFZ786432 MPU721118:MPV786432 MZQ721118:MZR786432 NJM721118:NJN786432 NTI721118:NTJ786432 ODE721118:ODF786432 ONA721118:ONB786432 OWW721118:OWX786432 PGS721118:PGT786432 PQO721118:PQP786432 QAK721118:QAL786432 QKG721118:QKH786432 QUC721118:QUD786432 RDY721118:RDZ786432 RNU721118:RNV786432 RXQ721118:RXR786432 SHM721118:SHN786432 SRI721118:SRJ786432 TBE721118:TBF786432 TLA721118:TLB786432 TUW721118:TUX786432 UES721118:UET786432 UOO721118:UOP786432 UYK721118:UYL786432 VIG721118:VIH786432 VSC721118:VSD786432 WBY721118:WBZ786432 WLU721118:WLV786432 WVQ721118:WVR786432 I786654:J851968 JE786654:JF851968 TA786654:TB851968 ACW786654:ACX851968 AMS786654:AMT851968 AWO786654:AWP851968 BGK786654:BGL851968 BQG786654:BQH851968 CAC786654:CAD851968 CJY786654:CJZ851968 CTU786654:CTV851968 DDQ786654:DDR851968 DNM786654:DNN851968 DXI786654:DXJ851968 EHE786654:EHF851968 ERA786654:ERB851968 FAW786654:FAX851968 FKS786654:FKT851968 FUO786654:FUP851968 GEK786654:GEL851968 GOG786654:GOH851968 GYC786654:GYD851968 HHY786654:HHZ851968 HRU786654:HRV851968 IBQ786654:IBR851968 ILM786654:ILN851968 IVI786654:IVJ851968 JFE786654:JFF851968 JPA786654:JPB851968 JYW786654:JYX851968 KIS786654:KIT851968 KSO786654:KSP851968 LCK786654:LCL851968 LMG786654:LMH851968 LWC786654:LWD851968 MFY786654:MFZ851968 MPU786654:MPV851968 MZQ786654:MZR851968 NJM786654:NJN851968 NTI786654:NTJ851968 ODE786654:ODF851968 ONA786654:ONB851968 OWW786654:OWX851968 PGS786654:PGT851968 PQO786654:PQP851968 QAK786654:QAL851968 QKG786654:QKH851968 QUC786654:QUD851968 RDY786654:RDZ851968 RNU786654:RNV851968 RXQ786654:RXR851968 SHM786654:SHN851968 SRI786654:SRJ851968 TBE786654:TBF851968 TLA786654:TLB851968 TUW786654:TUX851968 UES786654:UET851968 UOO786654:UOP851968 UYK786654:UYL851968 VIG786654:VIH851968 VSC786654:VSD851968 WBY786654:WBZ851968 WLU786654:WLV851968 WVQ786654:WVR851968 I852190:J917504 JE852190:JF917504 TA852190:TB917504 ACW852190:ACX917504 AMS852190:AMT917504 AWO852190:AWP917504 BGK852190:BGL917504 BQG852190:BQH917504 CAC852190:CAD917504 CJY852190:CJZ917504 CTU852190:CTV917504 DDQ852190:DDR917504 DNM852190:DNN917504 DXI852190:DXJ917504 EHE852190:EHF917504 ERA852190:ERB917504 FAW852190:FAX917504 FKS852190:FKT917504 FUO852190:FUP917504 GEK852190:GEL917504 GOG852190:GOH917504 GYC852190:GYD917504 HHY852190:HHZ917504 HRU852190:HRV917504 IBQ852190:IBR917504 ILM852190:ILN917504 IVI852190:IVJ917504 JFE852190:JFF917504 JPA852190:JPB917504 JYW852190:JYX917504 KIS852190:KIT917504 KSO852190:KSP917504 LCK852190:LCL917504 LMG852190:LMH917504 LWC852190:LWD917504 MFY852190:MFZ917504 MPU852190:MPV917504 MZQ852190:MZR917504 NJM852190:NJN917504 NTI852190:NTJ917504 ODE852190:ODF917504 ONA852190:ONB917504 OWW852190:OWX917504 PGS852190:PGT917504 PQO852190:PQP917504 QAK852190:QAL917504 QKG852190:QKH917504 QUC852190:QUD917504 RDY852190:RDZ917504 RNU852190:RNV917504 RXQ852190:RXR917504 SHM852190:SHN917504 SRI852190:SRJ917504 TBE852190:TBF917504 TLA852190:TLB917504 TUW852190:TUX917504 UES852190:UET917504 UOO852190:UOP917504 UYK852190:UYL917504 VIG852190:VIH917504 VSC852190:VSD917504 WBY852190:WBZ917504 WLU852190:WLV917504 WVQ852190:WVR917504 I917726:J983040 JE917726:JF983040 TA917726:TB983040 ACW917726:ACX983040 AMS917726:AMT983040 AWO917726:AWP983040 BGK917726:BGL983040 BQG917726:BQH983040 CAC917726:CAD983040 CJY917726:CJZ983040 CTU917726:CTV983040 DDQ917726:DDR983040 DNM917726:DNN983040 DXI917726:DXJ983040 EHE917726:EHF983040 ERA917726:ERB983040 FAW917726:FAX983040 FKS917726:FKT983040 FUO917726:FUP983040 GEK917726:GEL983040 GOG917726:GOH983040 GYC917726:GYD983040 HHY917726:HHZ983040 HRU917726:HRV983040 IBQ917726:IBR983040 ILM917726:ILN983040 IVI917726:IVJ983040 JFE917726:JFF983040 JPA917726:JPB983040 JYW917726:JYX983040 KIS917726:KIT983040 KSO917726:KSP983040 LCK917726:LCL983040 LMG917726:LMH983040 LWC917726:LWD983040 MFY917726:MFZ983040 MPU917726:MPV983040 MZQ917726:MZR983040 NJM917726:NJN983040 NTI917726:NTJ983040 ODE917726:ODF983040 ONA917726:ONB983040 OWW917726:OWX983040 PGS917726:PGT983040 PQO917726:PQP983040 QAK917726:QAL983040 QKG917726:QKH983040 QUC917726:QUD983040 RDY917726:RDZ983040 RNU917726:RNV983040 RXQ917726:RXR983040 SHM917726:SHN983040 SRI917726:SRJ983040 TBE917726:TBF983040 TLA917726:TLB983040 TUW917726:TUX983040 UES917726:UET983040 UOO917726:UOP983040 UYK917726:UYL983040 VIG917726:VIH983040 VSC917726:VSD983040 WBY917726:WBZ983040 WLU917726:WLV983040 WVQ917726:WVR983040 I983262:J1048576 JE983262:JF1048576 TA983262:TB1048576 ACW983262:ACX1048576 AMS983262:AMT1048576 AWO983262:AWP1048576 BGK983262:BGL1048576 BQG983262:BQH1048576 CAC983262:CAD1048576 CJY983262:CJZ1048576 CTU983262:CTV1048576 DDQ983262:DDR1048576 DNM983262:DNN1048576 DXI983262:DXJ1048576 EHE983262:EHF1048576 ERA983262:ERB1048576 FAW983262:FAX1048576 FKS983262:FKT1048576 FUO983262:FUP1048576 GEK983262:GEL1048576 GOG983262:GOH1048576 GYC983262:GYD1048576 HHY983262:HHZ1048576 HRU983262:HRV1048576 IBQ983262:IBR1048576 ILM983262:ILN1048576 IVI983262:IVJ1048576 JFE983262:JFF1048576 JPA983262:JPB1048576 JYW983262:JYX1048576 KIS983262:KIT1048576 KSO983262:KSP1048576 LCK983262:LCL1048576 LMG983262:LMH1048576 LWC983262:LWD1048576 MFY983262:MFZ1048576 MPU983262:MPV1048576 MZQ983262:MZR1048576 NJM983262:NJN1048576 NTI983262:NTJ1048576 ODE983262:ODF1048576 ONA983262:ONB1048576 OWW983262:OWX1048576 PGS983262:PGT1048576 PQO983262:PQP1048576 QAK983262:QAL1048576 QKG983262:QKH1048576 QUC983262:QUD1048576 RDY983262:RDZ1048576 RNU983262:RNV1048576 RXQ983262:RXR1048576 SHM983262:SHN1048576 SRI983262:SRJ1048576 TBE983262:TBF1048576 TLA983262:TLB1048576 TUW983262:TUX1048576 UES983262:UET1048576 UOO983262:UOP1048576 UYK983262:UYL1048576 VIG983262:VIH1048576 VSC983262:VSD1048576 WBY983262:WBZ1048576 WLU983262:WLV1048576 WVQ983262:WVR1048576 I16:J138 JE16:JF138 TA16:TB138 ACW16:ACX138 AMS16:AMT138 AWO16:AWP138 BGK16:BGL138 BQG16:BQH138 CAC16:CAD138 CJY16:CJZ138 CTU16:CTV138 DDQ16:DDR138 DNM16:DNN138 DXI16:DXJ138 EHE16:EHF138 ERA16:ERB138 FAW16:FAX138 FKS16:FKT138 FUO16:FUP138 GEK16:GEL138 GOG16:GOH138 GYC16:GYD138 HHY16:HHZ138 HRU16:HRV138 IBQ16:IBR138 ILM16:ILN138 IVI16:IVJ138 JFE16:JFF138 JPA16:JPB138 JYW16:JYX138 KIS16:KIT138 KSO16:KSP138 LCK16:LCL138 LMG16:LMH138 LWC16:LWD138 MFY16:MFZ138 MPU16:MPV138 MZQ16:MZR138 NJM16:NJN138 NTI16:NTJ138 ODE16:ODF138 ONA16:ONB138 OWW16:OWX138 PGS16:PGT138 PQO16:PQP138 QAK16:QAL138 QKG16:QKH138 QUC16:QUD138 RDY16:RDZ138 RNU16:RNV138 RXQ16:RXR138 SHM16:SHN138 SRI16:SRJ138 TBE16:TBF138 TLA16:TLB138 TUW16:TUX138 UES16:UET138 UOO16:UOP138 UYK16:UYL138 VIG16:VIH138 VSC16:VSD138 WBY16:WBZ138 WLU16:WLV138 WVQ16:WVR138 I65552:J65674 JE65552:JF65674 TA65552:TB65674 ACW65552:ACX65674 AMS65552:AMT65674 AWO65552:AWP65674 BGK65552:BGL65674 BQG65552:BQH65674 CAC65552:CAD65674 CJY65552:CJZ65674 CTU65552:CTV65674 DDQ65552:DDR65674 DNM65552:DNN65674 DXI65552:DXJ65674 EHE65552:EHF65674 ERA65552:ERB65674 FAW65552:FAX65674 FKS65552:FKT65674 FUO65552:FUP65674 GEK65552:GEL65674 GOG65552:GOH65674 GYC65552:GYD65674 HHY65552:HHZ65674 HRU65552:HRV65674 IBQ65552:IBR65674 ILM65552:ILN65674 IVI65552:IVJ65674 JFE65552:JFF65674 JPA65552:JPB65674 JYW65552:JYX65674 KIS65552:KIT65674 KSO65552:KSP65674 LCK65552:LCL65674 LMG65552:LMH65674 LWC65552:LWD65674 MFY65552:MFZ65674 MPU65552:MPV65674 MZQ65552:MZR65674 NJM65552:NJN65674 NTI65552:NTJ65674 ODE65552:ODF65674 ONA65552:ONB65674 OWW65552:OWX65674 PGS65552:PGT65674 PQO65552:PQP65674 QAK65552:QAL65674 QKG65552:QKH65674 QUC65552:QUD65674 RDY65552:RDZ65674 RNU65552:RNV65674 RXQ65552:RXR65674 SHM65552:SHN65674 SRI65552:SRJ65674 TBE65552:TBF65674 TLA65552:TLB65674 TUW65552:TUX65674 UES65552:UET65674 UOO65552:UOP65674 UYK65552:UYL65674 VIG65552:VIH65674 VSC65552:VSD65674 WBY65552:WBZ65674 WLU65552:WLV65674 WVQ65552:WVR65674 I131088:J131210 JE131088:JF131210 TA131088:TB131210 ACW131088:ACX131210 AMS131088:AMT131210 AWO131088:AWP131210 BGK131088:BGL131210 BQG131088:BQH131210 CAC131088:CAD131210 CJY131088:CJZ131210 CTU131088:CTV131210 DDQ131088:DDR131210 DNM131088:DNN131210 DXI131088:DXJ131210 EHE131088:EHF131210 ERA131088:ERB131210 FAW131088:FAX131210 FKS131088:FKT131210 FUO131088:FUP131210 GEK131088:GEL131210 GOG131088:GOH131210 GYC131088:GYD131210 HHY131088:HHZ131210 HRU131088:HRV131210 IBQ131088:IBR131210 ILM131088:ILN131210 IVI131088:IVJ131210 JFE131088:JFF131210 JPA131088:JPB131210 JYW131088:JYX131210 KIS131088:KIT131210 KSO131088:KSP131210 LCK131088:LCL131210 LMG131088:LMH131210 LWC131088:LWD131210 MFY131088:MFZ131210 MPU131088:MPV131210 MZQ131088:MZR131210 NJM131088:NJN131210 NTI131088:NTJ131210 ODE131088:ODF131210 ONA131088:ONB131210 OWW131088:OWX131210 PGS131088:PGT131210 PQO131088:PQP131210 QAK131088:QAL131210 QKG131088:QKH131210 QUC131088:QUD131210 RDY131088:RDZ131210 RNU131088:RNV131210 RXQ131088:RXR131210 SHM131088:SHN131210 SRI131088:SRJ131210 TBE131088:TBF131210 TLA131088:TLB131210 TUW131088:TUX131210 UES131088:UET131210 UOO131088:UOP131210 UYK131088:UYL131210 VIG131088:VIH131210 VSC131088:VSD131210 WBY131088:WBZ131210 WLU131088:WLV131210 WVQ131088:WVR131210 I196624:J196746 JE196624:JF196746 TA196624:TB196746 ACW196624:ACX196746 AMS196624:AMT196746 AWO196624:AWP196746 BGK196624:BGL196746 BQG196624:BQH196746 CAC196624:CAD196746 CJY196624:CJZ196746 CTU196624:CTV196746 DDQ196624:DDR196746 DNM196624:DNN196746 DXI196624:DXJ196746 EHE196624:EHF196746 ERA196624:ERB196746 FAW196624:FAX196746 FKS196624:FKT196746 FUO196624:FUP196746 GEK196624:GEL196746 GOG196624:GOH196746 GYC196624:GYD196746 HHY196624:HHZ196746 HRU196624:HRV196746 IBQ196624:IBR196746 ILM196624:ILN196746 IVI196624:IVJ196746 JFE196624:JFF196746 JPA196624:JPB196746 JYW196624:JYX196746 KIS196624:KIT196746 KSO196624:KSP196746 LCK196624:LCL196746 LMG196624:LMH196746 LWC196624:LWD196746 MFY196624:MFZ196746 MPU196624:MPV196746 MZQ196624:MZR196746 NJM196624:NJN196746 NTI196624:NTJ196746 ODE196624:ODF196746 ONA196624:ONB196746 OWW196624:OWX196746 PGS196624:PGT196746 PQO196624:PQP196746 QAK196624:QAL196746 QKG196624:QKH196746 QUC196624:QUD196746 RDY196624:RDZ196746 RNU196624:RNV196746 RXQ196624:RXR196746 SHM196624:SHN196746 SRI196624:SRJ196746 TBE196624:TBF196746 TLA196624:TLB196746 TUW196624:TUX196746 UES196624:UET196746 UOO196624:UOP196746 UYK196624:UYL196746 VIG196624:VIH196746 VSC196624:VSD196746 WBY196624:WBZ196746 WLU196624:WLV196746 WVQ196624:WVR196746 I262160:J262282 JE262160:JF262282 TA262160:TB262282 ACW262160:ACX262282 AMS262160:AMT262282 AWO262160:AWP262282 BGK262160:BGL262282 BQG262160:BQH262282 CAC262160:CAD262282 CJY262160:CJZ262282 CTU262160:CTV262282 DDQ262160:DDR262282 DNM262160:DNN262282 DXI262160:DXJ262282 EHE262160:EHF262282 ERA262160:ERB262282 FAW262160:FAX262282 FKS262160:FKT262282 FUO262160:FUP262282 GEK262160:GEL262282 GOG262160:GOH262282 GYC262160:GYD262282 HHY262160:HHZ262282 HRU262160:HRV262282 IBQ262160:IBR262282 ILM262160:ILN262282 IVI262160:IVJ262282 JFE262160:JFF262282 JPA262160:JPB262282 JYW262160:JYX262282 KIS262160:KIT262282 KSO262160:KSP262282 LCK262160:LCL262282 LMG262160:LMH262282 LWC262160:LWD262282 MFY262160:MFZ262282 MPU262160:MPV262282 MZQ262160:MZR262282 NJM262160:NJN262282 NTI262160:NTJ262282 ODE262160:ODF262282 ONA262160:ONB262282 OWW262160:OWX262282 PGS262160:PGT262282 PQO262160:PQP262282 QAK262160:QAL262282 QKG262160:QKH262282 QUC262160:QUD262282 RDY262160:RDZ262282 RNU262160:RNV262282 RXQ262160:RXR262282 SHM262160:SHN262282 SRI262160:SRJ262282 TBE262160:TBF262282 TLA262160:TLB262282 TUW262160:TUX262282 UES262160:UET262282 UOO262160:UOP262282 UYK262160:UYL262282 VIG262160:VIH262282 VSC262160:VSD262282 WBY262160:WBZ262282 WLU262160:WLV262282 WVQ262160:WVR262282 I327696:J327818 JE327696:JF327818 TA327696:TB327818 ACW327696:ACX327818 AMS327696:AMT327818 AWO327696:AWP327818 BGK327696:BGL327818 BQG327696:BQH327818 CAC327696:CAD327818 CJY327696:CJZ327818 CTU327696:CTV327818 DDQ327696:DDR327818 DNM327696:DNN327818 DXI327696:DXJ327818 EHE327696:EHF327818 ERA327696:ERB327818 FAW327696:FAX327818 FKS327696:FKT327818 FUO327696:FUP327818 GEK327696:GEL327818 GOG327696:GOH327818 GYC327696:GYD327818 HHY327696:HHZ327818 HRU327696:HRV327818 IBQ327696:IBR327818 ILM327696:ILN327818 IVI327696:IVJ327818 JFE327696:JFF327818 JPA327696:JPB327818 JYW327696:JYX327818 KIS327696:KIT327818 KSO327696:KSP327818 LCK327696:LCL327818 LMG327696:LMH327818 LWC327696:LWD327818 MFY327696:MFZ327818 MPU327696:MPV327818 MZQ327696:MZR327818 NJM327696:NJN327818 NTI327696:NTJ327818 ODE327696:ODF327818 ONA327696:ONB327818 OWW327696:OWX327818 PGS327696:PGT327818 PQO327696:PQP327818 QAK327696:QAL327818 QKG327696:QKH327818 QUC327696:QUD327818 RDY327696:RDZ327818 RNU327696:RNV327818 RXQ327696:RXR327818 SHM327696:SHN327818 SRI327696:SRJ327818 TBE327696:TBF327818 TLA327696:TLB327818 TUW327696:TUX327818 UES327696:UET327818 UOO327696:UOP327818 UYK327696:UYL327818 VIG327696:VIH327818 VSC327696:VSD327818 WBY327696:WBZ327818 WLU327696:WLV327818 WVQ327696:WVR327818 I393232:J393354 JE393232:JF393354 TA393232:TB393354 ACW393232:ACX393354 AMS393232:AMT393354 AWO393232:AWP393354 BGK393232:BGL393354 BQG393232:BQH393354 CAC393232:CAD393354 CJY393232:CJZ393354 CTU393232:CTV393354 DDQ393232:DDR393354 DNM393232:DNN393354 DXI393232:DXJ393354 EHE393232:EHF393354 ERA393232:ERB393354 FAW393232:FAX393354 FKS393232:FKT393354 FUO393232:FUP393354 GEK393232:GEL393354 GOG393232:GOH393354 GYC393232:GYD393354 HHY393232:HHZ393354 HRU393232:HRV393354 IBQ393232:IBR393354 ILM393232:ILN393354 IVI393232:IVJ393354 JFE393232:JFF393354 JPA393232:JPB393354 JYW393232:JYX393354 KIS393232:KIT393354 KSO393232:KSP393354 LCK393232:LCL393354 LMG393232:LMH393354 LWC393232:LWD393354 MFY393232:MFZ393354 MPU393232:MPV393354 MZQ393232:MZR393354 NJM393232:NJN393354 NTI393232:NTJ393354 ODE393232:ODF393354 ONA393232:ONB393354 OWW393232:OWX393354 PGS393232:PGT393354 PQO393232:PQP393354 QAK393232:QAL393354 QKG393232:QKH393354 QUC393232:QUD393354 RDY393232:RDZ393354 RNU393232:RNV393354 RXQ393232:RXR393354 SHM393232:SHN393354 SRI393232:SRJ393354 TBE393232:TBF393354 TLA393232:TLB393354 TUW393232:TUX393354 UES393232:UET393354 UOO393232:UOP393354 UYK393232:UYL393354 VIG393232:VIH393354 VSC393232:VSD393354 WBY393232:WBZ393354 WLU393232:WLV393354 WVQ393232:WVR393354 I458768:J458890 JE458768:JF458890 TA458768:TB458890 ACW458768:ACX458890 AMS458768:AMT458890 AWO458768:AWP458890 BGK458768:BGL458890 BQG458768:BQH458890 CAC458768:CAD458890 CJY458768:CJZ458890 CTU458768:CTV458890 DDQ458768:DDR458890 DNM458768:DNN458890 DXI458768:DXJ458890 EHE458768:EHF458890 ERA458768:ERB458890 FAW458768:FAX458890 FKS458768:FKT458890 FUO458768:FUP458890 GEK458768:GEL458890 GOG458768:GOH458890 GYC458768:GYD458890 HHY458768:HHZ458890 HRU458768:HRV458890 IBQ458768:IBR458890 ILM458768:ILN458890 IVI458768:IVJ458890 JFE458768:JFF458890 JPA458768:JPB458890 JYW458768:JYX458890 KIS458768:KIT458890 KSO458768:KSP458890 LCK458768:LCL458890 LMG458768:LMH458890 LWC458768:LWD458890 MFY458768:MFZ458890 MPU458768:MPV458890 MZQ458768:MZR458890 NJM458768:NJN458890 NTI458768:NTJ458890 ODE458768:ODF458890 ONA458768:ONB458890 OWW458768:OWX458890 PGS458768:PGT458890 PQO458768:PQP458890 QAK458768:QAL458890 QKG458768:QKH458890 QUC458768:QUD458890 RDY458768:RDZ458890 RNU458768:RNV458890 RXQ458768:RXR458890 SHM458768:SHN458890 SRI458768:SRJ458890 TBE458768:TBF458890 TLA458768:TLB458890 TUW458768:TUX458890 UES458768:UET458890 UOO458768:UOP458890 UYK458768:UYL458890 VIG458768:VIH458890 VSC458768:VSD458890 WBY458768:WBZ458890 WLU458768:WLV458890 WVQ458768:WVR458890 I524304:J524426 JE524304:JF524426 TA524304:TB524426 ACW524304:ACX524426 AMS524304:AMT524426 AWO524304:AWP524426 BGK524304:BGL524426 BQG524304:BQH524426 CAC524304:CAD524426 CJY524304:CJZ524426 CTU524304:CTV524426 DDQ524304:DDR524426 DNM524304:DNN524426 DXI524304:DXJ524426 EHE524304:EHF524426 ERA524304:ERB524426 FAW524304:FAX524426 FKS524304:FKT524426 FUO524304:FUP524426 GEK524304:GEL524426 GOG524304:GOH524426 GYC524304:GYD524426 HHY524304:HHZ524426 HRU524304:HRV524426 IBQ524304:IBR524426 ILM524304:ILN524426 IVI524304:IVJ524426 JFE524304:JFF524426 JPA524304:JPB524426 JYW524304:JYX524426 KIS524304:KIT524426 KSO524304:KSP524426 LCK524304:LCL524426 LMG524304:LMH524426 LWC524304:LWD524426 MFY524304:MFZ524426 MPU524304:MPV524426 MZQ524304:MZR524426 NJM524304:NJN524426 NTI524304:NTJ524426 ODE524304:ODF524426 ONA524304:ONB524426 OWW524304:OWX524426 PGS524304:PGT524426 PQO524304:PQP524426 QAK524304:QAL524426 QKG524304:QKH524426 QUC524304:QUD524426 RDY524304:RDZ524426 RNU524304:RNV524426 RXQ524304:RXR524426 SHM524304:SHN524426 SRI524304:SRJ524426 TBE524304:TBF524426 TLA524304:TLB524426 TUW524304:TUX524426 UES524304:UET524426 UOO524304:UOP524426 UYK524304:UYL524426 VIG524304:VIH524426 VSC524304:VSD524426 WBY524304:WBZ524426 WLU524304:WLV524426 WVQ524304:WVR524426 I589840:J589962 JE589840:JF589962 TA589840:TB589962 ACW589840:ACX589962 AMS589840:AMT589962 AWO589840:AWP589962 BGK589840:BGL589962 BQG589840:BQH589962 CAC589840:CAD589962 CJY589840:CJZ589962 CTU589840:CTV589962 DDQ589840:DDR589962 DNM589840:DNN589962 DXI589840:DXJ589962 EHE589840:EHF589962 ERA589840:ERB589962 FAW589840:FAX589962 FKS589840:FKT589962 FUO589840:FUP589962 GEK589840:GEL589962 GOG589840:GOH589962 GYC589840:GYD589962 HHY589840:HHZ589962 HRU589840:HRV589962 IBQ589840:IBR589962 ILM589840:ILN589962 IVI589840:IVJ589962 JFE589840:JFF589962 JPA589840:JPB589962 JYW589840:JYX589962 KIS589840:KIT589962 KSO589840:KSP589962 LCK589840:LCL589962 LMG589840:LMH589962 LWC589840:LWD589962 MFY589840:MFZ589962 MPU589840:MPV589962 MZQ589840:MZR589962 NJM589840:NJN589962 NTI589840:NTJ589962 ODE589840:ODF589962 ONA589840:ONB589962 OWW589840:OWX589962 PGS589840:PGT589962 PQO589840:PQP589962 QAK589840:QAL589962 QKG589840:QKH589962 QUC589840:QUD589962 RDY589840:RDZ589962 RNU589840:RNV589962 RXQ589840:RXR589962 SHM589840:SHN589962 SRI589840:SRJ589962 TBE589840:TBF589962 TLA589840:TLB589962 TUW589840:TUX589962 UES589840:UET589962 UOO589840:UOP589962 UYK589840:UYL589962 VIG589840:VIH589962 VSC589840:VSD589962 WBY589840:WBZ589962 WLU589840:WLV589962 WVQ589840:WVR589962 I655376:J655498 JE655376:JF655498 TA655376:TB655498 ACW655376:ACX655498 AMS655376:AMT655498 AWO655376:AWP655498 BGK655376:BGL655498 BQG655376:BQH655498 CAC655376:CAD655498 CJY655376:CJZ655498 CTU655376:CTV655498 DDQ655376:DDR655498 DNM655376:DNN655498 DXI655376:DXJ655498 EHE655376:EHF655498 ERA655376:ERB655498 FAW655376:FAX655498 FKS655376:FKT655498 FUO655376:FUP655498 GEK655376:GEL655498 GOG655376:GOH655498 GYC655376:GYD655498 HHY655376:HHZ655498 HRU655376:HRV655498 IBQ655376:IBR655498 ILM655376:ILN655498 IVI655376:IVJ655498 JFE655376:JFF655498 JPA655376:JPB655498 JYW655376:JYX655498 KIS655376:KIT655498 KSO655376:KSP655498 LCK655376:LCL655498 LMG655376:LMH655498 LWC655376:LWD655498 MFY655376:MFZ655498 MPU655376:MPV655498 MZQ655376:MZR655498 NJM655376:NJN655498 NTI655376:NTJ655498 ODE655376:ODF655498 ONA655376:ONB655498 OWW655376:OWX655498 PGS655376:PGT655498 PQO655376:PQP655498 QAK655376:QAL655498 QKG655376:QKH655498 QUC655376:QUD655498 RDY655376:RDZ655498 RNU655376:RNV655498 RXQ655376:RXR655498 SHM655376:SHN655498 SRI655376:SRJ655498 TBE655376:TBF655498 TLA655376:TLB655498 TUW655376:TUX655498 UES655376:UET655498 UOO655376:UOP655498 UYK655376:UYL655498 VIG655376:VIH655498 VSC655376:VSD655498 WBY655376:WBZ655498 WLU655376:WLV655498 WVQ655376:WVR655498 I720912:J721034 JE720912:JF721034 TA720912:TB721034 ACW720912:ACX721034 AMS720912:AMT721034 AWO720912:AWP721034 BGK720912:BGL721034 BQG720912:BQH721034 CAC720912:CAD721034 CJY720912:CJZ721034 CTU720912:CTV721034 DDQ720912:DDR721034 DNM720912:DNN721034 DXI720912:DXJ721034 EHE720912:EHF721034 ERA720912:ERB721034 FAW720912:FAX721034 FKS720912:FKT721034 FUO720912:FUP721034 GEK720912:GEL721034 GOG720912:GOH721034 GYC720912:GYD721034 HHY720912:HHZ721034 HRU720912:HRV721034 IBQ720912:IBR721034 ILM720912:ILN721034 IVI720912:IVJ721034 JFE720912:JFF721034 JPA720912:JPB721034 JYW720912:JYX721034 KIS720912:KIT721034 KSO720912:KSP721034 LCK720912:LCL721034 LMG720912:LMH721034 LWC720912:LWD721034 MFY720912:MFZ721034 MPU720912:MPV721034 MZQ720912:MZR721034 NJM720912:NJN721034 NTI720912:NTJ721034 ODE720912:ODF721034 ONA720912:ONB721034 OWW720912:OWX721034 PGS720912:PGT721034 PQO720912:PQP721034 QAK720912:QAL721034 QKG720912:QKH721034 QUC720912:QUD721034 RDY720912:RDZ721034 RNU720912:RNV721034 RXQ720912:RXR721034 SHM720912:SHN721034 SRI720912:SRJ721034 TBE720912:TBF721034 TLA720912:TLB721034 TUW720912:TUX721034 UES720912:UET721034 UOO720912:UOP721034 UYK720912:UYL721034 VIG720912:VIH721034 VSC720912:VSD721034 WBY720912:WBZ721034 WLU720912:WLV721034 WVQ720912:WVR721034 I786448:J786570 JE786448:JF786570 TA786448:TB786570 ACW786448:ACX786570 AMS786448:AMT786570 AWO786448:AWP786570 BGK786448:BGL786570 BQG786448:BQH786570 CAC786448:CAD786570 CJY786448:CJZ786570 CTU786448:CTV786570 DDQ786448:DDR786570 DNM786448:DNN786570 DXI786448:DXJ786570 EHE786448:EHF786570 ERA786448:ERB786570 FAW786448:FAX786570 FKS786448:FKT786570 FUO786448:FUP786570 GEK786448:GEL786570 GOG786448:GOH786570 GYC786448:GYD786570 HHY786448:HHZ786570 HRU786448:HRV786570 IBQ786448:IBR786570 ILM786448:ILN786570 IVI786448:IVJ786570 JFE786448:JFF786570 JPA786448:JPB786570 JYW786448:JYX786570 KIS786448:KIT786570 KSO786448:KSP786570 LCK786448:LCL786570 LMG786448:LMH786570 LWC786448:LWD786570 MFY786448:MFZ786570 MPU786448:MPV786570 MZQ786448:MZR786570 NJM786448:NJN786570 NTI786448:NTJ786570 ODE786448:ODF786570 ONA786448:ONB786570 OWW786448:OWX786570 PGS786448:PGT786570 PQO786448:PQP786570 QAK786448:QAL786570 QKG786448:QKH786570 QUC786448:QUD786570 RDY786448:RDZ786570 RNU786448:RNV786570 RXQ786448:RXR786570 SHM786448:SHN786570 SRI786448:SRJ786570 TBE786448:TBF786570 TLA786448:TLB786570 TUW786448:TUX786570 UES786448:UET786570 UOO786448:UOP786570 UYK786448:UYL786570 VIG786448:VIH786570 VSC786448:VSD786570 WBY786448:WBZ786570 WLU786448:WLV786570 WVQ786448:WVR786570 I851984:J852106 JE851984:JF852106 TA851984:TB852106 ACW851984:ACX852106 AMS851984:AMT852106 AWO851984:AWP852106 BGK851984:BGL852106 BQG851984:BQH852106 CAC851984:CAD852106 CJY851984:CJZ852106 CTU851984:CTV852106 DDQ851984:DDR852106 DNM851984:DNN852106 DXI851984:DXJ852106 EHE851984:EHF852106 ERA851984:ERB852106 FAW851984:FAX852106 FKS851984:FKT852106 FUO851984:FUP852106 GEK851984:GEL852106 GOG851984:GOH852106 GYC851984:GYD852106 HHY851984:HHZ852106 HRU851984:HRV852106 IBQ851984:IBR852106 ILM851984:ILN852106 IVI851984:IVJ852106 JFE851984:JFF852106 JPA851984:JPB852106 JYW851984:JYX852106 KIS851984:KIT852106 KSO851984:KSP852106 LCK851984:LCL852106 LMG851984:LMH852106 LWC851984:LWD852106 MFY851984:MFZ852106 MPU851984:MPV852106 MZQ851984:MZR852106 NJM851984:NJN852106 NTI851984:NTJ852106 ODE851984:ODF852106 ONA851984:ONB852106 OWW851984:OWX852106 PGS851984:PGT852106 PQO851984:PQP852106 QAK851984:QAL852106 QKG851984:QKH852106 QUC851984:QUD852106 RDY851984:RDZ852106 RNU851984:RNV852106 RXQ851984:RXR852106 SHM851984:SHN852106 SRI851984:SRJ852106 TBE851984:TBF852106 TLA851984:TLB852106 TUW851984:TUX852106 UES851984:UET852106 UOO851984:UOP852106 UYK851984:UYL852106 VIG851984:VIH852106 VSC851984:VSD852106 WBY851984:WBZ852106 WLU851984:WLV852106 WVQ851984:WVR852106 I917520:J917642 JE917520:JF917642 TA917520:TB917642 ACW917520:ACX917642 AMS917520:AMT917642 AWO917520:AWP917642 BGK917520:BGL917642 BQG917520:BQH917642 CAC917520:CAD917642 CJY917520:CJZ917642 CTU917520:CTV917642 DDQ917520:DDR917642 DNM917520:DNN917642 DXI917520:DXJ917642 EHE917520:EHF917642 ERA917520:ERB917642 FAW917520:FAX917642 FKS917520:FKT917642 FUO917520:FUP917642 GEK917520:GEL917642 GOG917520:GOH917642 GYC917520:GYD917642 HHY917520:HHZ917642 HRU917520:HRV917642 IBQ917520:IBR917642 ILM917520:ILN917642 IVI917520:IVJ917642 JFE917520:JFF917642 JPA917520:JPB917642 JYW917520:JYX917642 KIS917520:KIT917642 KSO917520:KSP917642 LCK917520:LCL917642 LMG917520:LMH917642 LWC917520:LWD917642 MFY917520:MFZ917642 MPU917520:MPV917642 MZQ917520:MZR917642 NJM917520:NJN917642 NTI917520:NTJ917642 ODE917520:ODF917642 ONA917520:ONB917642 OWW917520:OWX917642 PGS917520:PGT917642 PQO917520:PQP917642 QAK917520:QAL917642 QKG917520:QKH917642 QUC917520:QUD917642 RDY917520:RDZ917642 RNU917520:RNV917642 RXQ917520:RXR917642 SHM917520:SHN917642 SRI917520:SRJ917642 TBE917520:TBF917642 TLA917520:TLB917642 TUW917520:TUX917642 UES917520:UET917642 UOO917520:UOP917642 UYK917520:UYL917642 VIG917520:VIH917642 VSC917520:VSD917642 WBY917520:WBZ917642 WLU917520:WLV917642 WVQ917520:WVR917642 I983056:J983178 JE983056:JF983178 TA983056:TB983178 ACW983056:ACX983178 AMS983056:AMT983178 AWO983056:AWP983178 BGK983056:BGL983178 BQG983056:BQH983178 CAC983056:CAD983178 CJY983056:CJZ983178 CTU983056:CTV983178 DDQ983056:DDR983178 DNM983056:DNN983178 DXI983056:DXJ983178 EHE983056:EHF983178 ERA983056:ERB983178 FAW983056:FAX983178 FKS983056:FKT983178 FUO983056:FUP983178 GEK983056:GEL983178 GOG983056:GOH983178 GYC983056:GYD983178 HHY983056:HHZ983178 HRU983056:HRV983178 IBQ983056:IBR983178 ILM983056:ILN983178 IVI983056:IVJ983178 JFE983056:JFF983178 JPA983056:JPB983178 JYW983056:JYX983178 KIS983056:KIT983178 KSO983056:KSP983178 LCK983056:LCL983178 LMG983056:LMH983178 LWC983056:LWD983178 MFY983056:MFZ983178 MPU983056:MPV983178 MZQ983056:MZR983178 NJM983056:NJN983178 NTI983056:NTJ983178 ODE983056:ODF983178 ONA983056:ONB983178 OWW983056:OWX983178 PGS983056:PGT983178 PQO983056:PQP983178 QAK983056:QAL983178 QKG983056:QKH983178 QUC983056:QUD983178 RDY983056:RDZ983178 RNU983056:RNV983178 RXQ983056:RXR983178 SHM983056:SHN983178 SRI983056:SRJ983178 TBE983056:TBF983178 TLA983056:TLB983178 TUW983056:TUX983178 UES983056:UET983178 UOO983056:UOP983178 UYK983056:UYL983178 VIG983056:VIH983178 VSC983056:VSD983178 WBY983056:WBZ983178 WLU983056:WLV983178 WVQ983056:WVR983178" xr:uid="{0CC1C8B9-093B-4707-8917-88E2B45EF546}">
      <formula1>ValidGenders</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1C2B469193EB44A5F470B5B23977DC" ma:contentTypeVersion="11" ma:contentTypeDescription="Create a new document." ma:contentTypeScope="" ma:versionID="c9a6dd7c4592d007b44cbc25f320afd6">
  <xsd:schema xmlns:xsd="http://www.w3.org/2001/XMLSchema" xmlns:xs="http://www.w3.org/2001/XMLSchema" xmlns:p="http://schemas.microsoft.com/office/2006/metadata/properties" xmlns:ns2="80c8c2ad-e2c3-401a-ad3f-a7d3b4e854d0" xmlns:ns3="946f7ce1-77d8-45f5-8aba-dd700b6c0e78" targetNamespace="http://schemas.microsoft.com/office/2006/metadata/properties" ma:root="true" ma:fieldsID="7eb6fbbaa5913327974508ac3084fcdb" ns2:_="" ns3:_="">
    <xsd:import namespace="80c8c2ad-e2c3-401a-ad3f-a7d3b4e854d0"/>
    <xsd:import namespace="946f7ce1-77d8-45f5-8aba-dd700b6c0e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c8c2ad-e2c3-401a-ad3f-a7d3b4e854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ba6e901-c5be-4bc4-9c1f-9d0f6826ef4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6f7ce1-77d8-45f5-8aba-dd700b6c0e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0178738-e686-43aa-aba1-464911a17169}" ma:internalName="TaxCatchAll" ma:showField="CatchAllData" ma:web="946f7ce1-77d8-45f5-8aba-dd700b6c0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0c8c2ad-e2c3-401a-ad3f-a7d3b4e854d0">
      <Terms xmlns="http://schemas.microsoft.com/office/infopath/2007/PartnerControls"/>
    </lcf76f155ced4ddcb4097134ff3c332f>
    <TaxCatchAll xmlns="946f7ce1-77d8-45f5-8aba-dd700b6c0e78" xsi:nil="true"/>
  </documentManagement>
</p:properties>
</file>

<file path=customXml/itemProps1.xml><?xml version="1.0" encoding="utf-8"?>
<ds:datastoreItem xmlns:ds="http://schemas.openxmlformats.org/officeDocument/2006/customXml" ds:itemID="{37C904C0-1596-4C2A-898B-0C1B08724194}"/>
</file>

<file path=customXml/itemProps2.xml><?xml version="1.0" encoding="utf-8"?>
<ds:datastoreItem xmlns:ds="http://schemas.openxmlformats.org/officeDocument/2006/customXml" ds:itemID="{F3EC2287-B78B-4412-85EB-7AD1B5C5120D}"/>
</file>

<file path=customXml/itemProps3.xml><?xml version="1.0" encoding="utf-8"?>
<ds:datastoreItem xmlns:ds="http://schemas.openxmlformats.org/officeDocument/2006/customXml" ds:itemID="{2BBF1A5E-2B8C-491D-AE52-097C14C4EA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Caceres, Margarita</dc:creator>
  <cp:keywords/>
  <dc:description/>
  <cp:lastModifiedBy>Nix, Keith</cp:lastModifiedBy>
  <cp:revision/>
  <dcterms:created xsi:type="dcterms:W3CDTF">2024-07-09T12:30:15Z</dcterms:created>
  <dcterms:modified xsi:type="dcterms:W3CDTF">2024-08-28T16:21:36Z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67428c-8df2-41b3-925f-2e32f93f53ed_Enabled">
    <vt:lpwstr>true</vt:lpwstr>
  </property>
  <property fmtid="{D5CDD505-2E9C-101B-9397-08002B2CF9AE}" pid="3" name="MSIP_Label_f367428c-8df2-41b3-925f-2e32f93f53ed_SetDate">
    <vt:lpwstr>2024-07-09T12:30:58Z</vt:lpwstr>
  </property>
  <property fmtid="{D5CDD505-2E9C-101B-9397-08002B2CF9AE}" pid="4" name="MSIP_Label_f367428c-8df2-41b3-925f-2e32f93f53ed_Method">
    <vt:lpwstr>Standard</vt:lpwstr>
  </property>
  <property fmtid="{D5CDD505-2E9C-101B-9397-08002B2CF9AE}" pid="5" name="MSIP_Label_f367428c-8df2-41b3-925f-2e32f93f53ed_Name">
    <vt:lpwstr>f367428c-8df2-41b3-925f-2e32f93f53ed</vt:lpwstr>
  </property>
  <property fmtid="{D5CDD505-2E9C-101B-9397-08002B2CF9AE}" pid="6" name="MSIP_Label_f367428c-8df2-41b3-925f-2e32f93f53ed_SiteId">
    <vt:lpwstr>6c1ea1fd-d5ee-4dc8-bcfe-8877bd40388b</vt:lpwstr>
  </property>
  <property fmtid="{D5CDD505-2E9C-101B-9397-08002B2CF9AE}" pid="7" name="MSIP_Label_f367428c-8df2-41b3-925f-2e32f93f53ed_ActionId">
    <vt:lpwstr>e886dc21-ee41-4390-b906-45fded74ed51</vt:lpwstr>
  </property>
  <property fmtid="{D5CDD505-2E9C-101B-9397-08002B2CF9AE}" pid="8" name="MSIP_Label_f367428c-8df2-41b3-925f-2e32f93f53ed_ContentBits">
    <vt:lpwstr>0</vt:lpwstr>
  </property>
  <property fmtid="{D5CDD505-2E9C-101B-9397-08002B2CF9AE}" pid="9" name="ContentTypeId">
    <vt:lpwstr>0x010100A71C2B469193EB44A5F470B5B23977DC</vt:lpwstr>
  </property>
  <property fmtid="{D5CDD505-2E9C-101B-9397-08002B2CF9AE}" pid="10" name="MediaServiceImageTags">
    <vt:lpwstr/>
  </property>
</Properties>
</file>